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Tables/pivotTable23.xml" ContentType="application/vnd.openxmlformats-officedocument.spreadsheetml.pivotTable+xml"/>
  <Override PartName="/xl/pivotTables/pivotTable22.xml" ContentType="application/vnd.openxmlformats-officedocument.spreadsheetml.pivotTable+xml"/>
  <Override PartName="/xl/pivotTables/pivotTable17.xml" ContentType="application/vnd.openxmlformats-officedocument.spreadsheetml.pivotTable+xml"/>
  <Override PartName="/xl/pivotTables/pivotTable18.xml" ContentType="application/vnd.openxmlformats-officedocument.spreadsheetml.pivotTable+xml"/>
  <Override PartName="/xl/pivotTables/pivotTable19.xml" ContentType="application/vnd.openxmlformats-officedocument.spreadsheetml.pivotTable+xml"/>
  <Override PartName="/xl/pivotTables/pivotTable20.xml" ContentType="application/vnd.openxmlformats-officedocument.spreadsheetml.pivotTable+xml"/>
  <Override PartName="/xl/pivotTables/pivotTable21.xml" ContentType="application/vnd.openxmlformats-officedocument.spreadsheetml.pivotTable+xml"/>
  <Override PartName="/xl/pivotTables/pivotTable16.xml" ContentType="application/vnd.openxmlformats-officedocument.spreadsheetml.pivotTable+xml"/>
  <Override PartName="/xl/pivotTables/pivotTable15.xml" ContentType="application/vnd.openxmlformats-officedocument.spreadsheetml.pivotTable+xml"/>
  <Override PartName="/xl/pivotTables/pivotTable14.xml" ContentType="application/vnd.openxmlformats-officedocument.spreadsheetml.pivotTable+xml"/>
  <Override PartName="/xl/embeddings/oleObject19.bin" ContentType="application/vnd.openxmlformats-officedocument.oleObject"/>
  <Override PartName="/xl/embeddings/oleObject20.bin" ContentType="application/vnd.openxmlformats-officedocument.oleObject"/>
  <Override PartName="/xl/drawings/drawing13.xml" ContentType="application/vnd.openxmlformats-officedocument.drawing+xml"/>
  <Override PartName="/xl/embeddings/oleObject21.bin" ContentType="application/vnd.openxmlformats-officedocument.oleObject"/>
  <Override PartName="/xl/drawings/drawing12.xml" ContentType="application/vnd.openxmlformats-officedocument.drawing+xml"/>
  <Override PartName="/xl/embeddings/oleObject18.bin" ContentType="application/vnd.openxmlformats-officedocument.oleObject"/>
  <Override PartName="/xl/embeddings/oleObject17.bin" ContentType="application/vnd.openxmlformats-officedocument.oleObject"/>
  <Override PartName="/xl/embeddings/oleObject15.bin" ContentType="application/vnd.openxmlformats-officedocument.oleObject"/>
  <Override PartName="/xl/embeddings/oleObject16.bin" ContentType="application/vnd.openxmlformats-officedocument.oleObject"/>
  <Override PartName="/xl/drawings/drawing11.xml" ContentType="application/vnd.openxmlformats-officedocument.drawing+xml"/>
  <Override PartName="/xl/worksheets/sheet1.xml" ContentType="application/vnd.openxmlformats-officedocument.spreadsheetml.worksheet+xml"/>
  <Override PartName="/xl/drawings/drawing14.xml" ContentType="application/vnd.openxmlformats-officedocument.drawing+xml"/>
  <Override PartName="/xl/pivotTables/pivotTable9.xml" ContentType="application/vnd.openxmlformats-officedocument.spreadsheetml.pivotTable+xml"/>
  <Override PartName="/xl/pivotTables/pivotTable10.xml" ContentType="application/vnd.openxmlformats-officedocument.spreadsheetml.pivotTable+xml"/>
  <Override PartName="/xl/pivotTables/pivotTable11.xml" ContentType="application/vnd.openxmlformats-officedocument.spreadsheetml.pivotTable+xml"/>
  <Override PartName="/xl/pivotTables/pivotTable12.xml" ContentType="application/vnd.openxmlformats-officedocument.spreadsheetml.pivotTable+xml"/>
  <Override PartName="/xl/pivotTables/pivotTable13.xml" ContentType="application/vnd.openxmlformats-officedocument.spreadsheetml.pivotTable+xml"/>
  <Override PartName="/xl/pivotTables/pivotTable8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drawings/drawing10.xml" ContentType="application/vnd.openxmlformats-officedocument.drawing+xml"/>
  <Override PartName="/xl/embeddings/oleObject22.bin" ContentType="application/vnd.openxmlformats-officedocument.oleObject"/>
  <Override PartName="/xl/embeddings/oleObject14.bin" ContentType="application/vnd.openxmlformats-officedocument.oleObject"/>
  <Override PartName="/xl/drawings/drawing2.xml" ContentType="application/vnd.openxmlformats-officedocument.drawing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0.xml" ContentType="application/vnd.openxmlformats-officedocument.spreadsheetml.worksheet+xml"/>
  <Override PartName="/xl/drawings/drawing3.xml" ContentType="application/vnd.openxmlformats-officedocument.drawing+xml"/>
  <Override PartName="/xl/worksheets/sheet18.xml" ContentType="application/vnd.openxmlformats-officedocument.spreadsheetml.worksheet+xml"/>
  <Override PartName="/xl/embeddings/oleObject2.bin" ContentType="application/vnd.openxmlformats-officedocument.oleObject"/>
  <Override PartName="/xl/worksheets/sheet19.xml" ContentType="application/vnd.openxmlformats-officedocument.spreadsheetml.worksheet+xml"/>
  <Override PartName="/xl/embeddings/oleObject1.bin" ContentType="application/vnd.openxmlformats-officedocument.oleObject"/>
  <Override PartName="/xl/drawings/drawing1.xml" ContentType="application/vnd.openxmlformats-officedocument.drawing+xml"/>
  <Override PartName="/xl/worksheets/sheet26.xml" ContentType="application/vnd.openxmlformats-officedocument.spreadsheetml.worksheet+xml"/>
  <Override PartName="/xl/sharedStrings.xml" ContentType="application/vnd.openxmlformats-officedocument.spreadsheetml.sharedStrings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33.xml" ContentType="application/vnd.openxmlformats-officedocument.spreadsheetml.worksheet+xml"/>
  <Override PartName="/xl/worksheets/sheet32.xml" ContentType="application/vnd.openxmlformats-officedocument.spreadsheetml.worksheet+xml"/>
  <Override PartName="/xl/worksheets/sheet31.xml" ContentType="application/vnd.openxmlformats-officedocument.spreadsheetml.worksheet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17.xml" ContentType="application/vnd.openxmlformats-officedocument.spreadsheetml.worksheet+xml"/>
  <Override PartName="/xl/worksheets/sheet23.xml" ContentType="application/vnd.openxmlformats-officedocument.spreadsheetml.worksheet+xml"/>
  <Override PartName="/xl/drawings/drawing4.xml" ContentType="application/vnd.openxmlformats-officedocument.drawing+xml"/>
  <Override PartName="/xl/drawings/drawing8.xml" ContentType="application/vnd.openxmlformats-officedocument.drawing+xml"/>
  <Override PartName="/xl/worksheets/sheet8.xml" ContentType="application/vnd.openxmlformats-officedocument.spreadsheetml.worksheet+xml"/>
  <Override PartName="/xl/embeddings/oleObject10.bin" ContentType="application/vnd.openxmlformats-officedocument.oleObject"/>
  <Override PartName="/xl/worksheets/sheet9.xml" ContentType="application/vnd.openxmlformats-officedocument.spreadsheetml.worksheet+xml"/>
  <Override PartName="/xl/embeddings/oleObject9.bin" ContentType="application/vnd.openxmlformats-officedocument.oleObject"/>
  <Override PartName="/xl/drawings/drawing7.xml" ContentType="application/vnd.openxmlformats-officedocument.drawing+xml"/>
  <Override PartName="/xl/worksheets/sheet7.xml" ContentType="application/vnd.openxmlformats-officedocument.spreadsheetml.worksheet+xml"/>
  <Override PartName="/xl/embeddings/oleObject11.bin" ContentType="application/vnd.openxmlformats-officedocument.oleObject"/>
  <Override PartName="/xl/embeddings/oleObject13.bin" ContentType="application/vnd.openxmlformats-officedocument.oleObject"/>
  <Override PartName="/xl/worksheets/sheet16.xml" ContentType="application/vnd.openxmlformats-officedocument.spreadsheetml.worksheet+xml"/>
  <Override PartName="/xl/drawings/drawing9.xml" ContentType="application/vnd.openxmlformats-officedocument.drawing+xml"/>
  <Override PartName="/xl/worksheets/sheet6.xml" ContentType="application/vnd.openxmlformats-officedocument.spreadsheetml.worksheet+xml"/>
  <Override PartName="/xl/embeddings/oleObject12.bin" ContentType="application/vnd.openxmlformats-officedocument.oleObject"/>
  <Override PartName="/xl/worksheets/sheet10.xml" ContentType="application/vnd.openxmlformats-officedocument.spreadsheetml.worksheet+xml"/>
  <Override PartName="/xl/worksheets/sheet5.xml" ContentType="application/vnd.openxmlformats-officedocument.spreadsheetml.worksheet+xml"/>
  <Override PartName="/xl/embeddings/oleObject8.bin" ContentType="application/vnd.openxmlformats-officedocument.oleObject"/>
  <Override PartName="/xl/drawings/drawing5.xml" ContentType="application/vnd.openxmlformats-officedocument.drawing+xml"/>
  <Override PartName="/xl/worksheets/sheet15.xml" ContentType="application/vnd.openxmlformats-officedocument.spreadsheetml.worksheet+xml"/>
  <Override PartName="/xl/embeddings/oleObject4.bin" ContentType="application/vnd.openxmlformats-officedocument.oleObject"/>
  <Override PartName="/xl/embeddings/oleObject3.bin" ContentType="application/vnd.openxmlformats-officedocument.oleObject"/>
  <Override PartName="/xl/embeddings/oleObject5.bin" ContentType="application/vnd.openxmlformats-officedocument.oleObject"/>
  <Override PartName="/xl/worksheets/sheet11.xml" ContentType="application/vnd.openxmlformats-officedocument.spreadsheetml.worksheet+xml"/>
  <Override PartName="/xl/worksheets/sheet14.xml" ContentType="application/vnd.openxmlformats-officedocument.spreadsheetml.worksheet+xml"/>
  <Override PartName="/xl/embeddings/oleObject7.bin" ContentType="application/vnd.openxmlformats-officedocument.oleObject"/>
  <Override PartName="/xl/worksheets/sheet12.xml" ContentType="application/vnd.openxmlformats-officedocument.spreadsheetml.worksheet+xml"/>
  <Override PartName="/xl/embeddings/oleObject6.bin" ContentType="application/vnd.openxmlformats-officedocument.oleObject"/>
  <Override PartName="/xl/drawings/drawing6.xml" ContentType="application/vnd.openxmlformats-officedocument.drawing+xml"/>
  <Override PartName="/xl/worksheets/sheet13.xml" ContentType="application/vnd.openxmlformats-officedocument.spreadsheetml.worksheet+xml"/>
  <Override PartName="/xl/pivotCache/pivotCacheDefinition6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1.xml" ContentType="application/vnd.openxmlformats-officedocument.spreadsheetml.pivotCacheDefinition+xml"/>
  <Override PartName="/xl/externalLinks/externalLink2.xml" ContentType="application/vnd.openxmlformats-officedocument.spreadsheetml.externalLink+xml"/>
  <Override PartName="/xl/externalLinks/externalLink1.xml" ContentType="application/vnd.openxmlformats-officedocument.spreadsheetml.externalLink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pivotCache/pivotCacheRecords5.xml" ContentType="application/vnd.openxmlformats-officedocument.spreadsheetml.pivotCacheRecords+xml"/>
  <Override PartName="/xl/pivotCache/pivotCacheDefinition5.xml" ContentType="application/vnd.openxmlformats-officedocument.spreadsheetml.pivotCacheDefinition+xml"/>
  <Override PartName="/xl/pivotCache/pivotCacheRecords4.xml" ContentType="application/vnd.openxmlformats-officedocument.spreadsheetml.pivotCacheRecords+xml"/>
  <Override PartName="/xl/pivotCache/pivotCacheDefinition4.xml" ContentType="application/vnd.openxmlformats-officedocument.spreadsheetml.pivotCacheDefinition+xml"/>
  <Override PartName="/xl/pivotCache/pivotCacheRecords11.xml" ContentType="application/vnd.openxmlformats-officedocument.spreadsheetml.pivotCacheRecords+xml"/>
  <Override PartName="/docProps/app.xml" ContentType="application/vnd.openxmlformats-officedocument.extended-properties+xml"/>
  <Override PartName="/docProps/core.xml" ContentType="application/vnd.openxmlformats-package.core-properties+xml"/>
  <Override PartName="/xl/calcChain.xml" ContentType="application/vnd.openxmlformats-officedocument.spreadsheetml.calcChain+xml"/>
  <Override PartName="/xl/pivotCache/pivotCacheRecords23.xml" ContentType="application/vnd.openxmlformats-officedocument.spreadsheetml.pivotCacheRecords+xml"/>
  <Override PartName="/xl/pivotCache/pivotCacheDefinition23.xml" ContentType="application/vnd.openxmlformats-officedocument.spreadsheetml.pivotCacheDefinition+xml"/>
  <Override PartName="/xl/pivotCache/pivotCacheRecords22.xml" ContentType="application/vnd.openxmlformats-officedocument.spreadsheetml.pivotCacheRecords+xml"/>
  <Override PartName="/xl/pivotCache/pivotCacheDefinition20.xml" ContentType="application/vnd.openxmlformats-officedocument.spreadsheetml.pivotCacheDefinition+xml"/>
  <Override PartName="/xl/pivotCache/pivotCacheRecords20.xml" ContentType="application/vnd.openxmlformats-officedocument.spreadsheetml.pivotCacheRecords+xml"/>
  <Override PartName="/xl/pivotCache/pivotCacheDefinition21.xml" ContentType="application/vnd.openxmlformats-officedocument.spreadsheetml.pivotCacheDefinition+xml"/>
  <Override PartName="/xl/pivotCache/pivotCacheRecords21.xml" ContentType="application/vnd.openxmlformats-officedocument.spreadsheetml.pivotCacheRecords+xml"/>
  <Override PartName="/xl/pivotCache/pivotCacheDefinition22.xml" ContentType="application/vnd.openxmlformats-officedocument.spreadsheetml.pivotCacheDefinition+xml"/>
  <Override PartName="/xl/pivotCache/pivotCacheRecords19.xml" ContentType="application/vnd.openxmlformats-officedocument.spreadsheetml.pivotCacheRecords+xml"/>
  <Override PartName="/xl/pivotCache/pivotCacheDefinition19.xml" ContentType="application/vnd.openxmlformats-officedocument.spreadsheetml.pivotCacheDefinition+xml"/>
  <Override PartName="/xl/pivotCache/pivotCacheRecords18.xml" ContentType="application/vnd.openxmlformats-officedocument.spreadsheetml.pivotCacheRecords+xml"/>
  <Override PartName="/xl/pivotCache/pivotCacheRecords7.xml" ContentType="application/vnd.openxmlformats-officedocument.spreadsheetml.pivotCacheRecords+xml"/>
  <Override PartName="/xl/pivotCache/pivotCacheDefinition8.xml" ContentType="application/vnd.openxmlformats-officedocument.spreadsheetml.pivotCacheDefinition+xml"/>
  <Override PartName="/xl/pivotCache/pivotCacheRecords8.xml" ContentType="application/vnd.openxmlformats-officedocument.spreadsheetml.pivotCacheRecords+xml"/>
  <Override PartName="/xl/pivotCache/pivotCacheDefinition9.xml" ContentType="application/vnd.openxmlformats-officedocument.spreadsheetml.pivotCacheDefinition+xml"/>
  <Override PartName="/xl/pivotCache/pivotCacheRecords9.xml" ContentType="application/vnd.openxmlformats-officedocument.spreadsheetml.pivotCacheRecords+xml"/>
  <Override PartName="/xl/pivotCache/pivotCacheDefinition10.xml" ContentType="application/vnd.openxmlformats-officedocument.spreadsheetml.pivotCacheDefinition+xml"/>
  <Override PartName="/xl/pivotCache/pivotCacheDefinition7.xml" ContentType="application/vnd.openxmlformats-officedocument.spreadsheetml.pivotCacheDefinition+xml"/>
  <Override PartName="/xl/pivotCache/pivotCacheRecords6.xml" ContentType="application/vnd.openxmlformats-officedocument.spreadsheetml.pivotCacheRecords+xml"/>
  <Override PartName="/xl/pivotCache/pivotCacheRecords10.xml" ContentType="application/vnd.openxmlformats-officedocument.spreadsheetml.pivotCacheRecords+xml"/>
  <Override PartName="/xl/pivotCache/pivotCacheDefinition11.xml" ContentType="application/vnd.openxmlformats-officedocument.spreadsheetml.pivotCacheDefinition+xml"/>
  <Override PartName="/xl/pivotCache/pivotCacheDefinition16.xml" ContentType="application/vnd.openxmlformats-officedocument.spreadsheetml.pivotCacheDefinition+xml"/>
  <Override PartName="/xl/pivotCache/pivotCacheRecords16.xml" ContentType="application/vnd.openxmlformats-officedocument.spreadsheetml.pivotCacheRecords+xml"/>
  <Override PartName="/xl/pivotCache/pivotCacheDefinition17.xml" ContentType="application/vnd.openxmlformats-officedocument.spreadsheetml.pivotCacheDefinition+xml"/>
  <Override PartName="/xl/pivotCache/pivotCacheRecords17.xml" ContentType="application/vnd.openxmlformats-officedocument.spreadsheetml.pivotCacheRecords+xml"/>
  <Override PartName="/xl/pivotCache/pivotCacheDefinition18.xml" ContentType="application/vnd.openxmlformats-officedocument.spreadsheetml.pivotCacheDefinition+xml"/>
  <Override PartName="/xl/pivotCache/pivotCacheRecords15.xml" ContentType="application/vnd.openxmlformats-officedocument.spreadsheetml.pivotCacheRecords+xml"/>
  <Override PartName="/xl/pivotCache/pivotCacheDefinition15.xml" ContentType="application/vnd.openxmlformats-officedocument.spreadsheetml.pivotCacheDefinition+xml"/>
  <Override PartName="/xl/pivotCache/pivotCacheRecords14.xml" ContentType="application/vnd.openxmlformats-officedocument.spreadsheetml.pivotCacheRecords+xml"/>
  <Override PartName="/xl/pivotCache/pivotCacheDefinition12.xml" ContentType="application/vnd.openxmlformats-officedocument.spreadsheetml.pivotCacheDefinition+xml"/>
  <Override PartName="/xl/pivotCache/pivotCacheRecords12.xml" ContentType="application/vnd.openxmlformats-officedocument.spreadsheetml.pivotCacheRecords+xml"/>
  <Override PartName="/xl/pivotCache/pivotCacheDefinition13.xml" ContentType="application/vnd.openxmlformats-officedocument.spreadsheetml.pivotCacheDefinition+xml"/>
  <Override PartName="/xl/pivotCache/pivotCacheRecords13.xml" ContentType="application/vnd.openxmlformats-officedocument.spreadsheetml.pivotCacheRecords+xml"/>
  <Override PartName="/xl/pivotCache/pivotCacheDefinition14.xml" ContentType="application/vnd.openxmlformats-officedocument.spreadsheetml.pivotCacheDefinition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EstaPasta_de_trabalho" hidePivotFieldList="1" defaultThemeVersion="124226"/>
  <workbookProtection workbookAlgorithmName="SHA-512" workbookHashValue="Nzok3jEXVrVR3E+yNzU5Y0jTyCHdFs6fR/a34nh2DTa0ryKGqzW7ihCvNzGkefF/5uEfdrCV/r84XkL3IKcGrw==" workbookSaltValue="Ly0h3fc5h8fg4kq3RWyGFA==" workbookSpinCount="100000" lockStructure="1"/>
  <bookViews>
    <workbookView xWindow="0" yWindow="0" windowWidth="20400" windowHeight="8340" tabRatio="857" activeTab="11"/>
  </bookViews>
  <sheets>
    <sheet name="Fluxo Econômico" sheetId="46" r:id="rId1"/>
    <sheet name="JAN" sheetId="77" r:id="rId2"/>
    <sheet name="FEV" sheetId="99" r:id="rId3"/>
    <sheet name="MAR" sheetId="96" r:id="rId4"/>
    <sheet name="ABR" sheetId="98" r:id="rId5"/>
    <sheet name="MAI" sheetId="97" r:id="rId6"/>
    <sheet name="JUN" sheetId="95" r:id="rId7"/>
    <sheet name="JUL" sheetId="94" r:id="rId8"/>
    <sheet name="AGO" sheetId="93" r:id="rId9"/>
    <sheet name="SET" sheetId="92" r:id="rId10"/>
    <sheet name="OUT" sheetId="100" r:id="rId11"/>
    <sheet name="NOV" sheetId="91" r:id="rId12"/>
    <sheet name="DEZ" sheetId="90" r:id="rId13"/>
    <sheet name="CUSTOS ADM." sheetId="1" state="hidden" r:id="rId14"/>
    <sheet name="Consolidado" sheetId="31" state="hidden" r:id="rId15"/>
    <sheet name="Classe de Custos" sheetId="150" state="hidden" r:id="rId16"/>
    <sheet name="DAI" sheetId="151" state="hidden" r:id="rId17"/>
    <sheet name="EC" sheetId="152" state="hidden" r:id="rId18"/>
    <sheet name="GDG" sheetId="153" state="hidden" r:id="rId19"/>
    <sheet name="EGA" sheetId="154" state="hidden" r:id="rId20"/>
    <sheet name="ECC" sheetId="155" state="hidden" r:id="rId21"/>
    <sheet name="ETP" sheetId="156" state="hidden" r:id="rId22"/>
    <sheet name="GDF" sheetId="157" state="hidden" r:id="rId23"/>
    <sheet name="DFC" sheetId="158" state="hidden" r:id="rId24"/>
    <sheet name="DFG" sheetId="159" state="hidden" r:id="rId25"/>
    <sheet name="DFO" sheetId="160" state="hidden" r:id="rId26"/>
    <sheet name="PGJ" sheetId="161" state="hidden" r:id="rId27"/>
    <sheet name="ELB" sheetId="164" state="hidden" r:id="rId28"/>
    <sheet name="PGO" sheetId="162" state="hidden" r:id="rId29"/>
    <sheet name="GDA (2)" sheetId="163" state="hidden" r:id="rId30"/>
    <sheet name="GDA" sheetId="128" state="hidden" r:id="rId31"/>
    <sheet name="ETG" sheetId="135" state="hidden" r:id="rId32"/>
    <sheet name="DFI" sheetId="139" state="hidden" r:id="rId33"/>
    <sheet name="GPR" sheetId="141" state="hidden" r:id="rId34"/>
    <sheet name="PRA" sheetId="142" state="hidden" r:id="rId35"/>
    <sheet name="PRR" sheetId="145" state="hidden" r:id="rId36"/>
    <sheet name="PGS" sheetId="146" state="hidden" r:id="rId37"/>
    <sheet name="GECC" sheetId="148" state="hidden" r:id="rId38"/>
    <sheet name="ECCC" sheetId="149" state="hidden" r:id="rId39"/>
  </sheets>
  <externalReferences>
    <externalReference r:id="rId40"/>
    <externalReference r:id="rId41"/>
  </externalReferences>
  <definedNames>
    <definedName name="_abr1">#REF!</definedName>
    <definedName name="_abr10">#REF!</definedName>
    <definedName name="_abr11">[1]dao!#REF!</definedName>
    <definedName name="_abr12">#REF!</definedName>
    <definedName name="_abr2" localSheetId="15">[2]dece!#REF!</definedName>
    <definedName name="_abr2">#REF!</definedName>
    <definedName name="_abr3" localSheetId="15">[1]decm!#REF!</definedName>
    <definedName name="_abr3">[1]decm!#REF!</definedName>
    <definedName name="_abr4" localSheetId="15">[1]dea!#REF!</definedName>
    <definedName name="_abr4">[1]dea!#REF!</definedName>
    <definedName name="_abr44">#REF!</definedName>
    <definedName name="_abr5" localSheetId="15">[1]deg!#REF!</definedName>
    <definedName name="_abr5">[1]deg!#REF!</definedName>
    <definedName name="_abr6" localSheetId="15">[1]det!#REF!</definedName>
    <definedName name="_abr6">[1]det!#REF!</definedName>
    <definedName name="_abr7" localSheetId="15">[2]dff!#REF!</definedName>
    <definedName name="_abr7">#REF!</definedName>
    <definedName name="_abr8" localSheetId="15">[2]dfc!#REF!</definedName>
    <definedName name="_abr8">#REF!</definedName>
    <definedName name="_abr9">[1]dfi!#REF!</definedName>
    <definedName name="_fev1">#REF!</definedName>
    <definedName name="_fev10">#REF!</definedName>
    <definedName name="_fev11">[1]dao!#REF!</definedName>
    <definedName name="_fev12">#REF!</definedName>
    <definedName name="_fev2" localSheetId="15">[2]dece!#REF!</definedName>
    <definedName name="_fev2">#REF!</definedName>
    <definedName name="_fev3" localSheetId="15">[1]decm!#REF!</definedName>
    <definedName name="_fev3">[1]decm!#REF!</definedName>
    <definedName name="_fev4" localSheetId="15">[1]dea!#REF!</definedName>
    <definedName name="_fev4">[1]dea!#REF!</definedName>
    <definedName name="_fev5" localSheetId="15">[1]deg!#REF!</definedName>
    <definedName name="_fev5">[1]deg!#REF!</definedName>
    <definedName name="_fev6" localSheetId="15">[1]det!#REF!</definedName>
    <definedName name="_fev6">[1]det!#REF!</definedName>
    <definedName name="_fev7" localSheetId="15">[2]dff!#REF!</definedName>
    <definedName name="_fev7">#REF!</definedName>
    <definedName name="_fev8" localSheetId="15">[2]dfc!#REF!</definedName>
    <definedName name="_fev8">#REF!</definedName>
    <definedName name="_fev9">[1]dfi!#REF!</definedName>
    <definedName name="_xlnm._FilterDatabase" localSheetId="4" hidden="1">ABR!#REF!</definedName>
    <definedName name="_xlnm._FilterDatabase" localSheetId="8" hidden="1">AGO!#REF!</definedName>
    <definedName name="_xlnm._FilterDatabase" localSheetId="15" hidden="1">'Classe de Custos'!$A$3:$C$259</definedName>
    <definedName name="_xlnm._FilterDatabase" localSheetId="12" hidden="1">DEZ!#REF!</definedName>
    <definedName name="_xlnm._FilterDatabase" localSheetId="2" hidden="1">FEV!#REF!</definedName>
    <definedName name="_xlnm._FilterDatabase" localSheetId="0" hidden="1">'Fluxo Econômico'!#REF!</definedName>
    <definedName name="_xlnm._FilterDatabase" localSheetId="1" hidden="1">JAN!#REF!</definedName>
    <definedName name="_xlnm._FilterDatabase" localSheetId="7" hidden="1">JUL!#REF!</definedName>
    <definedName name="_xlnm._FilterDatabase" localSheetId="6" hidden="1">JUN!#REF!</definedName>
    <definedName name="_xlnm._FilterDatabase" localSheetId="5" hidden="1">MAI!#REF!</definedName>
    <definedName name="_xlnm._FilterDatabase" localSheetId="3" hidden="1">MAR!#REF!</definedName>
    <definedName name="_xlnm._FilterDatabase" localSheetId="11" hidden="1">NOV!#REF!</definedName>
    <definedName name="_xlnm._FilterDatabase" localSheetId="10" hidden="1">OUT!#REF!</definedName>
    <definedName name="_xlnm._FilterDatabase" localSheetId="9" hidden="1">SET!#REF!</definedName>
    <definedName name="_jan1">#REF!</definedName>
    <definedName name="_jan10">#REF!</definedName>
    <definedName name="_jan11">[1]dao!#REF!</definedName>
    <definedName name="_jan12">#REF!</definedName>
    <definedName name="_jan2" localSheetId="15">[2]dece!#REF!</definedName>
    <definedName name="_jan2">#REF!</definedName>
    <definedName name="_jan3" localSheetId="15">[1]decm!#REF!</definedName>
    <definedName name="_jan3">[1]decm!#REF!</definedName>
    <definedName name="_jan4" localSheetId="15">[1]dea!#REF!</definedName>
    <definedName name="_jan4">[1]dea!#REF!</definedName>
    <definedName name="_jan5" localSheetId="15">[1]deg!#REF!</definedName>
    <definedName name="_jan5">[1]deg!#REF!</definedName>
    <definedName name="_jan6" localSheetId="15">[1]det!#REF!</definedName>
    <definedName name="_jan6">[1]det!#REF!</definedName>
    <definedName name="_jan7" localSheetId="15">[2]dff!#REF!</definedName>
    <definedName name="_jan7">#REF!</definedName>
    <definedName name="_jan8" localSheetId="15">[2]dfc!#REF!</definedName>
    <definedName name="_jan8">#REF!</definedName>
    <definedName name="_jan9">[1]dfi!#REF!</definedName>
    <definedName name="_jun1">#REF!</definedName>
    <definedName name="_jun10">#REF!</definedName>
    <definedName name="_jun11">[1]dao!#REF!</definedName>
    <definedName name="_jun12">#REF!</definedName>
    <definedName name="_jun2">#REF!</definedName>
    <definedName name="_jun3">[1]decm!#REF!</definedName>
    <definedName name="_jun4">[1]dea!#REF!</definedName>
    <definedName name="_jun5">[1]deg!#REF!</definedName>
    <definedName name="_jun6">[1]det!#REF!</definedName>
    <definedName name="_jun7">#REF!</definedName>
    <definedName name="_jun8">#REF!</definedName>
    <definedName name="_jun9">[1]dfi!#REF!</definedName>
    <definedName name="_mai1">#REF!</definedName>
    <definedName name="_mai10">#REF!</definedName>
    <definedName name="_mai11">[1]dao!#REF!</definedName>
    <definedName name="_mai12">#REF!</definedName>
    <definedName name="_mai2" localSheetId="15">[2]dece!#REF!</definedName>
    <definedName name="_mai2">#REF!</definedName>
    <definedName name="_mai3" localSheetId="15">[1]decm!#REF!</definedName>
    <definedName name="_mai3">[1]decm!#REF!</definedName>
    <definedName name="_mai4" localSheetId="15">[1]dea!#REF!</definedName>
    <definedName name="_mai4">[1]dea!#REF!</definedName>
    <definedName name="_mai5" localSheetId="15">[1]deg!#REF!</definedName>
    <definedName name="_mai5">[1]deg!#REF!</definedName>
    <definedName name="_mai6" localSheetId="15">[1]det!#REF!</definedName>
    <definedName name="_mai6">[1]det!#REF!</definedName>
    <definedName name="_mai7" localSheetId="15">[2]dff!#REF!</definedName>
    <definedName name="_mai7">#REF!</definedName>
    <definedName name="_mai8" localSheetId="15">[2]dfc!#REF!</definedName>
    <definedName name="_mai8">#REF!</definedName>
    <definedName name="_mai9">[1]dfi!#REF!</definedName>
    <definedName name="_mar1">#REF!</definedName>
    <definedName name="_mar10">#REF!</definedName>
    <definedName name="_mar11">[1]dao!#REF!</definedName>
    <definedName name="_mar12">#REF!</definedName>
    <definedName name="_mar2" localSheetId="15">[2]dece!#REF!</definedName>
    <definedName name="_mar2">#REF!</definedName>
    <definedName name="_mar3" localSheetId="15">[1]decm!#REF!</definedName>
    <definedName name="_mar3">[1]decm!#REF!</definedName>
    <definedName name="_mar33">#REF!</definedName>
    <definedName name="_mar4" localSheetId="15">[1]dea!#REF!</definedName>
    <definedName name="_mar4">[1]dea!#REF!</definedName>
    <definedName name="_mar5" localSheetId="15">[1]deg!#REF!</definedName>
    <definedName name="_mar5">[1]deg!#REF!</definedName>
    <definedName name="_mar6" localSheetId="15">[1]det!#REF!</definedName>
    <definedName name="_mar6">[1]det!#REF!</definedName>
    <definedName name="_mar7" localSheetId="15">[2]dff!#REF!</definedName>
    <definedName name="_mar7">#REF!</definedName>
    <definedName name="_mar8" localSheetId="15">[2]dfc!#REF!</definedName>
    <definedName name="_mar8">#REF!</definedName>
    <definedName name="_mar9">[1]dfi!#REF!</definedName>
    <definedName name="abr" localSheetId="15">[2]gde!#REF!</definedName>
    <definedName name="abr">#REF!</definedName>
    <definedName name="abrc">#REF!</definedName>
    <definedName name="abrc1">#REF!</definedName>
    <definedName name="abrc10">#REF!</definedName>
    <definedName name="abrc11">[1]dao!#REF!</definedName>
    <definedName name="abrc12">#REF!</definedName>
    <definedName name="abrc2">#REF!</definedName>
    <definedName name="abrc3">[1]decm!#REF!</definedName>
    <definedName name="abrc4">[1]dea!#REF!</definedName>
    <definedName name="abrc5">[1]deg!#REF!</definedName>
    <definedName name="abrc6">[1]det!#REF!</definedName>
    <definedName name="abrc7">#REF!</definedName>
    <definedName name="abrc8">#REF!</definedName>
    <definedName name="abrc9">[1]dfi!#REF!</definedName>
    <definedName name="abrv">#REF!</definedName>
    <definedName name="abrv2">#REF!</definedName>
    <definedName name="abrv3">#REF!</definedName>
    <definedName name="abrv4">#REF!</definedName>
    <definedName name="abrv5">#REF!</definedName>
    <definedName name="abrv6">#REF!</definedName>
    <definedName name="abrv7">#REF!</definedName>
    <definedName name="abrv8">#REF!</definedName>
    <definedName name="_xlnm.Print_Area" localSheetId="4">ABR!$B$1:$G$55</definedName>
    <definedName name="_xlnm.Print_Area" localSheetId="8">AGO!$B$1:$G$55</definedName>
    <definedName name="_xlnm.Print_Area" localSheetId="15">'Classe de Custos'!$A$1:$C$188</definedName>
    <definedName name="_xlnm.Print_Area" localSheetId="14">Consolidado!$A$4:$Q$35</definedName>
    <definedName name="_xlnm.Print_Area" localSheetId="13">'CUSTOS ADM.'!$A$1:$DI$32</definedName>
    <definedName name="_xlnm.Print_Area" localSheetId="12">DEZ!$B$1:$G$53</definedName>
    <definedName name="_xlnm.Print_Area" localSheetId="2">FEV!$B$1:$G$55</definedName>
    <definedName name="_xlnm.Print_Area" localSheetId="0">'Fluxo Econômico'!$A$1:$L$88</definedName>
    <definedName name="_xlnm.Print_Area" localSheetId="1">JAN!$B$1:$G$55</definedName>
    <definedName name="_xlnm.Print_Area" localSheetId="7">JUL!$B$1:$G$55</definedName>
    <definedName name="_xlnm.Print_Area" localSheetId="6">JUN!$B$1:$G$55</definedName>
    <definedName name="_xlnm.Print_Area" localSheetId="5">MAI!$B$1:$G$55</definedName>
    <definedName name="_xlnm.Print_Area" localSheetId="3">MAR!$B$1:$G$55</definedName>
    <definedName name="_xlnm.Print_Area" localSheetId="11">NOV!$B$1:$G$52</definedName>
    <definedName name="_xlnm.Print_Area" localSheetId="10">OUT!$B$1:$G$52</definedName>
    <definedName name="_xlnm.Print_Area" localSheetId="9">SET!$B$1:$G$53</definedName>
    <definedName name="fev" localSheetId="15">[2]gde!#REF!</definedName>
    <definedName name="fev">#REF!</definedName>
    <definedName name="fevc">#REF!</definedName>
    <definedName name="fevc1">#REF!</definedName>
    <definedName name="fevc10">#REF!</definedName>
    <definedName name="fevc11">[1]dao!#REF!</definedName>
    <definedName name="fevc12">#REF!</definedName>
    <definedName name="fevc2">#REF!</definedName>
    <definedName name="fevc3">[1]decm!#REF!</definedName>
    <definedName name="fevc4">[1]dea!#REF!</definedName>
    <definedName name="fevc5">[1]deg!#REF!</definedName>
    <definedName name="fevc6">[1]det!#REF!</definedName>
    <definedName name="fevc7">#REF!</definedName>
    <definedName name="fevc8">#REF!</definedName>
    <definedName name="fevc9">[1]dfi!#REF!</definedName>
    <definedName name="fevv">#REF!</definedName>
    <definedName name="fevv2">#REF!</definedName>
    <definedName name="fevv3">#REF!</definedName>
    <definedName name="fevv4">#REF!</definedName>
    <definedName name="fevv5">#REF!</definedName>
    <definedName name="fevv6">#REF!</definedName>
    <definedName name="fevv7">#REF!</definedName>
    <definedName name="fevv8">#REF!</definedName>
    <definedName name="jan" localSheetId="15">[2]gde!#REF!</definedName>
    <definedName name="jan">#REF!</definedName>
    <definedName name="janc">#REF!</definedName>
    <definedName name="janc1">#REF!</definedName>
    <definedName name="janc10">#REF!</definedName>
    <definedName name="janc11">[1]dao!#REF!</definedName>
    <definedName name="janc12">#REF!</definedName>
    <definedName name="janc2">#REF!</definedName>
    <definedName name="janc3">[1]decm!#REF!</definedName>
    <definedName name="janc4">[1]dea!#REF!</definedName>
    <definedName name="janc5">[1]deg!#REF!</definedName>
    <definedName name="janc6">[1]det!#REF!</definedName>
    <definedName name="janc7">#REF!</definedName>
    <definedName name="janc8">#REF!</definedName>
    <definedName name="janc9">[1]dfi!#REF!</definedName>
    <definedName name="janv">#REF!</definedName>
    <definedName name="janv2">#REF!</definedName>
    <definedName name="janv3">#REF!</definedName>
    <definedName name="janv4">#REF!</definedName>
    <definedName name="janv5">#REF!</definedName>
    <definedName name="janv6">#REF!</definedName>
    <definedName name="janv7">#REF!</definedName>
    <definedName name="janv8">#REF!</definedName>
    <definedName name="jun">#REF!</definedName>
    <definedName name="junc">#REF!</definedName>
    <definedName name="junc1">#REF!</definedName>
    <definedName name="junc10">#REF!</definedName>
    <definedName name="junc11">[1]dao!#REF!</definedName>
    <definedName name="junc12">#REF!</definedName>
    <definedName name="junc2">#REF!</definedName>
    <definedName name="junc3">[1]decm!#REF!</definedName>
    <definedName name="junc4">[1]dea!#REF!</definedName>
    <definedName name="junc5">[1]deg!#REF!</definedName>
    <definedName name="junc6">[1]det!#REF!</definedName>
    <definedName name="junc7">#REF!</definedName>
    <definedName name="junc8">#REF!</definedName>
    <definedName name="junc9">[1]dfi!#REF!</definedName>
    <definedName name="mai" localSheetId="15">[2]gde!#REF!</definedName>
    <definedName name="mai">#REF!</definedName>
    <definedName name="maic">#REF!</definedName>
    <definedName name="maic1">#REF!</definedName>
    <definedName name="maic10">#REF!</definedName>
    <definedName name="maic11">[1]dao!#REF!</definedName>
    <definedName name="maic12">#REF!</definedName>
    <definedName name="maic2">#REF!</definedName>
    <definedName name="maic3">[1]decm!#REF!</definedName>
    <definedName name="maic4">[1]dea!#REF!</definedName>
    <definedName name="maic5">[1]deg!#REF!</definedName>
    <definedName name="maic6">[1]det!#REF!</definedName>
    <definedName name="maic7">#REF!</definedName>
    <definedName name="maic8">#REF!</definedName>
    <definedName name="maic9">[1]dfi!#REF!</definedName>
    <definedName name="maiv">#REF!</definedName>
    <definedName name="maiv2">#REF!</definedName>
    <definedName name="maiv3">#REF!</definedName>
    <definedName name="maiv4">#REF!</definedName>
    <definedName name="maiv5">#REF!</definedName>
    <definedName name="maiv6">#REF!</definedName>
    <definedName name="maiv7">#REF!</definedName>
    <definedName name="maiv8">#REF!</definedName>
    <definedName name="mar" localSheetId="15">[2]gde!#REF!</definedName>
    <definedName name="mar">#REF!</definedName>
    <definedName name="marc">#REF!</definedName>
    <definedName name="marc1">#REF!</definedName>
    <definedName name="marc10">#REF!</definedName>
    <definedName name="marc11">[1]dao!#REF!</definedName>
    <definedName name="marc12">#REF!</definedName>
    <definedName name="marc2">#REF!</definedName>
    <definedName name="marc3">[1]decm!#REF!</definedName>
    <definedName name="marc4">[1]dea!#REF!</definedName>
    <definedName name="marc5">[1]deg!#REF!</definedName>
    <definedName name="marc6">[1]det!#REF!</definedName>
    <definedName name="marc7">#REF!</definedName>
    <definedName name="marc8">#REF!</definedName>
    <definedName name="marc9">[1]dfi!#REF!</definedName>
    <definedName name="marv">#REF!</definedName>
    <definedName name="marv2">#REF!</definedName>
    <definedName name="marv3">#REF!</definedName>
    <definedName name="marv4">#REF!</definedName>
    <definedName name="marv5">#REF!</definedName>
    <definedName name="marv6">#REF!</definedName>
    <definedName name="marv7">#REF!</definedName>
    <definedName name="marv8">#REF!</definedName>
    <definedName name="RiskAutoStopPercChange">1.5</definedName>
    <definedName name="RiskCollectDistributionSamples">2</definedName>
    <definedName name="RiskExcelReportsGoInNewWorkbook">TRUE</definedName>
    <definedName name="RiskExcelReportsToGenerate">7167</definedName>
    <definedName name="RiskFixedSeed">50</definedName>
    <definedName name="RiskGenerateExcelReportsAtEndOfSimulation">FALSE</definedName>
    <definedName name="RiskHasSettings">TRUE</definedName>
    <definedName name="RiskMinimizeOnStart">FALSE</definedName>
    <definedName name="RiskMonitorConvergence">FALSE</definedName>
    <definedName name="RiskNumIterations">1000</definedName>
    <definedName name="RiskNumSimulations">1</definedName>
    <definedName name="RiskPauseOnError">FALSE</definedName>
    <definedName name="RiskRealTimeResults">TRUE</definedName>
    <definedName name="RiskReportGraphFormat">0</definedName>
    <definedName name="RiskResultsUpdateFreq">100</definedName>
    <definedName name="RiskRunAfterRecalcMacro">FALSE</definedName>
    <definedName name="RiskRunAfterSimMacro">FALSE</definedName>
    <definedName name="RiskRunBeforeRecalcMacro">FALSE</definedName>
    <definedName name="RiskRunBeforeSimMacro">FALSE</definedName>
    <definedName name="RiskSamplingType">2</definedName>
    <definedName name="RiskShowRiskWindowAtEndOfSimulation">TRUE</definedName>
    <definedName name="RiskStandardRecalc">2</definedName>
    <definedName name="RiskTemplateSheetName">"myTemplate"</definedName>
    <definedName name="RiskUpdateDisplay">TRUE</definedName>
    <definedName name="RiskUseDifferentSeedForEachSim">FALSE</definedName>
    <definedName name="RiskUseFixedSeed">TRUE</definedName>
    <definedName name="RiskUseMultipleCPUs">FALSE</definedName>
    <definedName name="solver_cvg" localSheetId="4" hidden="1">0.001</definedName>
    <definedName name="solver_cvg" localSheetId="8" hidden="1">0.001</definedName>
    <definedName name="solver_cvg" localSheetId="12" hidden="1">0.001</definedName>
    <definedName name="solver_cvg" localSheetId="2" hidden="1">0.001</definedName>
    <definedName name="solver_cvg" localSheetId="0" hidden="1">0.001</definedName>
    <definedName name="solver_cvg" localSheetId="1" hidden="1">0.001</definedName>
    <definedName name="solver_cvg" localSheetId="7" hidden="1">0.001</definedName>
    <definedName name="solver_cvg" localSheetId="6" hidden="1">0.001</definedName>
    <definedName name="solver_cvg" localSheetId="5" hidden="1">0.001</definedName>
    <definedName name="solver_cvg" localSheetId="3" hidden="1">0.001</definedName>
    <definedName name="solver_cvg" localSheetId="11" hidden="1">0.001</definedName>
    <definedName name="solver_cvg" localSheetId="10" hidden="1">0.001</definedName>
    <definedName name="solver_cvg" localSheetId="9" hidden="1">0.001</definedName>
    <definedName name="solver_drv" localSheetId="4" hidden="1">1</definedName>
    <definedName name="solver_drv" localSheetId="8" hidden="1">1</definedName>
    <definedName name="solver_drv" localSheetId="12" hidden="1">1</definedName>
    <definedName name="solver_drv" localSheetId="2" hidden="1">1</definedName>
    <definedName name="solver_drv" localSheetId="0" hidden="1">1</definedName>
    <definedName name="solver_drv" localSheetId="1" hidden="1">1</definedName>
    <definedName name="solver_drv" localSheetId="7" hidden="1">1</definedName>
    <definedName name="solver_drv" localSheetId="6" hidden="1">1</definedName>
    <definedName name="solver_drv" localSheetId="5" hidden="1">1</definedName>
    <definedName name="solver_drv" localSheetId="3" hidden="1">1</definedName>
    <definedName name="solver_drv" localSheetId="11" hidden="1">1</definedName>
    <definedName name="solver_drv" localSheetId="10" hidden="1">1</definedName>
    <definedName name="solver_drv" localSheetId="9" hidden="1">1</definedName>
    <definedName name="solver_est" localSheetId="4" hidden="1">1</definedName>
    <definedName name="solver_est" localSheetId="8" hidden="1">1</definedName>
    <definedName name="solver_est" localSheetId="12" hidden="1">1</definedName>
    <definedName name="solver_est" localSheetId="2" hidden="1">1</definedName>
    <definedName name="solver_est" localSheetId="0" hidden="1">1</definedName>
    <definedName name="solver_est" localSheetId="1" hidden="1">1</definedName>
    <definedName name="solver_est" localSheetId="7" hidden="1">1</definedName>
    <definedName name="solver_est" localSheetId="6" hidden="1">1</definedName>
    <definedName name="solver_est" localSheetId="5" hidden="1">1</definedName>
    <definedName name="solver_est" localSheetId="3" hidden="1">1</definedName>
    <definedName name="solver_est" localSheetId="11" hidden="1">1</definedName>
    <definedName name="solver_est" localSheetId="10" hidden="1">1</definedName>
    <definedName name="solver_est" localSheetId="9" hidden="1">1</definedName>
    <definedName name="solver_itr" localSheetId="4" hidden="1">100</definedName>
    <definedName name="solver_itr" localSheetId="8" hidden="1">100</definedName>
    <definedName name="solver_itr" localSheetId="12" hidden="1">100</definedName>
    <definedName name="solver_itr" localSheetId="2" hidden="1">100</definedName>
    <definedName name="solver_itr" localSheetId="0" hidden="1">100</definedName>
    <definedName name="solver_itr" localSheetId="1" hidden="1">100</definedName>
    <definedName name="solver_itr" localSheetId="7" hidden="1">100</definedName>
    <definedName name="solver_itr" localSheetId="6" hidden="1">100</definedName>
    <definedName name="solver_itr" localSheetId="5" hidden="1">100</definedName>
    <definedName name="solver_itr" localSheetId="3" hidden="1">100</definedName>
    <definedName name="solver_itr" localSheetId="11" hidden="1">100</definedName>
    <definedName name="solver_itr" localSheetId="10" hidden="1">100</definedName>
    <definedName name="solver_itr" localSheetId="9" hidden="1">100</definedName>
    <definedName name="solver_lin" localSheetId="4" hidden="1">2</definedName>
    <definedName name="solver_lin" localSheetId="8" hidden="1">2</definedName>
    <definedName name="solver_lin" localSheetId="12" hidden="1">2</definedName>
    <definedName name="solver_lin" localSheetId="2" hidden="1">2</definedName>
    <definedName name="solver_lin" localSheetId="0" hidden="1">2</definedName>
    <definedName name="solver_lin" localSheetId="1" hidden="1">2</definedName>
    <definedName name="solver_lin" localSheetId="7" hidden="1">2</definedName>
    <definedName name="solver_lin" localSheetId="6" hidden="1">2</definedName>
    <definedName name="solver_lin" localSheetId="5" hidden="1">2</definedName>
    <definedName name="solver_lin" localSheetId="3" hidden="1">2</definedName>
    <definedName name="solver_lin" localSheetId="11" hidden="1">2</definedName>
    <definedName name="solver_lin" localSheetId="10" hidden="1">2</definedName>
    <definedName name="solver_lin" localSheetId="9" hidden="1">2</definedName>
    <definedName name="solver_neg" localSheetId="4" hidden="1">2</definedName>
    <definedName name="solver_neg" localSheetId="8" hidden="1">2</definedName>
    <definedName name="solver_neg" localSheetId="12" hidden="1">2</definedName>
    <definedName name="solver_neg" localSheetId="2" hidden="1">2</definedName>
    <definedName name="solver_neg" localSheetId="0" hidden="1">2</definedName>
    <definedName name="solver_neg" localSheetId="1" hidden="1">2</definedName>
    <definedName name="solver_neg" localSheetId="7" hidden="1">2</definedName>
    <definedName name="solver_neg" localSheetId="6" hidden="1">2</definedName>
    <definedName name="solver_neg" localSheetId="5" hidden="1">2</definedName>
    <definedName name="solver_neg" localSheetId="3" hidden="1">2</definedName>
    <definedName name="solver_neg" localSheetId="11" hidden="1">2</definedName>
    <definedName name="solver_neg" localSheetId="10" hidden="1">2</definedName>
    <definedName name="solver_neg" localSheetId="9" hidden="1">2</definedName>
    <definedName name="solver_num" localSheetId="4" hidden="1">0</definedName>
    <definedName name="solver_num" localSheetId="8" hidden="1">0</definedName>
    <definedName name="solver_num" localSheetId="12" hidden="1">0</definedName>
    <definedName name="solver_num" localSheetId="2" hidden="1">0</definedName>
    <definedName name="solver_num" localSheetId="0" hidden="1">0</definedName>
    <definedName name="solver_num" localSheetId="1" hidden="1">0</definedName>
    <definedName name="solver_num" localSheetId="7" hidden="1">0</definedName>
    <definedName name="solver_num" localSheetId="6" hidden="1">0</definedName>
    <definedName name="solver_num" localSheetId="5" hidden="1">0</definedName>
    <definedName name="solver_num" localSheetId="3" hidden="1">0</definedName>
    <definedName name="solver_num" localSheetId="11" hidden="1">0</definedName>
    <definedName name="solver_num" localSheetId="10" hidden="1">0</definedName>
    <definedName name="solver_num" localSheetId="9" hidden="1">0</definedName>
    <definedName name="solver_nwt" localSheetId="4" hidden="1">1</definedName>
    <definedName name="solver_nwt" localSheetId="8" hidden="1">1</definedName>
    <definedName name="solver_nwt" localSheetId="12" hidden="1">1</definedName>
    <definedName name="solver_nwt" localSheetId="2" hidden="1">1</definedName>
    <definedName name="solver_nwt" localSheetId="0" hidden="1">1</definedName>
    <definedName name="solver_nwt" localSheetId="1" hidden="1">1</definedName>
    <definedName name="solver_nwt" localSheetId="7" hidden="1">1</definedName>
    <definedName name="solver_nwt" localSheetId="6" hidden="1">1</definedName>
    <definedName name="solver_nwt" localSheetId="5" hidden="1">1</definedName>
    <definedName name="solver_nwt" localSheetId="3" hidden="1">1</definedName>
    <definedName name="solver_nwt" localSheetId="11" hidden="1">1</definedName>
    <definedName name="solver_nwt" localSheetId="10" hidden="1">1</definedName>
    <definedName name="solver_nwt" localSheetId="9" hidden="1">1</definedName>
    <definedName name="solver_opt" localSheetId="4" hidden="1">ABR!#REF!</definedName>
    <definedName name="solver_opt" localSheetId="8" hidden="1">AGO!#REF!</definedName>
    <definedName name="solver_opt" localSheetId="12" hidden="1">DEZ!#REF!</definedName>
    <definedName name="solver_opt" localSheetId="2" hidden="1">FEV!#REF!</definedName>
    <definedName name="solver_opt" localSheetId="0" hidden="1">'Fluxo Econômico'!#REF!</definedName>
    <definedName name="solver_opt" localSheetId="1" hidden="1">JAN!#REF!</definedName>
    <definedName name="solver_opt" localSheetId="7" hidden="1">JUL!#REF!</definedName>
    <definedName name="solver_opt" localSheetId="6" hidden="1">JUN!#REF!</definedName>
    <definedName name="solver_opt" localSheetId="5" hidden="1">MAI!#REF!</definedName>
    <definedName name="solver_opt" localSheetId="3" hidden="1">MAR!#REF!</definedName>
    <definedName name="solver_opt" localSheetId="11" hidden="1">NOV!#REF!</definedName>
    <definedName name="solver_opt" localSheetId="10" hidden="1">OUT!#REF!</definedName>
    <definedName name="solver_opt" localSheetId="9" hidden="1">SET!#REF!</definedName>
    <definedName name="solver_pre" localSheetId="4" hidden="1">0.000001</definedName>
    <definedName name="solver_pre" localSheetId="8" hidden="1">0.000001</definedName>
    <definedName name="solver_pre" localSheetId="12" hidden="1">0.000001</definedName>
    <definedName name="solver_pre" localSheetId="2" hidden="1">0.000001</definedName>
    <definedName name="solver_pre" localSheetId="0" hidden="1">0.000001</definedName>
    <definedName name="solver_pre" localSheetId="1" hidden="1">0.000001</definedName>
    <definedName name="solver_pre" localSheetId="7" hidden="1">0.000001</definedName>
    <definedName name="solver_pre" localSheetId="6" hidden="1">0.000001</definedName>
    <definedName name="solver_pre" localSheetId="5" hidden="1">0.000001</definedName>
    <definedName name="solver_pre" localSheetId="3" hidden="1">0.000001</definedName>
    <definedName name="solver_pre" localSheetId="11" hidden="1">0.000001</definedName>
    <definedName name="solver_pre" localSheetId="10" hidden="1">0.000001</definedName>
    <definedName name="solver_pre" localSheetId="9" hidden="1">0.000001</definedName>
    <definedName name="solver_scl" localSheetId="4" hidden="1">2</definedName>
    <definedName name="solver_scl" localSheetId="8" hidden="1">2</definedName>
    <definedName name="solver_scl" localSheetId="12" hidden="1">2</definedName>
    <definedName name="solver_scl" localSheetId="2" hidden="1">2</definedName>
    <definedName name="solver_scl" localSheetId="0" hidden="1">2</definedName>
    <definedName name="solver_scl" localSheetId="1" hidden="1">2</definedName>
    <definedName name="solver_scl" localSheetId="7" hidden="1">2</definedName>
    <definedName name="solver_scl" localSheetId="6" hidden="1">2</definedName>
    <definedName name="solver_scl" localSheetId="5" hidden="1">2</definedName>
    <definedName name="solver_scl" localSheetId="3" hidden="1">2</definedName>
    <definedName name="solver_scl" localSheetId="11" hidden="1">2</definedName>
    <definedName name="solver_scl" localSheetId="10" hidden="1">2</definedName>
    <definedName name="solver_scl" localSheetId="9" hidden="1">2</definedName>
    <definedName name="solver_sho" localSheetId="4" hidden="1">2</definedName>
    <definedName name="solver_sho" localSheetId="8" hidden="1">2</definedName>
    <definedName name="solver_sho" localSheetId="12" hidden="1">2</definedName>
    <definedName name="solver_sho" localSheetId="2" hidden="1">2</definedName>
    <definedName name="solver_sho" localSheetId="0" hidden="1">2</definedName>
    <definedName name="solver_sho" localSheetId="1" hidden="1">2</definedName>
    <definedName name="solver_sho" localSheetId="7" hidden="1">2</definedName>
    <definedName name="solver_sho" localSheetId="6" hidden="1">2</definedName>
    <definedName name="solver_sho" localSheetId="5" hidden="1">2</definedName>
    <definedName name="solver_sho" localSheetId="3" hidden="1">2</definedName>
    <definedName name="solver_sho" localSheetId="11" hidden="1">2</definedName>
    <definedName name="solver_sho" localSheetId="10" hidden="1">2</definedName>
    <definedName name="solver_sho" localSheetId="9" hidden="1">2</definedName>
    <definedName name="solver_tim" localSheetId="4" hidden="1">100</definedName>
    <definedName name="solver_tim" localSheetId="8" hidden="1">100</definedName>
    <definedName name="solver_tim" localSheetId="12" hidden="1">100</definedName>
    <definedName name="solver_tim" localSheetId="2" hidden="1">100</definedName>
    <definedName name="solver_tim" localSheetId="0" hidden="1">100</definedName>
    <definedName name="solver_tim" localSheetId="1" hidden="1">100</definedName>
    <definedName name="solver_tim" localSheetId="7" hidden="1">100</definedName>
    <definedName name="solver_tim" localSheetId="6" hidden="1">100</definedName>
    <definedName name="solver_tim" localSheetId="5" hidden="1">100</definedName>
    <definedName name="solver_tim" localSheetId="3" hidden="1">100</definedName>
    <definedName name="solver_tim" localSheetId="11" hidden="1">100</definedName>
    <definedName name="solver_tim" localSheetId="10" hidden="1">100</definedName>
    <definedName name="solver_tim" localSheetId="9" hidden="1">100</definedName>
    <definedName name="solver_tol" localSheetId="4" hidden="1">0.05</definedName>
    <definedName name="solver_tol" localSheetId="8" hidden="1">0.05</definedName>
    <definedName name="solver_tol" localSheetId="12" hidden="1">0.05</definedName>
    <definedName name="solver_tol" localSheetId="2" hidden="1">0.05</definedName>
    <definedName name="solver_tol" localSheetId="0" hidden="1">0.05</definedName>
    <definedName name="solver_tol" localSheetId="1" hidden="1">0.05</definedName>
    <definedName name="solver_tol" localSheetId="7" hidden="1">0.05</definedName>
    <definedName name="solver_tol" localSheetId="6" hidden="1">0.05</definedName>
    <definedName name="solver_tol" localSheetId="5" hidden="1">0.05</definedName>
    <definedName name="solver_tol" localSheetId="3" hidden="1">0.05</definedName>
    <definedName name="solver_tol" localSheetId="11" hidden="1">0.05</definedName>
    <definedName name="solver_tol" localSheetId="10" hidden="1">0.05</definedName>
    <definedName name="solver_tol" localSheetId="9" hidden="1">0.05</definedName>
    <definedName name="solver_typ" localSheetId="4" hidden="1">3</definedName>
    <definedName name="solver_typ" localSheetId="8" hidden="1">3</definedName>
    <definedName name="solver_typ" localSheetId="12" hidden="1">3</definedName>
    <definedName name="solver_typ" localSheetId="2" hidden="1">3</definedName>
    <definedName name="solver_typ" localSheetId="0" hidden="1">3</definedName>
    <definedName name="solver_typ" localSheetId="1" hidden="1">3</definedName>
    <definedName name="solver_typ" localSheetId="7" hidden="1">3</definedName>
    <definedName name="solver_typ" localSheetId="6" hidden="1">3</definedName>
    <definedName name="solver_typ" localSheetId="5" hidden="1">3</definedName>
    <definedName name="solver_typ" localSheetId="3" hidden="1">3</definedName>
    <definedName name="solver_typ" localSheetId="11" hidden="1">3</definedName>
    <definedName name="solver_typ" localSheetId="10" hidden="1">3</definedName>
    <definedName name="solver_typ" localSheetId="9" hidden="1">3</definedName>
    <definedName name="solver_val" localSheetId="4" hidden="1">0</definedName>
    <definedName name="solver_val" localSheetId="8" hidden="1">0</definedName>
    <definedName name="solver_val" localSheetId="12" hidden="1">0</definedName>
    <definedName name="solver_val" localSheetId="2" hidden="1">0</definedName>
    <definedName name="solver_val" localSheetId="0" hidden="1">0</definedName>
    <definedName name="solver_val" localSheetId="1" hidden="1">0</definedName>
    <definedName name="solver_val" localSheetId="7" hidden="1">0</definedName>
    <definedName name="solver_val" localSheetId="6" hidden="1">0</definedName>
    <definedName name="solver_val" localSheetId="5" hidden="1">0</definedName>
    <definedName name="solver_val" localSheetId="3" hidden="1">0</definedName>
    <definedName name="solver_val" localSheetId="11" hidden="1">0</definedName>
    <definedName name="solver_val" localSheetId="10" hidden="1">0</definedName>
    <definedName name="solver_val" localSheetId="9" hidden="1">0</definedName>
    <definedName name="_xlnm.Print_Titles" localSheetId="4">ABR!$B:$E,ABR!#REF!</definedName>
    <definedName name="_xlnm.Print_Titles" localSheetId="8">AGO!$B:$E,AGO!#REF!</definedName>
    <definedName name="_xlnm.Print_Titles" localSheetId="15">'Classe de Custos'!$3:$3</definedName>
    <definedName name="_xlnm.Print_Titles" localSheetId="12">DEZ!$B:$E,DEZ!#REF!</definedName>
    <definedName name="_xlnm.Print_Titles" localSheetId="2">FEV!$B:$E,FEV!#REF!</definedName>
    <definedName name="_xlnm.Print_Titles" localSheetId="0">'Fluxo Econômico'!$B:$E,'Fluxo Econômico'!$2:$9</definedName>
    <definedName name="_xlnm.Print_Titles" localSheetId="1">JAN!$B:$E,JAN!$2:$9</definedName>
    <definedName name="_xlnm.Print_Titles" localSheetId="7">JUL!$B:$E,JUL!#REF!</definedName>
    <definedName name="_xlnm.Print_Titles" localSheetId="6">JUN!$B:$E,JUN!#REF!</definedName>
    <definedName name="_xlnm.Print_Titles" localSheetId="5">MAI!$B:$E,MAI!#REF!</definedName>
    <definedName name="_xlnm.Print_Titles" localSheetId="3">MAR!$B:$E,MAR!#REF!</definedName>
    <definedName name="_xlnm.Print_Titles" localSheetId="11">NOV!$B:$E,NOV!#REF!</definedName>
    <definedName name="_xlnm.Print_Titles" localSheetId="10">OUT!$B:$E,OUT!#REF!</definedName>
    <definedName name="_xlnm.Print_Titles" localSheetId="9">SET!$B:$E,SET!#REF!</definedName>
  </definedNames>
  <calcPr calcId="145621"/>
  <pivotCaches>
    <pivotCache cacheId="0" r:id="rId42"/>
    <pivotCache cacheId="1" r:id="rId43"/>
    <pivotCache cacheId="2" r:id="rId44"/>
    <pivotCache cacheId="3" r:id="rId45"/>
    <pivotCache cacheId="4" r:id="rId46"/>
    <pivotCache cacheId="5" r:id="rId47"/>
    <pivotCache cacheId="6" r:id="rId48"/>
    <pivotCache cacheId="7" r:id="rId49"/>
    <pivotCache cacheId="8" r:id="rId50"/>
    <pivotCache cacheId="9" r:id="rId51"/>
    <pivotCache cacheId="10" r:id="rId52"/>
    <pivotCache cacheId="11" r:id="rId53"/>
    <pivotCache cacheId="12" r:id="rId54"/>
    <pivotCache cacheId="13" r:id="rId55"/>
    <pivotCache cacheId="14" r:id="rId56"/>
    <pivotCache cacheId="15" r:id="rId57"/>
    <pivotCache cacheId="16" r:id="rId58"/>
    <pivotCache cacheId="17" r:id="rId59"/>
    <pivotCache cacheId="18" r:id="rId60"/>
    <pivotCache cacheId="19" r:id="rId61"/>
    <pivotCache cacheId="20" r:id="rId62"/>
    <pivotCache cacheId="21" r:id="rId63"/>
    <pivotCache cacheId="22" r:id="rId64"/>
  </pivotCaches>
</workbook>
</file>

<file path=xl/calcChain.xml><?xml version="1.0" encoding="utf-8"?>
<calcChain xmlns="http://schemas.openxmlformats.org/spreadsheetml/2006/main">
  <c r="K21" i="46" l="1"/>
  <c r="J21" i="46"/>
  <c r="K8" i="46"/>
  <c r="G7" i="99"/>
  <c r="G7" i="96"/>
  <c r="G7" i="98" s="1"/>
  <c r="G7" i="97" s="1"/>
  <c r="G7" i="95" s="1"/>
  <c r="G7" i="94" s="1"/>
  <c r="G7" i="93" s="1"/>
  <c r="G7" i="92" s="1"/>
  <c r="G7" i="100" s="1"/>
  <c r="G7" i="91" s="1"/>
  <c r="G7" i="90" s="1"/>
  <c r="K16" i="46"/>
  <c r="J16" i="46"/>
  <c r="K18" i="46"/>
  <c r="J18" i="46"/>
  <c r="K17" i="46"/>
  <c r="J17" i="46"/>
  <c r="G27" i="90"/>
  <c r="G27" i="91"/>
  <c r="G27" i="100"/>
  <c r="B2" i="149"/>
  <c r="C2" i="149"/>
  <c r="B3" i="149"/>
  <c r="C3" i="149"/>
  <c r="D3" i="149"/>
  <c r="D4" i="149"/>
  <c r="D5" i="149" s="1"/>
  <c r="D6" i="149" s="1"/>
  <c r="D7" i="149" s="1"/>
  <c r="D8" i="149" s="1"/>
  <c r="D9" i="149" s="1"/>
  <c r="D10" i="149" s="1"/>
  <c r="D11" i="149" s="1"/>
  <c r="D12" i="149" s="1"/>
  <c r="D13" i="149" s="1"/>
  <c r="D14" i="149" s="1"/>
  <c r="D15" i="149" s="1"/>
  <c r="D16" i="149" s="1"/>
  <c r="D17" i="149" s="1"/>
  <c r="D18" i="149" s="1"/>
  <c r="D19" i="149" s="1"/>
  <c r="D20" i="149" s="1"/>
  <c r="D21" i="149" s="1"/>
  <c r="D22" i="149" s="1"/>
  <c r="D23" i="149" s="1"/>
  <c r="D24" i="149" s="1"/>
  <c r="D25" i="149" s="1"/>
  <c r="D26" i="149" s="1"/>
  <c r="D27" i="149" s="1"/>
  <c r="D28" i="149" s="1"/>
  <c r="D29" i="149" s="1"/>
  <c r="D30" i="149" s="1"/>
  <c r="D31" i="149" s="1"/>
  <c r="D32" i="149" s="1"/>
  <c r="D33" i="149" s="1"/>
  <c r="D34" i="149" s="1"/>
  <c r="D35" i="149" s="1"/>
  <c r="D36" i="149" s="1"/>
  <c r="D37" i="149" s="1"/>
  <c r="D38" i="149" s="1"/>
  <c r="D39" i="149" s="1"/>
  <c r="D40" i="149" s="1"/>
  <c r="D41" i="149" s="1"/>
  <c r="D42" i="149" s="1"/>
  <c r="D43" i="149" s="1"/>
  <c r="D44" i="149" s="1"/>
  <c r="D45" i="149" s="1"/>
  <c r="D46" i="149" s="1"/>
  <c r="B4" i="149"/>
  <c r="C4" i="149"/>
  <c r="B5" i="149"/>
  <c r="C5" i="149"/>
  <c r="B6" i="149"/>
  <c r="C6" i="149"/>
  <c r="B7" i="149"/>
  <c r="C7" i="149"/>
  <c r="B8" i="149"/>
  <c r="C8" i="149"/>
  <c r="B9" i="149"/>
  <c r="C9" i="149"/>
  <c r="B10" i="149"/>
  <c r="C10" i="149"/>
  <c r="B11" i="149"/>
  <c r="C11" i="149"/>
  <c r="B12" i="149"/>
  <c r="C12" i="149"/>
  <c r="B13" i="149"/>
  <c r="C13" i="149"/>
  <c r="B14" i="149"/>
  <c r="C14" i="149"/>
  <c r="B15" i="149"/>
  <c r="C15" i="149"/>
  <c r="B16" i="149"/>
  <c r="C16" i="149"/>
  <c r="B17" i="149"/>
  <c r="C17" i="149"/>
  <c r="B18" i="149"/>
  <c r="C18" i="149"/>
  <c r="B19" i="149"/>
  <c r="C19" i="149"/>
  <c r="B20" i="149"/>
  <c r="C20" i="149"/>
  <c r="B21" i="149"/>
  <c r="C21" i="149"/>
  <c r="B22" i="149"/>
  <c r="C22" i="149"/>
  <c r="B23" i="149"/>
  <c r="C23" i="149"/>
  <c r="B24" i="149"/>
  <c r="C24" i="149"/>
  <c r="B25" i="149"/>
  <c r="C25" i="149"/>
  <c r="B26" i="149"/>
  <c r="C26" i="149"/>
  <c r="B27" i="149"/>
  <c r="C27" i="149"/>
  <c r="B28" i="149"/>
  <c r="C28" i="149"/>
  <c r="B29" i="149"/>
  <c r="C29" i="149"/>
  <c r="B30" i="149"/>
  <c r="C30" i="149"/>
  <c r="B31" i="149"/>
  <c r="C31" i="149"/>
  <c r="B32" i="149"/>
  <c r="C32" i="149"/>
  <c r="B33" i="149"/>
  <c r="C33" i="149"/>
  <c r="B34" i="149"/>
  <c r="C34" i="149"/>
  <c r="B35" i="149"/>
  <c r="C35" i="149"/>
  <c r="B36" i="149"/>
  <c r="C36" i="149"/>
  <c r="B37" i="149"/>
  <c r="C37" i="149"/>
  <c r="B38" i="149"/>
  <c r="C38" i="149"/>
  <c r="B39" i="149"/>
  <c r="C39" i="149"/>
  <c r="B40" i="149"/>
  <c r="C40" i="149"/>
  <c r="B41" i="149"/>
  <c r="C41" i="149"/>
  <c r="B42" i="149"/>
  <c r="C42" i="149"/>
  <c r="B43" i="149"/>
  <c r="C43" i="149"/>
  <c r="B44" i="149"/>
  <c r="C44" i="149"/>
  <c r="B45" i="149"/>
  <c r="C45" i="149"/>
  <c r="B46" i="149"/>
  <c r="C46" i="149"/>
  <c r="B47" i="149"/>
  <c r="C47" i="149"/>
  <c r="B48" i="149"/>
  <c r="C48" i="149"/>
  <c r="D48" i="149"/>
  <c r="B49" i="149"/>
  <c r="C49" i="149"/>
  <c r="D49" i="149"/>
  <c r="D50" i="149" s="1"/>
  <c r="D51" i="149" s="1"/>
  <c r="D52" i="149" s="1"/>
  <c r="D53" i="149" s="1"/>
  <c r="D54" i="149" s="1"/>
  <c r="D55" i="149" s="1"/>
  <c r="D56" i="149" s="1"/>
  <c r="D57" i="149" s="1"/>
  <c r="D58" i="149" s="1"/>
  <c r="D59" i="149" s="1"/>
  <c r="D60" i="149" s="1"/>
  <c r="D61" i="149" s="1"/>
  <c r="D62" i="149" s="1"/>
  <c r="D63" i="149" s="1"/>
  <c r="D64" i="149" s="1"/>
  <c r="D65" i="149" s="1"/>
  <c r="D66" i="149" s="1"/>
  <c r="D67" i="149" s="1"/>
  <c r="D68" i="149" s="1"/>
  <c r="D69" i="149" s="1"/>
  <c r="D70" i="149" s="1"/>
  <c r="D71" i="149" s="1"/>
  <c r="D72" i="149" s="1"/>
  <c r="D73" i="149" s="1"/>
  <c r="D74" i="149" s="1"/>
  <c r="D75" i="149" s="1"/>
  <c r="D76" i="149" s="1"/>
  <c r="D77" i="149" s="1"/>
  <c r="D78" i="149" s="1"/>
  <c r="D79" i="149" s="1"/>
  <c r="D80" i="149" s="1"/>
  <c r="D81" i="149" s="1"/>
  <c r="D82" i="149" s="1"/>
  <c r="D83" i="149" s="1"/>
  <c r="D84" i="149" s="1"/>
  <c r="D85" i="149" s="1"/>
  <c r="D86" i="149" s="1"/>
  <c r="D87" i="149" s="1"/>
  <c r="D88" i="149" s="1"/>
  <c r="D89" i="149" s="1"/>
  <c r="D90" i="149" s="1"/>
  <c r="D91" i="149" s="1"/>
  <c r="B50" i="149"/>
  <c r="C50" i="149"/>
  <c r="B51" i="149"/>
  <c r="C51" i="149"/>
  <c r="B52" i="149"/>
  <c r="C52" i="149"/>
  <c r="B53" i="149"/>
  <c r="C53" i="149"/>
  <c r="B54" i="149"/>
  <c r="C54" i="149"/>
  <c r="B55" i="149"/>
  <c r="C55" i="149"/>
  <c r="B56" i="149"/>
  <c r="C56" i="149"/>
  <c r="B57" i="149"/>
  <c r="C57" i="149"/>
  <c r="B58" i="149"/>
  <c r="C58" i="149"/>
  <c r="B59" i="149"/>
  <c r="C59" i="149"/>
  <c r="B60" i="149"/>
  <c r="C60" i="149"/>
  <c r="B61" i="149"/>
  <c r="C61" i="149"/>
  <c r="B62" i="149"/>
  <c r="C62" i="149"/>
  <c r="B63" i="149"/>
  <c r="C63" i="149"/>
  <c r="B64" i="149"/>
  <c r="C64" i="149"/>
  <c r="B65" i="149"/>
  <c r="C65" i="149"/>
  <c r="B66" i="149"/>
  <c r="C66" i="149"/>
  <c r="B67" i="149"/>
  <c r="C67" i="149"/>
  <c r="B68" i="149"/>
  <c r="C68" i="149"/>
  <c r="B69" i="149"/>
  <c r="C69" i="149"/>
  <c r="B70" i="149"/>
  <c r="C70" i="149"/>
  <c r="B71" i="149"/>
  <c r="C71" i="149"/>
  <c r="B72" i="149"/>
  <c r="C72" i="149"/>
  <c r="B73" i="149"/>
  <c r="C73" i="149"/>
  <c r="B74" i="149"/>
  <c r="C74" i="149"/>
  <c r="B75" i="149"/>
  <c r="C75" i="149"/>
  <c r="B76" i="149"/>
  <c r="C76" i="149"/>
  <c r="B77" i="149"/>
  <c r="C77" i="149"/>
  <c r="B78" i="149"/>
  <c r="C78" i="149"/>
  <c r="B79" i="149"/>
  <c r="C79" i="149"/>
  <c r="B80" i="149"/>
  <c r="C80" i="149"/>
  <c r="B81" i="149"/>
  <c r="C81" i="149"/>
  <c r="B82" i="149"/>
  <c r="C82" i="149"/>
  <c r="B83" i="149"/>
  <c r="C83" i="149"/>
  <c r="B84" i="149"/>
  <c r="C84" i="149"/>
  <c r="B85" i="149"/>
  <c r="C85" i="149"/>
  <c r="B86" i="149"/>
  <c r="C86" i="149"/>
  <c r="B87" i="149"/>
  <c r="C87" i="149"/>
  <c r="B88" i="149"/>
  <c r="C88" i="149"/>
  <c r="B89" i="149"/>
  <c r="C89" i="149"/>
  <c r="B90" i="149"/>
  <c r="C90" i="149"/>
  <c r="B91" i="149"/>
  <c r="C91" i="149"/>
  <c r="B92" i="149"/>
  <c r="C92" i="149"/>
  <c r="B93" i="149"/>
  <c r="C93" i="149"/>
  <c r="B94" i="149"/>
  <c r="C94" i="149"/>
  <c r="D94" i="149"/>
  <c r="B95" i="149"/>
  <c r="C95" i="149"/>
  <c r="D95" i="149"/>
  <c r="D96" i="149" s="1"/>
  <c r="D97" i="149" s="1"/>
  <c r="D98" i="149" s="1"/>
  <c r="D99" i="149" s="1"/>
  <c r="D100" i="149" s="1"/>
  <c r="D101" i="149" s="1"/>
  <c r="D102" i="149" s="1"/>
  <c r="D103" i="149" s="1"/>
  <c r="D104" i="149" s="1"/>
  <c r="D105" i="149" s="1"/>
  <c r="D106" i="149" s="1"/>
  <c r="D107" i="149" s="1"/>
  <c r="D108" i="149" s="1"/>
  <c r="D109" i="149" s="1"/>
  <c r="D110" i="149" s="1"/>
  <c r="D111" i="149" s="1"/>
  <c r="D112" i="149" s="1"/>
  <c r="D113" i="149" s="1"/>
  <c r="D114" i="149" s="1"/>
  <c r="D115" i="149" s="1"/>
  <c r="D116" i="149" s="1"/>
  <c r="D117" i="149" s="1"/>
  <c r="D118" i="149" s="1"/>
  <c r="D119" i="149" s="1"/>
  <c r="D120" i="149" s="1"/>
  <c r="D121" i="149" s="1"/>
  <c r="D122" i="149" s="1"/>
  <c r="D123" i="149" s="1"/>
  <c r="D124" i="149" s="1"/>
  <c r="D125" i="149" s="1"/>
  <c r="D126" i="149" s="1"/>
  <c r="D127" i="149" s="1"/>
  <c r="D128" i="149" s="1"/>
  <c r="D129" i="149" s="1"/>
  <c r="D130" i="149" s="1"/>
  <c r="D131" i="149" s="1"/>
  <c r="D132" i="149" s="1"/>
  <c r="D133" i="149" s="1"/>
  <c r="D134" i="149" s="1"/>
  <c r="D135" i="149" s="1"/>
  <c r="D136" i="149" s="1"/>
  <c r="D137" i="149" s="1"/>
  <c r="D138" i="149" s="1"/>
  <c r="D139" i="149" s="1"/>
  <c r="D140" i="149" s="1"/>
  <c r="B96" i="149"/>
  <c r="C96" i="149"/>
  <c r="B97" i="149"/>
  <c r="C97" i="149"/>
  <c r="B98" i="149"/>
  <c r="C98" i="149"/>
  <c r="B99" i="149"/>
  <c r="C99" i="149"/>
  <c r="B100" i="149"/>
  <c r="C100" i="149"/>
  <c r="B101" i="149"/>
  <c r="C101" i="149"/>
  <c r="B102" i="149"/>
  <c r="C102" i="149"/>
  <c r="B103" i="149"/>
  <c r="C103" i="149"/>
  <c r="B104" i="149"/>
  <c r="C104" i="149"/>
  <c r="B105" i="149"/>
  <c r="C105" i="149"/>
  <c r="B106" i="149"/>
  <c r="C106" i="149"/>
  <c r="B107" i="149"/>
  <c r="C107" i="149"/>
  <c r="B108" i="149"/>
  <c r="C108" i="149"/>
  <c r="B109" i="149"/>
  <c r="C109" i="149"/>
  <c r="B110" i="149"/>
  <c r="C110" i="149"/>
  <c r="B111" i="149"/>
  <c r="C111" i="149"/>
  <c r="B112" i="149"/>
  <c r="C112" i="149"/>
  <c r="B113" i="149"/>
  <c r="C113" i="149"/>
  <c r="B114" i="149"/>
  <c r="C114" i="149"/>
  <c r="B115" i="149"/>
  <c r="C115" i="149"/>
  <c r="B116" i="149"/>
  <c r="C116" i="149"/>
  <c r="B117" i="149"/>
  <c r="C117" i="149"/>
  <c r="B118" i="149"/>
  <c r="C118" i="149"/>
  <c r="B119" i="149"/>
  <c r="C119" i="149"/>
  <c r="B120" i="149"/>
  <c r="C120" i="149"/>
  <c r="B121" i="149"/>
  <c r="C121" i="149"/>
  <c r="B122" i="149"/>
  <c r="C122" i="149"/>
  <c r="B123" i="149"/>
  <c r="C123" i="149"/>
  <c r="B124" i="149"/>
  <c r="C124" i="149"/>
  <c r="B125" i="149"/>
  <c r="C125" i="149"/>
  <c r="B126" i="149"/>
  <c r="C126" i="149"/>
  <c r="B127" i="149"/>
  <c r="C127" i="149"/>
  <c r="B128" i="149"/>
  <c r="C128" i="149"/>
  <c r="B129" i="149"/>
  <c r="C129" i="149"/>
  <c r="B130" i="149"/>
  <c r="C130" i="149"/>
  <c r="B131" i="149"/>
  <c r="C131" i="149"/>
  <c r="B132" i="149"/>
  <c r="C132" i="149"/>
  <c r="B133" i="149"/>
  <c r="C133" i="149"/>
  <c r="B134" i="149"/>
  <c r="C134" i="149"/>
  <c r="B135" i="149"/>
  <c r="C135" i="149"/>
  <c r="B136" i="149"/>
  <c r="C136" i="149"/>
  <c r="B137" i="149"/>
  <c r="C137" i="149"/>
  <c r="B138" i="149"/>
  <c r="C138" i="149"/>
  <c r="B139" i="149"/>
  <c r="C139" i="149"/>
  <c r="B140" i="149"/>
  <c r="C140" i="149"/>
  <c r="B141" i="149"/>
  <c r="C141" i="149"/>
  <c r="B142" i="149"/>
  <c r="C142" i="149"/>
  <c r="D142" i="149"/>
  <c r="D143" i="149" s="1"/>
  <c r="D144" i="149" s="1"/>
  <c r="D145" i="149" s="1"/>
  <c r="D146" i="149" s="1"/>
  <c r="D147" i="149" s="1"/>
  <c r="D148" i="149" s="1"/>
  <c r="D149" i="149" s="1"/>
  <c r="D150" i="149" s="1"/>
  <c r="D151" i="149" s="1"/>
  <c r="D152" i="149" s="1"/>
  <c r="D153" i="149" s="1"/>
  <c r="D154" i="149" s="1"/>
  <c r="D155" i="149" s="1"/>
  <c r="D156" i="149" s="1"/>
  <c r="D157" i="149" s="1"/>
  <c r="D158" i="149" s="1"/>
  <c r="D159" i="149" s="1"/>
  <c r="D160" i="149" s="1"/>
  <c r="D161" i="149" s="1"/>
  <c r="D162" i="149" s="1"/>
  <c r="D163" i="149" s="1"/>
  <c r="D164" i="149" s="1"/>
  <c r="D165" i="149" s="1"/>
  <c r="D166" i="149" s="1"/>
  <c r="D167" i="149" s="1"/>
  <c r="D168" i="149" s="1"/>
  <c r="D169" i="149" s="1"/>
  <c r="D170" i="149" s="1"/>
  <c r="D171" i="149" s="1"/>
  <c r="D172" i="149" s="1"/>
  <c r="D173" i="149" s="1"/>
  <c r="D174" i="149" s="1"/>
  <c r="D175" i="149" s="1"/>
  <c r="D176" i="149" s="1"/>
  <c r="D177" i="149" s="1"/>
  <c r="D178" i="149" s="1"/>
  <c r="D179" i="149" s="1"/>
  <c r="D180" i="149" s="1"/>
  <c r="D181" i="149" s="1"/>
  <c r="D182" i="149" s="1"/>
  <c r="D183" i="149" s="1"/>
  <c r="D184" i="149" s="1"/>
  <c r="D185" i="149" s="1"/>
  <c r="D186" i="149" s="1"/>
  <c r="B143" i="149"/>
  <c r="C143" i="149"/>
  <c r="B144" i="149"/>
  <c r="C144" i="149"/>
  <c r="B145" i="149"/>
  <c r="C145" i="149"/>
  <c r="B146" i="149"/>
  <c r="C146" i="149"/>
  <c r="B147" i="149"/>
  <c r="C147" i="149"/>
  <c r="B148" i="149"/>
  <c r="C148" i="149"/>
  <c r="B149" i="149"/>
  <c r="C149" i="149"/>
  <c r="B150" i="149"/>
  <c r="C150" i="149"/>
  <c r="B151" i="149"/>
  <c r="C151" i="149"/>
  <c r="B152" i="149"/>
  <c r="C152" i="149"/>
  <c r="B153" i="149"/>
  <c r="C153" i="149"/>
  <c r="B154" i="149"/>
  <c r="C154" i="149"/>
  <c r="B155" i="149"/>
  <c r="C155" i="149"/>
  <c r="B156" i="149"/>
  <c r="C156" i="149"/>
  <c r="B157" i="149"/>
  <c r="C157" i="149"/>
  <c r="B158" i="149"/>
  <c r="C158" i="149"/>
  <c r="B159" i="149"/>
  <c r="C159" i="149"/>
  <c r="B160" i="149"/>
  <c r="C160" i="149"/>
  <c r="B161" i="149"/>
  <c r="C161" i="149"/>
  <c r="B162" i="149"/>
  <c r="C162" i="149"/>
  <c r="B163" i="149"/>
  <c r="C163" i="149"/>
  <c r="B164" i="149"/>
  <c r="C164" i="149"/>
  <c r="B165" i="149"/>
  <c r="C165" i="149"/>
  <c r="B166" i="149"/>
  <c r="C166" i="149"/>
  <c r="B167" i="149"/>
  <c r="C167" i="149"/>
  <c r="B168" i="149"/>
  <c r="C168" i="149"/>
  <c r="B169" i="149"/>
  <c r="C169" i="149"/>
  <c r="B170" i="149"/>
  <c r="C170" i="149"/>
  <c r="B171" i="149"/>
  <c r="C171" i="149"/>
  <c r="B172" i="149"/>
  <c r="C172" i="149"/>
  <c r="B173" i="149"/>
  <c r="C173" i="149"/>
  <c r="B174" i="149"/>
  <c r="C174" i="149"/>
  <c r="B175" i="149"/>
  <c r="C175" i="149"/>
  <c r="B176" i="149"/>
  <c r="C176" i="149"/>
  <c r="B177" i="149"/>
  <c r="C177" i="149"/>
  <c r="B178" i="149"/>
  <c r="C178" i="149"/>
  <c r="B179" i="149"/>
  <c r="C179" i="149"/>
  <c r="B180" i="149"/>
  <c r="C180" i="149"/>
  <c r="B181" i="149"/>
  <c r="C181" i="149"/>
  <c r="B182" i="149"/>
  <c r="C182" i="149"/>
  <c r="B183" i="149"/>
  <c r="C183" i="149"/>
  <c r="B184" i="149"/>
  <c r="C184" i="149"/>
  <c r="B185" i="149"/>
  <c r="C185" i="149"/>
  <c r="B186" i="149"/>
  <c r="C186" i="149"/>
  <c r="B187" i="149"/>
  <c r="C187" i="149"/>
  <c r="B188" i="149"/>
  <c r="C188" i="149"/>
  <c r="D188" i="149"/>
  <c r="B189" i="149"/>
  <c r="C189" i="149"/>
  <c r="D189" i="149"/>
  <c r="D190" i="149" s="1"/>
  <c r="D191" i="149" s="1"/>
  <c r="D192" i="149" s="1"/>
  <c r="D193" i="149" s="1"/>
  <c r="D194" i="149" s="1"/>
  <c r="D195" i="149" s="1"/>
  <c r="D196" i="149" s="1"/>
  <c r="D197" i="149" s="1"/>
  <c r="D198" i="149" s="1"/>
  <c r="D199" i="149" s="1"/>
  <c r="D200" i="149" s="1"/>
  <c r="D201" i="149" s="1"/>
  <c r="D202" i="149" s="1"/>
  <c r="D203" i="149" s="1"/>
  <c r="D204" i="149" s="1"/>
  <c r="D205" i="149" s="1"/>
  <c r="D206" i="149" s="1"/>
  <c r="D207" i="149" s="1"/>
  <c r="D208" i="149" s="1"/>
  <c r="D209" i="149" s="1"/>
  <c r="D210" i="149" s="1"/>
  <c r="D211" i="149" s="1"/>
  <c r="D212" i="149" s="1"/>
  <c r="D213" i="149" s="1"/>
  <c r="D214" i="149" s="1"/>
  <c r="D215" i="149" s="1"/>
  <c r="D216" i="149" s="1"/>
  <c r="D217" i="149" s="1"/>
  <c r="D218" i="149" s="1"/>
  <c r="D219" i="149" s="1"/>
  <c r="D220" i="149" s="1"/>
  <c r="D221" i="149" s="1"/>
  <c r="D222" i="149" s="1"/>
  <c r="D223" i="149" s="1"/>
  <c r="D224" i="149" s="1"/>
  <c r="D225" i="149" s="1"/>
  <c r="D226" i="149" s="1"/>
  <c r="D227" i="149" s="1"/>
  <c r="D228" i="149" s="1"/>
  <c r="D229" i="149" s="1"/>
  <c r="D230" i="149" s="1"/>
  <c r="D231" i="149" s="1"/>
  <c r="D232" i="149" s="1"/>
  <c r="D233" i="149" s="1"/>
  <c r="B190" i="149"/>
  <c r="C190" i="149"/>
  <c r="B191" i="149"/>
  <c r="C191" i="149"/>
  <c r="B192" i="149"/>
  <c r="C192" i="149"/>
  <c r="B193" i="149"/>
  <c r="C193" i="149"/>
  <c r="B194" i="149"/>
  <c r="C194" i="149"/>
  <c r="B195" i="149"/>
  <c r="C195" i="149"/>
  <c r="B196" i="149"/>
  <c r="C196" i="149"/>
  <c r="B197" i="149"/>
  <c r="C197" i="149"/>
  <c r="B198" i="149"/>
  <c r="C198" i="149"/>
  <c r="B199" i="149"/>
  <c r="C199" i="149"/>
  <c r="B200" i="149"/>
  <c r="C200" i="149"/>
  <c r="B201" i="149"/>
  <c r="C201" i="149"/>
  <c r="B202" i="149"/>
  <c r="C202" i="149"/>
  <c r="B203" i="149"/>
  <c r="C203" i="149"/>
  <c r="B204" i="149"/>
  <c r="C204" i="149"/>
  <c r="B205" i="149"/>
  <c r="C205" i="149"/>
  <c r="B206" i="149"/>
  <c r="C206" i="149"/>
  <c r="B207" i="149"/>
  <c r="C207" i="149"/>
  <c r="B208" i="149"/>
  <c r="C208" i="149"/>
  <c r="B209" i="149"/>
  <c r="C209" i="149"/>
  <c r="B210" i="149"/>
  <c r="C210" i="149"/>
  <c r="B211" i="149"/>
  <c r="C211" i="149"/>
  <c r="B212" i="149"/>
  <c r="C212" i="149"/>
  <c r="B213" i="149"/>
  <c r="C213" i="149"/>
  <c r="B214" i="149"/>
  <c r="C214" i="149"/>
  <c r="B215" i="149"/>
  <c r="C215" i="149"/>
  <c r="B216" i="149"/>
  <c r="C216" i="149"/>
  <c r="B217" i="149"/>
  <c r="C217" i="149"/>
  <c r="B218" i="149"/>
  <c r="C218" i="149"/>
  <c r="B219" i="149"/>
  <c r="C219" i="149"/>
  <c r="B220" i="149"/>
  <c r="C220" i="149"/>
  <c r="B221" i="149"/>
  <c r="C221" i="149"/>
  <c r="B222" i="149"/>
  <c r="C222" i="149"/>
  <c r="B223" i="149"/>
  <c r="C223" i="149"/>
  <c r="B224" i="149"/>
  <c r="C224" i="149"/>
  <c r="B225" i="149"/>
  <c r="C225" i="149"/>
  <c r="B226" i="149"/>
  <c r="C226" i="149"/>
  <c r="B227" i="149"/>
  <c r="C227" i="149"/>
  <c r="B228" i="149"/>
  <c r="C228" i="149"/>
  <c r="B229" i="149"/>
  <c r="C229" i="149"/>
  <c r="B230" i="149"/>
  <c r="C230" i="149"/>
  <c r="B231" i="149"/>
  <c r="C231" i="149"/>
  <c r="B232" i="149"/>
  <c r="C232" i="149"/>
  <c r="B233" i="149"/>
  <c r="C233" i="149"/>
  <c r="B234" i="149"/>
  <c r="C234" i="149"/>
  <c r="B235" i="149"/>
  <c r="C235" i="149"/>
  <c r="D235" i="149"/>
  <c r="D236" i="149" s="1"/>
  <c r="D237" i="149" s="1"/>
  <c r="D238" i="149" s="1"/>
  <c r="D239" i="149" s="1"/>
  <c r="D240" i="149" s="1"/>
  <c r="D241" i="149" s="1"/>
  <c r="D242" i="149" s="1"/>
  <c r="D243" i="149" s="1"/>
  <c r="D244" i="149" s="1"/>
  <c r="D245" i="149" s="1"/>
  <c r="D246" i="149" s="1"/>
  <c r="D247" i="149" s="1"/>
  <c r="D248" i="149" s="1"/>
  <c r="D249" i="149" s="1"/>
  <c r="D250" i="149" s="1"/>
  <c r="D251" i="149" s="1"/>
  <c r="D252" i="149" s="1"/>
  <c r="D253" i="149" s="1"/>
  <c r="D254" i="149" s="1"/>
  <c r="D255" i="149" s="1"/>
  <c r="D256" i="149" s="1"/>
  <c r="D257" i="149" s="1"/>
  <c r="D258" i="149" s="1"/>
  <c r="D259" i="149" s="1"/>
  <c r="D260" i="149" s="1"/>
  <c r="D261" i="149" s="1"/>
  <c r="D262" i="149" s="1"/>
  <c r="D263" i="149" s="1"/>
  <c r="D264" i="149" s="1"/>
  <c r="D265" i="149" s="1"/>
  <c r="D266" i="149" s="1"/>
  <c r="D267" i="149" s="1"/>
  <c r="D268" i="149" s="1"/>
  <c r="D269" i="149" s="1"/>
  <c r="D270" i="149" s="1"/>
  <c r="D271" i="149" s="1"/>
  <c r="D272" i="149" s="1"/>
  <c r="D273" i="149" s="1"/>
  <c r="D274" i="149" s="1"/>
  <c r="D275" i="149" s="1"/>
  <c r="D276" i="149" s="1"/>
  <c r="D277" i="149" s="1"/>
  <c r="D278" i="149" s="1"/>
  <c r="D279" i="149" s="1"/>
  <c r="D280" i="149" s="1"/>
  <c r="D281" i="149" s="1"/>
  <c r="D282" i="149" s="1"/>
  <c r="D283" i="149" s="1"/>
  <c r="D284" i="149" s="1"/>
  <c r="B236" i="149"/>
  <c r="C236" i="149"/>
  <c r="B237" i="149"/>
  <c r="C237" i="149"/>
  <c r="B238" i="149"/>
  <c r="C238" i="149"/>
  <c r="B239" i="149"/>
  <c r="C239" i="149"/>
  <c r="B240" i="149"/>
  <c r="C240" i="149"/>
  <c r="B241" i="149"/>
  <c r="C241" i="149"/>
  <c r="B242" i="149"/>
  <c r="C242" i="149"/>
  <c r="B243" i="149"/>
  <c r="C243" i="149"/>
  <c r="B244" i="149"/>
  <c r="C244" i="149"/>
  <c r="B245" i="149"/>
  <c r="C245" i="149"/>
  <c r="B246" i="149"/>
  <c r="C246" i="149"/>
  <c r="B247" i="149"/>
  <c r="C247" i="149"/>
  <c r="B248" i="149"/>
  <c r="C248" i="149"/>
  <c r="B249" i="149"/>
  <c r="C249" i="149"/>
  <c r="B250" i="149"/>
  <c r="C250" i="149"/>
  <c r="B251" i="149"/>
  <c r="C251" i="149"/>
  <c r="B252" i="149"/>
  <c r="C252" i="149"/>
  <c r="B253" i="149"/>
  <c r="C253" i="149"/>
  <c r="B254" i="149"/>
  <c r="C254" i="149"/>
  <c r="B255" i="149"/>
  <c r="C255" i="149"/>
  <c r="B256" i="149"/>
  <c r="C256" i="149"/>
  <c r="B257" i="149"/>
  <c r="C257" i="149"/>
  <c r="B258" i="149"/>
  <c r="C258" i="149"/>
  <c r="B259" i="149"/>
  <c r="C259" i="149"/>
  <c r="B260" i="149"/>
  <c r="C260" i="149"/>
  <c r="B261" i="149"/>
  <c r="C261" i="149"/>
  <c r="B262" i="149"/>
  <c r="C262" i="149"/>
  <c r="B263" i="149"/>
  <c r="C263" i="149"/>
  <c r="B264" i="149"/>
  <c r="C264" i="149"/>
  <c r="B265" i="149"/>
  <c r="C265" i="149"/>
  <c r="B266" i="149"/>
  <c r="C266" i="149"/>
  <c r="B267" i="149"/>
  <c r="C267" i="149"/>
  <c r="B268" i="149"/>
  <c r="C268" i="149"/>
  <c r="B269" i="149"/>
  <c r="C269" i="149"/>
  <c r="B270" i="149"/>
  <c r="C270" i="149"/>
  <c r="B271" i="149"/>
  <c r="C271" i="149"/>
  <c r="B272" i="149"/>
  <c r="C272" i="149"/>
  <c r="B273" i="149"/>
  <c r="C273" i="149"/>
  <c r="B274" i="149"/>
  <c r="C274" i="149"/>
  <c r="B275" i="149"/>
  <c r="C275" i="149"/>
  <c r="B276" i="149"/>
  <c r="C276" i="149"/>
  <c r="B277" i="149"/>
  <c r="C277" i="149"/>
  <c r="B278" i="149"/>
  <c r="C278" i="149"/>
  <c r="B279" i="149"/>
  <c r="C279" i="149"/>
  <c r="B280" i="149"/>
  <c r="C280" i="149"/>
  <c r="B281" i="149"/>
  <c r="C281" i="149"/>
  <c r="B282" i="149"/>
  <c r="C282" i="149"/>
  <c r="B283" i="149"/>
  <c r="C283" i="149"/>
  <c r="B284" i="149"/>
  <c r="C284" i="149"/>
  <c r="B285" i="149"/>
  <c r="C285" i="149"/>
  <c r="B286" i="149"/>
  <c r="C286" i="149"/>
  <c r="D286" i="149"/>
  <c r="D287" i="149" s="1"/>
  <c r="D288" i="149" s="1"/>
  <c r="D289" i="149" s="1"/>
  <c r="D290" i="149" s="1"/>
  <c r="D291" i="149" s="1"/>
  <c r="D292" i="149" s="1"/>
  <c r="D293" i="149" s="1"/>
  <c r="D294" i="149" s="1"/>
  <c r="D295" i="149" s="1"/>
  <c r="D296" i="149" s="1"/>
  <c r="D297" i="149" s="1"/>
  <c r="D298" i="149" s="1"/>
  <c r="D299" i="149" s="1"/>
  <c r="D300" i="149" s="1"/>
  <c r="D301" i="149" s="1"/>
  <c r="D302" i="149" s="1"/>
  <c r="D303" i="149" s="1"/>
  <c r="D304" i="149" s="1"/>
  <c r="D305" i="149" s="1"/>
  <c r="D306" i="149" s="1"/>
  <c r="D307" i="149" s="1"/>
  <c r="D308" i="149" s="1"/>
  <c r="D309" i="149" s="1"/>
  <c r="D310" i="149" s="1"/>
  <c r="D311" i="149" s="1"/>
  <c r="D312" i="149" s="1"/>
  <c r="D313" i="149" s="1"/>
  <c r="D314" i="149" s="1"/>
  <c r="D315" i="149" s="1"/>
  <c r="D316" i="149" s="1"/>
  <c r="D317" i="149" s="1"/>
  <c r="D318" i="149" s="1"/>
  <c r="D319" i="149" s="1"/>
  <c r="D320" i="149" s="1"/>
  <c r="D321" i="149" s="1"/>
  <c r="D322" i="149" s="1"/>
  <c r="D323" i="149" s="1"/>
  <c r="D324" i="149" s="1"/>
  <c r="D325" i="149" s="1"/>
  <c r="D326" i="149" s="1"/>
  <c r="D327" i="149" s="1"/>
  <c r="D328" i="149" s="1"/>
  <c r="D329" i="149" s="1"/>
  <c r="D330" i="149" s="1"/>
  <c r="D331" i="149" s="1"/>
  <c r="D332" i="149" s="1"/>
  <c r="D333" i="149" s="1"/>
  <c r="D334" i="149" s="1"/>
  <c r="D335" i="149" s="1"/>
  <c r="B287" i="149"/>
  <c r="C287" i="149"/>
  <c r="B288" i="149"/>
  <c r="C288" i="149"/>
  <c r="B289" i="149"/>
  <c r="C289" i="149"/>
  <c r="B290" i="149"/>
  <c r="C290" i="149"/>
  <c r="B291" i="149"/>
  <c r="C291" i="149"/>
  <c r="B292" i="149"/>
  <c r="C292" i="149"/>
  <c r="B293" i="149"/>
  <c r="C293" i="149"/>
  <c r="B294" i="149"/>
  <c r="C294" i="149"/>
  <c r="B295" i="149"/>
  <c r="C295" i="149"/>
  <c r="B296" i="149"/>
  <c r="C296" i="149"/>
  <c r="B297" i="149"/>
  <c r="C297" i="149"/>
  <c r="B298" i="149"/>
  <c r="C298" i="149"/>
  <c r="B299" i="149"/>
  <c r="C299" i="149"/>
  <c r="B300" i="149"/>
  <c r="C300" i="149"/>
  <c r="B301" i="149"/>
  <c r="C301" i="149"/>
  <c r="B302" i="149"/>
  <c r="C302" i="149"/>
  <c r="B303" i="149"/>
  <c r="C303" i="149"/>
  <c r="B304" i="149"/>
  <c r="C304" i="149"/>
  <c r="B305" i="149"/>
  <c r="C305" i="149"/>
  <c r="B306" i="149"/>
  <c r="C306" i="149"/>
  <c r="B307" i="149"/>
  <c r="C307" i="149"/>
  <c r="B308" i="149"/>
  <c r="C308" i="149"/>
  <c r="B309" i="149"/>
  <c r="C309" i="149"/>
  <c r="B310" i="149"/>
  <c r="C310" i="149"/>
  <c r="B311" i="149"/>
  <c r="C311" i="149"/>
  <c r="B312" i="149"/>
  <c r="C312" i="149"/>
  <c r="B313" i="149"/>
  <c r="C313" i="149"/>
  <c r="B314" i="149"/>
  <c r="C314" i="149"/>
  <c r="B315" i="149"/>
  <c r="C315" i="149"/>
  <c r="B316" i="149"/>
  <c r="C316" i="149"/>
  <c r="B317" i="149"/>
  <c r="C317" i="149"/>
  <c r="B318" i="149"/>
  <c r="C318" i="149"/>
  <c r="B319" i="149"/>
  <c r="C319" i="149"/>
  <c r="B320" i="149"/>
  <c r="C320" i="149"/>
  <c r="B321" i="149"/>
  <c r="C321" i="149"/>
  <c r="B322" i="149"/>
  <c r="C322" i="149"/>
  <c r="B323" i="149"/>
  <c r="C323" i="149"/>
  <c r="B324" i="149"/>
  <c r="C324" i="149"/>
  <c r="B325" i="149"/>
  <c r="C325" i="149"/>
  <c r="B326" i="149"/>
  <c r="C326" i="149"/>
  <c r="B327" i="149"/>
  <c r="C327" i="149"/>
  <c r="B328" i="149"/>
  <c r="C328" i="149"/>
  <c r="B329" i="149"/>
  <c r="C329" i="149"/>
  <c r="B330" i="149"/>
  <c r="C330" i="149"/>
  <c r="B331" i="149"/>
  <c r="C331" i="149"/>
  <c r="B332" i="149"/>
  <c r="C332" i="149"/>
  <c r="B333" i="149"/>
  <c r="C333" i="149"/>
  <c r="B334" i="149"/>
  <c r="C334" i="149"/>
  <c r="B335" i="149"/>
  <c r="C335" i="149"/>
  <c r="B336" i="149"/>
  <c r="C336" i="149"/>
  <c r="B337" i="149"/>
  <c r="C337" i="149"/>
  <c r="D337" i="149"/>
  <c r="D338" i="149" s="1"/>
  <c r="D339" i="149" s="1"/>
  <c r="D340" i="149" s="1"/>
  <c r="D341" i="149" s="1"/>
  <c r="D342" i="149" s="1"/>
  <c r="D343" i="149" s="1"/>
  <c r="D344" i="149" s="1"/>
  <c r="D345" i="149" s="1"/>
  <c r="D346" i="149" s="1"/>
  <c r="D347" i="149" s="1"/>
  <c r="D348" i="149" s="1"/>
  <c r="D349" i="149" s="1"/>
  <c r="D350" i="149" s="1"/>
  <c r="D351" i="149" s="1"/>
  <c r="D352" i="149" s="1"/>
  <c r="D353" i="149" s="1"/>
  <c r="D354" i="149" s="1"/>
  <c r="D355" i="149" s="1"/>
  <c r="D356" i="149" s="1"/>
  <c r="D357" i="149" s="1"/>
  <c r="D358" i="149" s="1"/>
  <c r="D359" i="149" s="1"/>
  <c r="D360" i="149" s="1"/>
  <c r="D361" i="149" s="1"/>
  <c r="D362" i="149" s="1"/>
  <c r="D363" i="149" s="1"/>
  <c r="D364" i="149" s="1"/>
  <c r="D365" i="149" s="1"/>
  <c r="D366" i="149" s="1"/>
  <c r="D367" i="149" s="1"/>
  <c r="D368" i="149" s="1"/>
  <c r="D369" i="149" s="1"/>
  <c r="D370" i="149" s="1"/>
  <c r="D371" i="149" s="1"/>
  <c r="D372" i="149" s="1"/>
  <c r="D373" i="149" s="1"/>
  <c r="D374" i="149" s="1"/>
  <c r="D375" i="149" s="1"/>
  <c r="D376" i="149" s="1"/>
  <c r="D377" i="149" s="1"/>
  <c r="D378" i="149" s="1"/>
  <c r="D379" i="149" s="1"/>
  <c r="D380" i="149" s="1"/>
  <c r="D381" i="149" s="1"/>
  <c r="D382" i="149" s="1"/>
  <c r="B338" i="149"/>
  <c r="C338" i="149"/>
  <c r="B339" i="149"/>
  <c r="C339" i="149"/>
  <c r="B340" i="149"/>
  <c r="C340" i="149"/>
  <c r="B341" i="149"/>
  <c r="C341" i="149"/>
  <c r="B342" i="149"/>
  <c r="C342" i="149"/>
  <c r="B343" i="149"/>
  <c r="C343" i="149"/>
  <c r="B344" i="149"/>
  <c r="C344" i="149"/>
  <c r="B345" i="149"/>
  <c r="C345" i="149"/>
  <c r="B346" i="149"/>
  <c r="C346" i="149"/>
  <c r="B347" i="149"/>
  <c r="C347" i="149"/>
  <c r="B348" i="149"/>
  <c r="C348" i="149"/>
  <c r="B349" i="149"/>
  <c r="C349" i="149"/>
  <c r="B350" i="149"/>
  <c r="C350" i="149"/>
  <c r="B351" i="149"/>
  <c r="C351" i="149"/>
  <c r="B352" i="149"/>
  <c r="C352" i="149"/>
  <c r="B353" i="149"/>
  <c r="C353" i="149"/>
  <c r="B354" i="149"/>
  <c r="C354" i="149"/>
  <c r="B355" i="149"/>
  <c r="C355" i="149"/>
  <c r="B356" i="149"/>
  <c r="C356" i="149"/>
  <c r="B357" i="149"/>
  <c r="C357" i="149"/>
  <c r="B358" i="149"/>
  <c r="C358" i="149"/>
  <c r="B359" i="149"/>
  <c r="C359" i="149"/>
  <c r="B360" i="149"/>
  <c r="C360" i="149"/>
  <c r="B361" i="149"/>
  <c r="C361" i="149"/>
  <c r="B362" i="149"/>
  <c r="C362" i="149"/>
  <c r="B363" i="149"/>
  <c r="C363" i="149"/>
  <c r="B364" i="149"/>
  <c r="C364" i="149"/>
  <c r="B365" i="149"/>
  <c r="C365" i="149"/>
  <c r="B366" i="149"/>
  <c r="C366" i="149"/>
  <c r="B367" i="149"/>
  <c r="C367" i="149"/>
  <c r="B368" i="149"/>
  <c r="C368" i="149"/>
  <c r="B369" i="149"/>
  <c r="C369" i="149"/>
  <c r="B370" i="149"/>
  <c r="C370" i="149"/>
  <c r="B371" i="149"/>
  <c r="C371" i="149"/>
  <c r="B372" i="149"/>
  <c r="C372" i="149"/>
  <c r="B373" i="149"/>
  <c r="C373" i="149"/>
  <c r="B374" i="149"/>
  <c r="C374" i="149"/>
  <c r="B375" i="149"/>
  <c r="C375" i="149"/>
  <c r="B376" i="149"/>
  <c r="C376" i="149"/>
  <c r="B377" i="149"/>
  <c r="C377" i="149"/>
  <c r="B378" i="149"/>
  <c r="C378" i="149"/>
  <c r="B379" i="149"/>
  <c r="C379" i="149"/>
  <c r="B380" i="149"/>
  <c r="C380" i="149"/>
  <c r="B381" i="149"/>
  <c r="C381" i="149"/>
  <c r="B382" i="149"/>
  <c r="C382" i="149"/>
  <c r="B2" i="148"/>
  <c r="C2" i="148"/>
  <c r="B3" i="148"/>
  <c r="C3" i="148"/>
  <c r="D3" i="148"/>
  <c r="D4" i="148" s="1"/>
  <c r="D5" i="148" s="1"/>
  <c r="D6" i="148" s="1"/>
  <c r="D7" i="148" s="1"/>
  <c r="D8" i="148" s="1"/>
  <c r="D9" i="148" s="1"/>
  <c r="D10" i="148" s="1"/>
  <c r="D11" i="148" s="1"/>
  <c r="D12" i="148" s="1"/>
  <c r="D13" i="148" s="1"/>
  <c r="D14" i="148" s="1"/>
  <c r="D15" i="148" s="1"/>
  <c r="D16" i="148" s="1"/>
  <c r="D17" i="148" s="1"/>
  <c r="D18" i="148" s="1"/>
  <c r="D19" i="148" s="1"/>
  <c r="D20" i="148" s="1"/>
  <c r="D21" i="148" s="1"/>
  <c r="D22" i="148" s="1"/>
  <c r="D23" i="148" s="1"/>
  <c r="D24" i="148" s="1"/>
  <c r="D25" i="148" s="1"/>
  <c r="D26" i="148" s="1"/>
  <c r="D27" i="148" s="1"/>
  <c r="D28" i="148" s="1"/>
  <c r="D29" i="148" s="1"/>
  <c r="D30" i="148" s="1"/>
  <c r="D31" i="148" s="1"/>
  <c r="D32" i="148" s="1"/>
  <c r="D33" i="148" s="1"/>
  <c r="B4" i="148"/>
  <c r="C4" i="148"/>
  <c r="B5" i="148"/>
  <c r="C5" i="148"/>
  <c r="B6" i="148"/>
  <c r="C6" i="148"/>
  <c r="B7" i="148"/>
  <c r="C7" i="148"/>
  <c r="B8" i="148"/>
  <c r="C8" i="148"/>
  <c r="B9" i="148"/>
  <c r="C9" i="148"/>
  <c r="B10" i="148"/>
  <c r="C10" i="148"/>
  <c r="B11" i="148"/>
  <c r="C11" i="148"/>
  <c r="B12" i="148"/>
  <c r="C12" i="148"/>
  <c r="B13" i="148"/>
  <c r="C13" i="148"/>
  <c r="B14" i="148"/>
  <c r="C14" i="148"/>
  <c r="B15" i="148"/>
  <c r="C15" i="148"/>
  <c r="B16" i="148"/>
  <c r="C16" i="148"/>
  <c r="B17" i="148"/>
  <c r="C17" i="148"/>
  <c r="B18" i="148"/>
  <c r="C18" i="148"/>
  <c r="B19" i="148"/>
  <c r="C19" i="148"/>
  <c r="B20" i="148"/>
  <c r="C20" i="148"/>
  <c r="B21" i="148"/>
  <c r="C21" i="148"/>
  <c r="B22" i="148"/>
  <c r="C22" i="148"/>
  <c r="B23" i="148"/>
  <c r="C23" i="148"/>
  <c r="B24" i="148"/>
  <c r="C24" i="148"/>
  <c r="B25" i="148"/>
  <c r="C25" i="148"/>
  <c r="B26" i="148"/>
  <c r="C26" i="148"/>
  <c r="B27" i="148"/>
  <c r="C27" i="148"/>
  <c r="B28" i="148"/>
  <c r="C28" i="148"/>
  <c r="B29" i="148"/>
  <c r="C29" i="148"/>
  <c r="B30" i="148"/>
  <c r="C30" i="148"/>
  <c r="B31" i="148"/>
  <c r="C31" i="148"/>
  <c r="B32" i="148"/>
  <c r="C32" i="148"/>
  <c r="B33" i="148"/>
  <c r="C33" i="148"/>
  <c r="B34" i="148"/>
  <c r="C34" i="148"/>
  <c r="B35" i="148"/>
  <c r="C35" i="148"/>
  <c r="D35" i="148"/>
  <c r="D36" i="148" s="1"/>
  <c r="D37" i="148" s="1"/>
  <c r="D38" i="148" s="1"/>
  <c r="D39" i="148" s="1"/>
  <c r="D40" i="148" s="1"/>
  <c r="D41" i="148" s="1"/>
  <c r="D42" i="148" s="1"/>
  <c r="D43" i="148" s="1"/>
  <c r="D44" i="148" s="1"/>
  <c r="D45" i="148" s="1"/>
  <c r="D46" i="148" s="1"/>
  <c r="D47" i="148" s="1"/>
  <c r="D48" i="148" s="1"/>
  <c r="D49" i="148" s="1"/>
  <c r="D50" i="148" s="1"/>
  <c r="D51" i="148" s="1"/>
  <c r="D52" i="148" s="1"/>
  <c r="D53" i="148" s="1"/>
  <c r="D54" i="148" s="1"/>
  <c r="D55" i="148" s="1"/>
  <c r="D56" i="148" s="1"/>
  <c r="D57" i="148" s="1"/>
  <c r="D58" i="148" s="1"/>
  <c r="D59" i="148" s="1"/>
  <c r="D60" i="148" s="1"/>
  <c r="D61" i="148" s="1"/>
  <c r="D62" i="148" s="1"/>
  <c r="D63" i="148" s="1"/>
  <c r="D64" i="148" s="1"/>
  <c r="D65" i="148" s="1"/>
  <c r="D66" i="148" s="1"/>
  <c r="D67" i="148" s="1"/>
  <c r="B36" i="148"/>
  <c r="C36" i="148"/>
  <c r="B37" i="148"/>
  <c r="C37" i="148"/>
  <c r="B38" i="148"/>
  <c r="C38" i="148"/>
  <c r="B39" i="148"/>
  <c r="C39" i="148"/>
  <c r="B40" i="148"/>
  <c r="C40" i="148"/>
  <c r="B41" i="148"/>
  <c r="C41" i="148"/>
  <c r="B42" i="148"/>
  <c r="C42" i="148"/>
  <c r="B43" i="148"/>
  <c r="C43" i="148"/>
  <c r="B44" i="148"/>
  <c r="C44" i="148"/>
  <c r="B45" i="148"/>
  <c r="C45" i="148"/>
  <c r="B46" i="148"/>
  <c r="C46" i="148"/>
  <c r="B47" i="148"/>
  <c r="C47" i="148"/>
  <c r="B48" i="148"/>
  <c r="C48" i="148"/>
  <c r="B49" i="148"/>
  <c r="C49" i="148"/>
  <c r="B50" i="148"/>
  <c r="C50" i="148"/>
  <c r="B51" i="148"/>
  <c r="C51" i="148"/>
  <c r="B52" i="148"/>
  <c r="C52" i="148"/>
  <c r="B53" i="148"/>
  <c r="C53" i="148"/>
  <c r="B54" i="148"/>
  <c r="C54" i="148"/>
  <c r="B55" i="148"/>
  <c r="C55" i="148"/>
  <c r="B56" i="148"/>
  <c r="C56" i="148"/>
  <c r="B57" i="148"/>
  <c r="C57" i="148"/>
  <c r="B58" i="148"/>
  <c r="C58" i="148"/>
  <c r="B59" i="148"/>
  <c r="C59" i="148"/>
  <c r="B60" i="148"/>
  <c r="C60" i="148"/>
  <c r="B61" i="148"/>
  <c r="C61" i="148"/>
  <c r="B62" i="148"/>
  <c r="C62" i="148"/>
  <c r="B63" i="148"/>
  <c r="C63" i="148"/>
  <c r="B64" i="148"/>
  <c r="C64" i="148"/>
  <c r="B65" i="148"/>
  <c r="C65" i="148"/>
  <c r="B66" i="148"/>
  <c r="C66" i="148"/>
  <c r="B67" i="148"/>
  <c r="C67" i="148"/>
  <c r="B68" i="148"/>
  <c r="C68" i="148"/>
  <c r="B69" i="148"/>
  <c r="C69" i="148"/>
  <c r="D69" i="148"/>
  <c r="D70" i="148"/>
  <c r="D71" i="148"/>
  <c r="D72" i="148" s="1"/>
  <c r="D73" i="148" s="1"/>
  <c r="D74" i="148" s="1"/>
  <c r="D75" i="148" s="1"/>
  <c r="D76" i="148" s="1"/>
  <c r="D77" i="148" s="1"/>
  <c r="D78" i="148" s="1"/>
  <c r="D79" i="148" s="1"/>
  <c r="D80" i="148" s="1"/>
  <c r="D81" i="148" s="1"/>
  <c r="D82" i="148" s="1"/>
  <c r="D83" i="148" s="1"/>
  <c r="D84" i="148" s="1"/>
  <c r="D85" i="148" s="1"/>
  <c r="D86" i="148" s="1"/>
  <c r="D87" i="148" s="1"/>
  <c r="D88" i="148" s="1"/>
  <c r="D89" i="148" s="1"/>
  <c r="D90" i="148" s="1"/>
  <c r="D91" i="148" s="1"/>
  <c r="D92" i="148" s="1"/>
  <c r="D93" i="148" s="1"/>
  <c r="D94" i="148" s="1"/>
  <c r="D95" i="148" s="1"/>
  <c r="D96" i="148" s="1"/>
  <c r="D97" i="148" s="1"/>
  <c r="D98" i="148" s="1"/>
  <c r="D99" i="148" s="1"/>
  <c r="D100" i="148" s="1"/>
  <c r="D101" i="148" s="1"/>
  <c r="B70" i="148"/>
  <c r="C70" i="148"/>
  <c r="B71" i="148"/>
  <c r="C71" i="148"/>
  <c r="B72" i="148"/>
  <c r="C72" i="148"/>
  <c r="B73" i="148"/>
  <c r="C73" i="148"/>
  <c r="B74" i="148"/>
  <c r="C74" i="148"/>
  <c r="B75" i="148"/>
  <c r="C75" i="148"/>
  <c r="B76" i="148"/>
  <c r="C76" i="148"/>
  <c r="B77" i="148"/>
  <c r="C77" i="148"/>
  <c r="B78" i="148"/>
  <c r="C78" i="148"/>
  <c r="B79" i="148"/>
  <c r="C79" i="148"/>
  <c r="B80" i="148"/>
  <c r="C80" i="148"/>
  <c r="B81" i="148"/>
  <c r="C81" i="148"/>
  <c r="B82" i="148"/>
  <c r="C82" i="148"/>
  <c r="B83" i="148"/>
  <c r="C83" i="148"/>
  <c r="B84" i="148"/>
  <c r="C84" i="148"/>
  <c r="B85" i="148"/>
  <c r="C85" i="148"/>
  <c r="B86" i="148"/>
  <c r="C86" i="148"/>
  <c r="B87" i="148"/>
  <c r="C87" i="148"/>
  <c r="B88" i="148"/>
  <c r="C88" i="148"/>
  <c r="B89" i="148"/>
  <c r="C89" i="148"/>
  <c r="B90" i="148"/>
  <c r="C90" i="148"/>
  <c r="B91" i="148"/>
  <c r="C91" i="148"/>
  <c r="B92" i="148"/>
  <c r="C92" i="148"/>
  <c r="B93" i="148"/>
  <c r="C93" i="148"/>
  <c r="B94" i="148"/>
  <c r="C94" i="148"/>
  <c r="B95" i="148"/>
  <c r="C95" i="148"/>
  <c r="B96" i="148"/>
  <c r="C96" i="148"/>
  <c r="B97" i="148"/>
  <c r="C97" i="148"/>
  <c r="B98" i="148"/>
  <c r="C98" i="148"/>
  <c r="B99" i="148"/>
  <c r="C99" i="148"/>
  <c r="B100" i="148"/>
  <c r="C100" i="148"/>
  <c r="B101" i="148"/>
  <c r="C101" i="148"/>
  <c r="B102" i="148"/>
  <c r="C102" i="148"/>
  <c r="B103" i="148"/>
  <c r="C103" i="148"/>
  <c r="D103" i="148"/>
  <c r="D104" i="148" s="1"/>
  <c r="D105" i="148" s="1"/>
  <c r="D106" i="148" s="1"/>
  <c r="D107" i="148" s="1"/>
  <c r="D108" i="148" s="1"/>
  <c r="D109" i="148" s="1"/>
  <c r="D110" i="148" s="1"/>
  <c r="D111" i="148" s="1"/>
  <c r="D112" i="148" s="1"/>
  <c r="D113" i="148" s="1"/>
  <c r="D114" i="148" s="1"/>
  <c r="D115" i="148" s="1"/>
  <c r="D116" i="148" s="1"/>
  <c r="D117" i="148" s="1"/>
  <c r="D118" i="148" s="1"/>
  <c r="D119" i="148" s="1"/>
  <c r="D120" i="148" s="1"/>
  <c r="D121" i="148" s="1"/>
  <c r="D122" i="148" s="1"/>
  <c r="D123" i="148" s="1"/>
  <c r="D124" i="148" s="1"/>
  <c r="D125" i="148" s="1"/>
  <c r="D126" i="148" s="1"/>
  <c r="D127" i="148" s="1"/>
  <c r="D128" i="148" s="1"/>
  <c r="D129" i="148" s="1"/>
  <c r="D130" i="148" s="1"/>
  <c r="D131" i="148" s="1"/>
  <c r="D132" i="148" s="1"/>
  <c r="D133" i="148" s="1"/>
  <c r="D134" i="148" s="1"/>
  <c r="B104" i="148"/>
  <c r="C104" i="148"/>
  <c r="B105" i="148"/>
  <c r="C105" i="148"/>
  <c r="B106" i="148"/>
  <c r="C106" i="148"/>
  <c r="B107" i="148"/>
  <c r="C107" i="148"/>
  <c r="B108" i="148"/>
  <c r="C108" i="148"/>
  <c r="B109" i="148"/>
  <c r="C109" i="148"/>
  <c r="B110" i="148"/>
  <c r="C110" i="148"/>
  <c r="B111" i="148"/>
  <c r="C111" i="148"/>
  <c r="B112" i="148"/>
  <c r="C112" i="148"/>
  <c r="B113" i="148"/>
  <c r="C113" i="148"/>
  <c r="B114" i="148"/>
  <c r="C114" i="148"/>
  <c r="B115" i="148"/>
  <c r="C115" i="148"/>
  <c r="B116" i="148"/>
  <c r="C116" i="148"/>
  <c r="B117" i="148"/>
  <c r="C117" i="148"/>
  <c r="B118" i="148"/>
  <c r="C118" i="148"/>
  <c r="B119" i="148"/>
  <c r="C119" i="148"/>
  <c r="B120" i="148"/>
  <c r="C120" i="148"/>
  <c r="B121" i="148"/>
  <c r="C121" i="148"/>
  <c r="B122" i="148"/>
  <c r="C122" i="148"/>
  <c r="B123" i="148"/>
  <c r="C123" i="148"/>
  <c r="B124" i="148"/>
  <c r="C124" i="148"/>
  <c r="B125" i="148"/>
  <c r="C125" i="148"/>
  <c r="B126" i="148"/>
  <c r="C126" i="148"/>
  <c r="B127" i="148"/>
  <c r="C127" i="148"/>
  <c r="B128" i="148"/>
  <c r="C128" i="148"/>
  <c r="B129" i="148"/>
  <c r="C129" i="148"/>
  <c r="B130" i="148"/>
  <c r="C130" i="148"/>
  <c r="B131" i="148"/>
  <c r="C131" i="148"/>
  <c r="B132" i="148"/>
  <c r="C132" i="148"/>
  <c r="B133" i="148"/>
  <c r="C133" i="148"/>
  <c r="B134" i="148"/>
  <c r="C134" i="148"/>
  <c r="B135" i="148"/>
  <c r="C135" i="148"/>
  <c r="B136" i="148"/>
  <c r="C136" i="148"/>
  <c r="D136" i="148"/>
  <c r="B137" i="148"/>
  <c r="C137" i="148"/>
  <c r="D137" i="148"/>
  <c r="D138" i="148" s="1"/>
  <c r="D139" i="148" s="1"/>
  <c r="D140" i="148" s="1"/>
  <c r="D141" i="148" s="1"/>
  <c r="D142" i="148" s="1"/>
  <c r="D143" i="148" s="1"/>
  <c r="D144" i="148" s="1"/>
  <c r="D145" i="148" s="1"/>
  <c r="D146" i="148" s="1"/>
  <c r="D147" i="148" s="1"/>
  <c r="D148" i="148" s="1"/>
  <c r="D149" i="148" s="1"/>
  <c r="D150" i="148" s="1"/>
  <c r="D151" i="148" s="1"/>
  <c r="D152" i="148" s="1"/>
  <c r="D153" i="148" s="1"/>
  <c r="D154" i="148" s="1"/>
  <c r="D155" i="148" s="1"/>
  <c r="D156" i="148" s="1"/>
  <c r="D157" i="148" s="1"/>
  <c r="D158" i="148" s="1"/>
  <c r="D159" i="148" s="1"/>
  <c r="D160" i="148" s="1"/>
  <c r="D161" i="148" s="1"/>
  <c r="D162" i="148" s="1"/>
  <c r="D163" i="148" s="1"/>
  <c r="D164" i="148" s="1"/>
  <c r="D165" i="148" s="1"/>
  <c r="D166" i="148" s="1"/>
  <c r="D167" i="148" s="1"/>
  <c r="D168" i="148" s="1"/>
  <c r="B138" i="148"/>
  <c r="C138" i="148"/>
  <c r="B139" i="148"/>
  <c r="C139" i="148"/>
  <c r="B140" i="148"/>
  <c r="C140" i="148"/>
  <c r="B141" i="148"/>
  <c r="C141" i="148"/>
  <c r="B142" i="148"/>
  <c r="C142" i="148"/>
  <c r="B143" i="148"/>
  <c r="C143" i="148"/>
  <c r="B144" i="148"/>
  <c r="C144" i="148"/>
  <c r="B145" i="148"/>
  <c r="C145" i="148"/>
  <c r="B146" i="148"/>
  <c r="C146" i="148"/>
  <c r="B147" i="148"/>
  <c r="C147" i="148"/>
  <c r="B148" i="148"/>
  <c r="C148" i="148"/>
  <c r="B149" i="148"/>
  <c r="C149" i="148"/>
  <c r="B150" i="148"/>
  <c r="C150" i="148"/>
  <c r="B151" i="148"/>
  <c r="C151" i="148"/>
  <c r="B152" i="148"/>
  <c r="C152" i="148"/>
  <c r="B153" i="148"/>
  <c r="C153" i="148"/>
  <c r="B154" i="148"/>
  <c r="C154" i="148"/>
  <c r="B155" i="148"/>
  <c r="C155" i="148"/>
  <c r="B156" i="148"/>
  <c r="C156" i="148"/>
  <c r="B157" i="148"/>
  <c r="C157" i="148"/>
  <c r="B158" i="148"/>
  <c r="C158" i="148"/>
  <c r="B159" i="148"/>
  <c r="C159" i="148"/>
  <c r="B160" i="148"/>
  <c r="C160" i="148"/>
  <c r="B161" i="148"/>
  <c r="C161" i="148"/>
  <c r="B162" i="148"/>
  <c r="C162" i="148"/>
  <c r="B163" i="148"/>
  <c r="C163" i="148"/>
  <c r="B164" i="148"/>
  <c r="C164" i="148"/>
  <c r="B165" i="148"/>
  <c r="C165" i="148"/>
  <c r="B166" i="148"/>
  <c r="C166" i="148"/>
  <c r="B167" i="148"/>
  <c r="C167" i="148"/>
  <c r="B168" i="148"/>
  <c r="C168" i="148"/>
  <c r="B169" i="148"/>
  <c r="C169" i="148"/>
  <c r="B170" i="148"/>
  <c r="C170" i="148"/>
  <c r="D170" i="148"/>
  <c r="D171" i="148"/>
  <c r="D172" i="148"/>
  <c r="D173" i="148" s="1"/>
  <c r="D174" i="148" s="1"/>
  <c r="D175" i="148" s="1"/>
  <c r="D176" i="148" s="1"/>
  <c r="D177" i="148" s="1"/>
  <c r="D178" i="148" s="1"/>
  <c r="D179" i="148" s="1"/>
  <c r="D180" i="148" s="1"/>
  <c r="D181" i="148" s="1"/>
  <c r="D182" i="148" s="1"/>
  <c r="D183" i="148" s="1"/>
  <c r="D184" i="148" s="1"/>
  <c r="D185" i="148" s="1"/>
  <c r="D186" i="148" s="1"/>
  <c r="D187" i="148" s="1"/>
  <c r="D188" i="148" s="1"/>
  <c r="D189" i="148" s="1"/>
  <c r="D190" i="148" s="1"/>
  <c r="D191" i="148" s="1"/>
  <c r="D192" i="148" s="1"/>
  <c r="D193" i="148" s="1"/>
  <c r="D194" i="148" s="1"/>
  <c r="D195" i="148" s="1"/>
  <c r="D196" i="148" s="1"/>
  <c r="D197" i="148" s="1"/>
  <c r="D198" i="148" s="1"/>
  <c r="D199" i="148" s="1"/>
  <c r="D200" i="148" s="1"/>
  <c r="D201" i="148" s="1"/>
  <c r="D202" i="148" s="1"/>
  <c r="D203" i="148" s="1"/>
  <c r="B171" i="148"/>
  <c r="C171" i="148"/>
  <c r="B172" i="148"/>
  <c r="C172" i="148"/>
  <c r="B173" i="148"/>
  <c r="C173" i="148"/>
  <c r="B174" i="148"/>
  <c r="C174" i="148"/>
  <c r="B175" i="148"/>
  <c r="C175" i="148"/>
  <c r="B176" i="148"/>
  <c r="C176" i="148"/>
  <c r="B177" i="148"/>
  <c r="C177" i="148"/>
  <c r="B178" i="148"/>
  <c r="C178" i="148"/>
  <c r="B179" i="148"/>
  <c r="C179" i="148"/>
  <c r="B180" i="148"/>
  <c r="C180" i="148"/>
  <c r="B181" i="148"/>
  <c r="C181" i="148"/>
  <c r="B182" i="148"/>
  <c r="C182" i="148"/>
  <c r="B183" i="148"/>
  <c r="C183" i="148"/>
  <c r="B184" i="148"/>
  <c r="C184" i="148"/>
  <c r="B185" i="148"/>
  <c r="C185" i="148"/>
  <c r="B186" i="148"/>
  <c r="C186" i="148"/>
  <c r="B187" i="148"/>
  <c r="C187" i="148"/>
  <c r="B188" i="148"/>
  <c r="C188" i="148"/>
  <c r="B189" i="148"/>
  <c r="C189" i="148"/>
  <c r="B190" i="148"/>
  <c r="C190" i="148"/>
  <c r="B191" i="148"/>
  <c r="C191" i="148"/>
  <c r="B192" i="148"/>
  <c r="C192" i="148"/>
  <c r="B193" i="148"/>
  <c r="C193" i="148"/>
  <c r="B194" i="148"/>
  <c r="C194" i="148"/>
  <c r="B195" i="148"/>
  <c r="C195" i="148"/>
  <c r="B196" i="148"/>
  <c r="C196" i="148"/>
  <c r="B197" i="148"/>
  <c r="C197" i="148"/>
  <c r="B198" i="148"/>
  <c r="C198" i="148"/>
  <c r="B199" i="148"/>
  <c r="C199" i="148"/>
  <c r="B200" i="148"/>
  <c r="C200" i="148"/>
  <c r="B201" i="148"/>
  <c r="C201" i="148"/>
  <c r="B202" i="148"/>
  <c r="C202" i="148"/>
  <c r="B203" i="148"/>
  <c r="C203" i="148"/>
  <c r="B204" i="148"/>
  <c r="C204" i="148"/>
  <c r="B205" i="148"/>
  <c r="C205" i="148"/>
  <c r="D205" i="148"/>
  <c r="D206" i="148"/>
  <c r="D207" i="148"/>
  <c r="D208" i="148" s="1"/>
  <c r="D209" i="148" s="1"/>
  <c r="D210" i="148" s="1"/>
  <c r="D211" i="148" s="1"/>
  <c r="D212" i="148" s="1"/>
  <c r="D213" i="148" s="1"/>
  <c r="D214" i="148" s="1"/>
  <c r="D215" i="148" s="1"/>
  <c r="D216" i="148" s="1"/>
  <c r="D217" i="148" s="1"/>
  <c r="D218" i="148" s="1"/>
  <c r="D219" i="148" s="1"/>
  <c r="D220" i="148" s="1"/>
  <c r="D221" i="148" s="1"/>
  <c r="D222" i="148" s="1"/>
  <c r="D223" i="148" s="1"/>
  <c r="D224" i="148" s="1"/>
  <c r="D225" i="148" s="1"/>
  <c r="D226" i="148" s="1"/>
  <c r="D227" i="148" s="1"/>
  <c r="D228" i="148" s="1"/>
  <c r="D229" i="148" s="1"/>
  <c r="D230" i="148" s="1"/>
  <c r="D231" i="148" s="1"/>
  <c r="D232" i="148" s="1"/>
  <c r="D233" i="148" s="1"/>
  <c r="D234" i="148" s="1"/>
  <c r="D235" i="148" s="1"/>
  <c r="D236" i="148" s="1"/>
  <c r="D237" i="148" s="1"/>
  <c r="D238" i="148" s="1"/>
  <c r="D239" i="148" s="1"/>
  <c r="D240" i="148" s="1"/>
  <c r="D241" i="148" s="1"/>
  <c r="D242" i="148" s="1"/>
  <c r="D243" i="148" s="1"/>
  <c r="B206" i="148"/>
  <c r="C206" i="148"/>
  <c r="B207" i="148"/>
  <c r="C207" i="148"/>
  <c r="B208" i="148"/>
  <c r="C208" i="148"/>
  <c r="B209" i="148"/>
  <c r="C209" i="148"/>
  <c r="B210" i="148"/>
  <c r="C210" i="148"/>
  <c r="B211" i="148"/>
  <c r="C211" i="148"/>
  <c r="B212" i="148"/>
  <c r="C212" i="148"/>
  <c r="B213" i="148"/>
  <c r="C213" i="148"/>
  <c r="B214" i="148"/>
  <c r="C214" i="148"/>
  <c r="B215" i="148"/>
  <c r="C215" i="148"/>
  <c r="B216" i="148"/>
  <c r="C216" i="148"/>
  <c r="B217" i="148"/>
  <c r="C217" i="148"/>
  <c r="B218" i="148"/>
  <c r="C218" i="148"/>
  <c r="B219" i="148"/>
  <c r="C219" i="148"/>
  <c r="B220" i="148"/>
  <c r="C220" i="148"/>
  <c r="B221" i="148"/>
  <c r="C221" i="148"/>
  <c r="B222" i="148"/>
  <c r="C222" i="148"/>
  <c r="B223" i="148"/>
  <c r="C223" i="148"/>
  <c r="B224" i="148"/>
  <c r="C224" i="148"/>
  <c r="B225" i="148"/>
  <c r="C225" i="148"/>
  <c r="B226" i="148"/>
  <c r="C226" i="148"/>
  <c r="B227" i="148"/>
  <c r="C227" i="148"/>
  <c r="B228" i="148"/>
  <c r="C228" i="148"/>
  <c r="B229" i="148"/>
  <c r="C229" i="148"/>
  <c r="B230" i="148"/>
  <c r="C230" i="148"/>
  <c r="B231" i="148"/>
  <c r="C231" i="148"/>
  <c r="B232" i="148"/>
  <c r="C232" i="148"/>
  <c r="B233" i="148"/>
  <c r="C233" i="148"/>
  <c r="B234" i="148"/>
  <c r="C234" i="148"/>
  <c r="B235" i="148"/>
  <c r="C235" i="148"/>
  <c r="B236" i="148"/>
  <c r="C236" i="148"/>
  <c r="B237" i="148"/>
  <c r="C237" i="148"/>
  <c r="B238" i="148"/>
  <c r="C238" i="148"/>
  <c r="B239" i="148"/>
  <c r="C239" i="148"/>
  <c r="B240" i="148"/>
  <c r="C240" i="148"/>
  <c r="B241" i="148"/>
  <c r="C241" i="148"/>
  <c r="B242" i="148"/>
  <c r="C242" i="148"/>
  <c r="B243" i="148"/>
  <c r="C243" i="148"/>
  <c r="B244" i="148"/>
  <c r="C244" i="148"/>
  <c r="B245" i="148"/>
  <c r="C245" i="148"/>
  <c r="D245" i="148"/>
  <c r="D246" i="148" s="1"/>
  <c r="D247" i="148" s="1"/>
  <c r="D248" i="148"/>
  <c r="D249" i="148" s="1"/>
  <c r="D250" i="148" s="1"/>
  <c r="D251" i="148" s="1"/>
  <c r="D252" i="148" s="1"/>
  <c r="D253" i="148" s="1"/>
  <c r="D254" i="148" s="1"/>
  <c r="D255" i="148" s="1"/>
  <c r="D256" i="148" s="1"/>
  <c r="D257" i="148" s="1"/>
  <c r="D258" i="148" s="1"/>
  <c r="D259" i="148" s="1"/>
  <c r="D260" i="148" s="1"/>
  <c r="D261" i="148" s="1"/>
  <c r="D262" i="148" s="1"/>
  <c r="D263" i="148" s="1"/>
  <c r="D264" i="148" s="1"/>
  <c r="D265" i="148" s="1"/>
  <c r="D266" i="148" s="1"/>
  <c r="D267" i="148" s="1"/>
  <c r="D268" i="148" s="1"/>
  <c r="D269" i="148" s="1"/>
  <c r="D270" i="148" s="1"/>
  <c r="D271" i="148" s="1"/>
  <c r="D272" i="148" s="1"/>
  <c r="D273" i="148" s="1"/>
  <c r="D274" i="148" s="1"/>
  <c r="D275" i="148" s="1"/>
  <c r="D276" i="148" s="1"/>
  <c r="D277" i="148" s="1"/>
  <c r="D278" i="148" s="1"/>
  <c r="B246" i="148"/>
  <c r="C246" i="148"/>
  <c r="B247" i="148"/>
  <c r="C247" i="148"/>
  <c r="B248" i="148"/>
  <c r="C248" i="148"/>
  <c r="B249" i="148"/>
  <c r="C249" i="148"/>
  <c r="B250" i="148"/>
  <c r="C250" i="148"/>
  <c r="B251" i="148"/>
  <c r="C251" i="148"/>
  <c r="B252" i="148"/>
  <c r="C252" i="148"/>
  <c r="B253" i="148"/>
  <c r="C253" i="148"/>
  <c r="B254" i="148"/>
  <c r="C254" i="148"/>
  <c r="B255" i="148"/>
  <c r="C255" i="148"/>
  <c r="B256" i="148"/>
  <c r="C256" i="148"/>
  <c r="B257" i="148"/>
  <c r="C257" i="148"/>
  <c r="B258" i="148"/>
  <c r="C258" i="148"/>
  <c r="B259" i="148"/>
  <c r="C259" i="148"/>
  <c r="B260" i="148"/>
  <c r="C260" i="148"/>
  <c r="B261" i="148"/>
  <c r="C261" i="148"/>
  <c r="B262" i="148"/>
  <c r="C262" i="148"/>
  <c r="B263" i="148"/>
  <c r="C263" i="148"/>
  <c r="B264" i="148"/>
  <c r="C264" i="148"/>
  <c r="B265" i="148"/>
  <c r="C265" i="148"/>
  <c r="B266" i="148"/>
  <c r="C266" i="148"/>
  <c r="B267" i="148"/>
  <c r="C267" i="148"/>
  <c r="B268" i="148"/>
  <c r="C268" i="148"/>
  <c r="B269" i="148"/>
  <c r="C269" i="148"/>
  <c r="B270" i="148"/>
  <c r="C270" i="148"/>
  <c r="B271" i="148"/>
  <c r="C271" i="148"/>
  <c r="B272" i="148"/>
  <c r="C272" i="148"/>
  <c r="B273" i="148"/>
  <c r="C273" i="148"/>
  <c r="B274" i="148"/>
  <c r="C274" i="148"/>
  <c r="B275" i="148"/>
  <c r="C275" i="148"/>
  <c r="B276" i="148"/>
  <c r="C276" i="148"/>
  <c r="B277" i="148"/>
  <c r="C277" i="148"/>
  <c r="B278" i="148"/>
  <c r="C278" i="148"/>
  <c r="B2" i="146"/>
  <c r="C2" i="146"/>
  <c r="B3" i="146"/>
  <c r="C3" i="146"/>
  <c r="D3" i="146"/>
  <c r="D4" i="146" s="1"/>
  <c r="D5" i="146"/>
  <c r="D6" i="146" s="1"/>
  <c r="D7" i="146" s="1"/>
  <c r="D8" i="146" s="1"/>
  <c r="D9" i="146" s="1"/>
  <c r="D10" i="146" s="1"/>
  <c r="D11" i="146" s="1"/>
  <c r="D12" i="146" s="1"/>
  <c r="D13" i="146" s="1"/>
  <c r="D14" i="146" s="1"/>
  <c r="D15" i="146" s="1"/>
  <c r="D16" i="146" s="1"/>
  <c r="D17" i="146" s="1"/>
  <c r="D18" i="146" s="1"/>
  <c r="D19" i="146" s="1"/>
  <c r="D20" i="146" s="1"/>
  <c r="D21" i="146" s="1"/>
  <c r="D22" i="146" s="1"/>
  <c r="D23" i="146" s="1"/>
  <c r="D24" i="146" s="1"/>
  <c r="D25" i="146" s="1"/>
  <c r="D26" i="146" s="1"/>
  <c r="D27" i="146" s="1"/>
  <c r="D28" i="146" s="1"/>
  <c r="D29" i="146" s="1"/>
  <c r="D30" i="146" s="1"/>
  <c r="D31" i="146" s="1"/>
  <c r="D32" i="146" s="1"/>
  <c r="D33" i="146" s="1"/>
  <c r="D34" i="146" s="1"/>
  <c r="D35" i="146" s="1"/>
  <c r="D36" i="146" s="1"/>
  <c r="D37" i="146" s="1"/>
  <c r="D38" i="146" s="1"/>
  <c r="D39" i="146" s="1"/>
  <c r="D40" i="146" s="1"/>
  <c r="D41" i="146" s="1"/>
  <c r="D42" i="146" s="1"/>
  <c r="B4" i="146"/>
  <c r="C4" i="146"/>
  <c r="B5" i="146"/>
  <c r="C5" i="146"/>
  <c r="B6" i="146"/>
  <c r="C6" i="146"/>
  <c r="B7" i="146"/>
  <c r="C7" i="146"/>
  <c r="B8" i="146"/>
  <c r="C8" i="146"/>
  <c r="B9" i="146"/>
  <c r="C9" i="146"/>
  <c r="B10" i="146"/>
  <c r="C10" i="146"/>
  <c r="B11" i="146"/>
  <c r="C11" i="146"/>
  <c r="B12" i="146"/>
  <c r="C12" i="146"/>
  <c r="B13" i="146"/>
  <c r="C13" i="146"/>
  <c r="B14" i="146"/>
  <c r="C14" i="146"/>
  <c r="B15" i="146"/>
  <c r="C15" i="146"/>
  <c r="B16" i="146"/>
  <c r="C16" i="146"/>
  <c r="B17" i="146"/>
  <c r="C17" i="146"/>
  <c r="B18" i="146"/>
  <c r="C18" i="146"/>
  <c r="B19" i="146"/>
  <c r="C19" i="146"/>
  <c r="B20" i="146"/>
  <c r="C20" i="146"/>
  <c r="B21" i="146"/>
  <c r="C21" i="146"/>
  <c r="B22" i="146"/>
  <c r="C22" i="146"/>
  <c r="B23" i="146"/>
  <c r="C23" i="146"/>
  <c r="B24" i="146"/>
  <c r="C24" i="146"/>
  <c r="B25" i="146"/>
  <c r="C25" i="146"/>
  <c r="B26" i="146"/>
  <c r="C26" i="146"/>
  <c r="B27" i="146"/>
  <c r="C27" i="146"/>
  <c r="B28" i="146"/>
  <c r="C28" i="146"/>
  <c r="B29" i="146"/>
  <c r="C29" i="146"/>
  <c r="B30" i="146"/>
  <c r="C30" i="146"/>
  <c r="B31" i="146"/>
  <c r="C31" i="146"/>
  <c r="B32" i="146"/>
  <c r="C32" i="146"/>
  <c r="B33" i="146"/>
  <c r="C33" i="146"/>
  <c r="B34" i="146"/>
  <c r="C34" i="146"/>
  <c r="B35" i="146"/>
  <c r="C35" i="146"/>
  <c r="B36" i="146"/>
  <c r="C36" i="146"/>
  <c r="B37" i="146"/>
  <c r="C37" i="146"/>
  <c r="B38" i="146"/>
  <c r="C38" i="146"/>
  <c r="B39" i="146"/>
  <c r="C39" i="146"/>
  <c r="B40" i="146"/>
  <c r="C40" i="146"/>
  <c r="B41" i="146"/>
  <c r="C41" i="146"/>
  <c r="B42" i="146"/>
  <c r="C42" i="146"/>
  <c r="B43" i="146"/>
  <c r="C43" i="146"/>
  <c r="B44" i="146"/>
  <c r="C44" i="146"/>
  <c r="D44" i="146"/>
  <c r="D45" i="146" s="1"/>
  <c r="D46" i="146" s="1"/>
  <c r="D47" i="146" s="1"/>
  <c r="D48" i="146" s="1"/>
  <c r="D49" i="146" s="1"/>
  <c r="D50" i="146" s="1"/>
  <c r="D51" i="146" s="1"/>
  <c r="D52" i="146" s="1"/>
  <c r="D53" i="146" s="1"/>
  <c r="D54" i="146" s="1"/>
  <c r="D55" i="146" s="1"/>
  <c r="D56" i="146" s="1"/>
  <c r="D57" i="146" s="1"/>
  <c r="D58" i="146" s="1"/>
  <c r="D59" i="146" s="1"/>
  <c r="D60" i="146" s="1"/>
  <c r="D61" i="146" s="1"/>
  <c r="D62" i="146" s="1"/>
  <c r="D63" i="146" s="1"/>
  <c r="D64" i="146" s="1"/>
  <c r="D65" i="146" s="1"/>
  <c r="D66" i="146" s="1"/>
  <c r="D67" i="146" s="1"/>
  <c r="D68" i="146" s="1"/>
  <c r="D69" i="146" s="1"/>
  <c r="D70" i="146" s="1"/>
  <c r="D71" i="146" s="1"/>
  <c r="D72" i="146" s="1"/>
  <c r="D73" i="146" s="1"/>
  <c r="D74" i="146" s="1"/>
  <c r="D75" i="146" s="1"/>
  <c r="D76" i="146" s="1"/>
  <c r="D77" i="146" s="1"/>
  <c r="D78" i="146" s="1"/>
  <c r="D79" i="146" s="1"/>
  <c r="D80" i="146" s="1"/>
  <c r="B45" i="146"/>
  <c r="C45" i="146"/>
  <c r="B46" i="146"/>
  <c r="C46" i="146"/>
  <c r="B47" i="146"/>
  <c r="C47" i="146"/>
  <c r="B48" i="146"/>
  <c r="C48" i="146"/>
  <c r="B49" i="146"/>
  <c r="C49" i="146"/>
  <c r="B50" i="146"/>
  <c r="C50" i="146"/>
  <c r="B51" i="146"/>
  <c r="C51" i="146"/>
  <c r="B52" i="146"/>
  <c r="C52" i="146"/>
  <c r="B53" i="146"/>
  <c r="C53" i="146"/>
  <c r="B54" i="146"/>
  <c r="C54" i="146"/>
  <c r="B55" i="146"/>
  <c r="C55" i="146"/>
  <c r="B56" i="146"/>
  <c r="C56" i="146"/>
  <c r="B57" i="146"/>
  <c r="C57" i="146"/>
  <c r="B58" i="146"/>
  <c r="C58" i="146"/>
  <c r="B59" i="146"/>
  <c r="C59" i="146"/>
  <c r="B60" i="146"/>
  <c r="C60" i="146"/>
  <c r="B61" i="146"/>
  <c r="C61" i="146"/>
  <c r="B62" i="146"/>
  <c r="C62" i="146"/>
  <c r="B63" i="146"/>
  <c r="C63" i="146"/>
  <c r="B64" i="146"/>
  <c r="C64" i="146"/>
  <c r="B65" i="146"/>
  <c r="C65" i="146"/>
  <c r="B66" i="146"/>
  <c r="C66" i="146"/>
  <c r="B67" i="146"/>
  <c r="C67" i="146"/>
  <c r="B68" i="146"/>
  <c r="C68" i="146"/>
  <c r="B69" i="146"/>
  <c r="C69" i="146"/>
  <c r="B70" i="146"/>
  <c r="C70" i="146"/>
  <c r="B71" i="146"/>
  <c r="C71" i="146"/>
  <c r="B72" i="146"/>
  <c r="C72" i="146"/>
  <c r="B73" i="146"/>
  <c r="C73" i="146"/>
  <c r="B74" i="146"/>
  <c r="C74" i="146"/>
  <c r="B75" i="146"/>
  <c r="C75" i="146"/>
  <c r="B76" i="146"/>
  <c r="C76" i="146"/>
  <c r="B77" i="146"/>
  <c r="C77" i="146"/>
  <c r="B78" i="146"/>
  <c r="C78" i="146"/>
  <c r="B79" i="146"/>
  <c r="C79" i="146"/>
  <c r="B80" i="146"/>
  <c r="C80" i="146"/>
  <c r="B81" i="146"/>
  <c r="C81" i="146"/>
  <c r="B82" i="146"/>
  <c r="C82" i="146"/>
  <c r="D82" i="146"/>
  <c r="D83" i="146" s="1"/>
  <c r="D84" i="146" s="1"/>
  <c r="D85" i="146" s="1"/>
  <c r="D86" i="146" s="1"/>
  <c r="D87" i="146" s="1"/>
  <c r="D88" i="146" s="1"/>
  <c r="D89" i="146" s="1"/>
  <c r="D90" i="146" s="1"/>
  <c r="D91" i="146" s="1"/>
  <c r="D92" i="146" s="1"/>
  <c r="D93" i="146" s="1"/>
  <c r="D94" i="146" s="1"/>
  <c r="D95" i="146" s="1"/>
  <c r="D96" i="146" s="1"/>
  <c r="D97" i="146" s="1"/>
  <c r="D98" i="146" s="1"/>
  <c r="D99" i="146" s="1"/>
  <c r="D100" i="146" s="1"/>
  <c r="D101" i="146" s="1"/>
  <c r="D102" i="146" s="1"/>
  <c r="D103" i="146" s="1"/>
  <c r="D104" i="146" s="1"/>
  <c r="D105" i="146" s="1"/>
  <c r="D106" i="146" s="1"/>
  <c r="D107" i="146" s="1"/>
  <c r="D108" i="146" s="1"/>
  <c r="D109" i="146" s="1"/>
  <c r="D110" i="146" s="1"/>
  <c r="D111" i="146" s="1"/>
  <c r="D112" i="146" s="1"/>
  <c r="D113" i="146" s="1"/>
  <c r="D114" i="146" s="1"/>
  <c r="D115" i="146" s="1"/>
  <c r="D116" i="146" s="1"/>
  <c r="D117" i="146" s="1"/>
  <c r="D118" i="146" s="1"/>
  <c r="D119" i="146" s="1"/>
  <c r="D120" i="146" s="1"/>
  <c r="D121" i="146" s="1"/>
  <c r="D122" i="146" s="1"/>
  <c r="B83" i="146"/>
  <c r="C83" i="146"/>
  <c r="B84" i="146"/>
  <c r="C84" i="146"/>
  <c r="B85" i="146"/>
  <c r="C85" i="146"/>
  <c r="B86" i="146"/>
  <c r="C86" i="146"/>
  <c r="B87" i="146"/>
  <c r="C87" i="146"/>
  <c r="B88" i="146"/>
  <c r="C88" i="146"/>
  <c r="B89" i="146"/>
  <c r="C89" i="146"/>
  <c r="B90" i="146"/>
  <c r="C90" i="146"/>
  <c r="B91" i="146"/>
  <c r="C91" i="146"/>
  <c r="B92" i="146"/>
  <c r="C92" i="146"/>
  <c r="B93" i="146"/>
  <c r="C93" i="146"/>
  <c r="B94" i="146"/>
  <c r="C94" i="146"/>
  <c r="B95" i="146"/>
  <c r="C95" i="146"/>
  <c r="B96" i="146"/>
  <c r="C96" i="146"/>
  <c r="B97" i="146"/>
  <c r="C97" i="146"/>
  <c r="B98" i="146"/>
  <c r="C98" i="146"/>
  <c r="B99" i="146"/>
  <c r="C99" i="146"/>
  <c r="B100" i="146"/>
  <c r="C100" i="146"/>
  <c r="B101" i="146"/>
  <c r="C101" i="146"/>
  <c r="B102" i="146"/>
  <c r="C102" i="146"/>
  <c r="B103" i="146"/>
  <c r="C103" i="146"/>
  <c r="B104" i="146"/>
  <c r="C104" i="146"/>
  <c r="B105" i="146"/>
  <c r="C105" i="146"/>
  <c r="B106" i="146"/>
  <c r="C106" i="146"/>
  <c r="B107" i="146"/>
  <c r="C107" i="146"/>
  <c r="B108" i="146"/>
  <c r="C108" i="146"/>
  <c r="B109" i="146"/>
  <c r="C109" i="146"/>
  <c r="B110" i="146"/>
  <c r="C110" i="146"/>
  <c r="B111" i="146"/>
  <c r="C111" i="146"/>
  <c r="B112" i="146"/>
  <c r="C112" i="146"/>
  <c r="B113" i="146"/>
  <c r="C113" i="146"/>
  <c r="B114" i="146"/>
  <c r="C114" i="146"/>
  <c r="B115" i="146"/>
  <c r="C115" i="146"/>
  <c r="B116" i="146"/>
  <c r="C116" i="146"/>
  <c r="B117" i="146"/>
  <c r="C117" i="146"/>
  <c r="B118" i="146"/>
  <c r="C118" i="146"/>
  <c r="B119" i="146"/>
  <c r="C119" i="146"/>
  <c r="B120" i="146"/>
  <c r="C120" i="146"/>
  <c r="B121" i="146"/>
  <c r="C121" i="146"/>
  <c r="B122" i="146"/>
  <c r="C122" i="146"/>
  <c r="B123" i="146"/>
  <c r="C123" i="146"/>
  <c r="B124" i="146"/>
  <c r="C124" i="146"/>
  <c r="D124" i="146"/>
  <c r="D125" i="146" s="1"/>
  <c r="D126" i="146" s="1"/>
  <c r="D127" i="146" s="1"/>
  <c r="D128" i="146" s="1"/>
  <c r="D129" i="146" s="1"/>
  <c r="D130" i="146" s="1"/>
  <c r="D131" i="146" s="1"/>
  <c r="D132" i="146" s="1"/>
  <c r="D133" i="146" s="1"/>
  <c r="D134" i="146" s="1"/>
  <c r="D135" i="146" s="1"/>
  <c r="D136" i="146" s="1"/>
  <c r="D137" i="146" s="1"/>
  <c r="D138" i="146" s="1"/>
  <c r="D139" i="146" s="1"/>
  <c r="D140" i="146" s="1"/>
  <c r="D141" i="146" s="1"/>
  <c r="D142" i="146" s="1"/>
  <c r="D143" i="146" s="1"/>
  <c r="D144" i="146" s="1"/>
  <c r="D145" i="146" s="1"/>
  <c r="D146" i="146" s="1"/>
  <c r="D147" i="146" s="1"/>
  <c r="D148" i="146" s="1"/>
  <c r="D149" i="146" s="1"/>
  <c r="D150" i="146" s="1"/>
  <c r="D151" i="146" s="1"/>
  <c r="D152" i="146" s="1"/>
  <c r="D153" i="146" s="1"/>
  <c r="D154" i="146" s="1"/>
  <c r="D155" i="146" s="1"/>
  <c r="D156" i="146" s="1"/>
  <c r="D157" i="146" s="1"/>
  <c r="D158" i="146" s="1"/>
  <c r="D159" i="146" s="1"/>
  <c r="D160" i="146" s="1"/>
  <c r="D161" i="146" s="1"/>
  <c r="D162" i="146" s="1"/>
  <c r="D163" i="146" s="1"/>
  <c r="B125" i="146"/>
  <c r="C125" i="146"/>
  <c r="B126" i="146"/>
  <c r="C126" i="146"/>
  <c r="B127" i="146"/>
  <c r="C127" i="146"/>
  <c r="B128" i="146"/>
  <c r="C128" i="146"/>
  <c r="B129" i="146"/>
  <c r="C129" i="146"/>
  <c r="B130" i="146"/>
  <c r="C130" i="146"/>
  <c r="B131" i="146"/>
  <c r="C131" i="146"/>
  <c r="B132" i="146"/>
  <c r="C132" i="146"/>
  <c r="B133" i="146"/>
  <c r="C133" i="146"/>
  <c r="B134" i="146"/>
  <c r="C134" i="146"/>
  <c r="B135" i="146"/>
  <c r="C135" i="146"/>
  <c r="B136" i="146"/>
  <c r="C136" i="146"/>
  <c r="B137" i="146"/>
  <c r="C137" i="146"/>
  <c r="B138" i="146"/>
  <c r="C138" i="146"/>
  <c r="B139" i="146"/>
  <c r="C139" i="146"/>
  <c r="B140" i="146"/>
  <c r="C140" i="146"/>
  <c r="B141" i="146"/>
  <c r="C141" i="146"/>
  <c r="B142" i="146"/>
  <c r="C142" i="146"/>
  <c r="B143" i="146"/>
  <c r="C143" i="146"/>
  <c r="B144" i="146"/>
  <c r="C144" i="146"/>
  <c r="B145" i="146"/>
  <c r="C145" i="146"/>
  <c r="B146" i="146"/>
  <c r="C146" i="146"/>
  <c r="B147" i="146"/>
  <c r="C147" i="146"/>
  <c r="B148" i="146"/>
  <c r="C148" i="146"/>
  <c r="B149" i="146"/>
  <c r="C149" i="146"/>
  <c r="B150" i="146"/>
  <c r="C150" i="146"/>
  <c r="B151" i="146"/>
  <c r="C151" i="146"/>
  <c r="B152" i="146"/>
  <c r="C152" i="146"/>
  <c r="B153" i="146"/>
  <c r="C153" i="146"/>
  <c r="B154" i="146"/>
  <c r="C154" i="146"/>
  <c r="B155" i="146"/>
  <c r="C155" i="146"/>
  <c r="B156" i="146"/>
  <c r="C156" i="146"/>
  <c r="B157" i="146"/>
  <c r="C157" i="146"/>
  <c r="B158" i="146"/>
  <c r="C158" i="146"/>
  <c r="B159" i="146"/>
  <c r="C159" i="146"/>
  <c r="B160" i="146"/>
  <c r="C160" i="146"/>
  <c r="B161" i="146"/>
  <c r="C161" i="146"/>
  <c r="B162" i="146"/>
  <c r="C162" i="146"/>
  <c r="B163" i="146"/>
  <c r="C163" i="146"/>
  <c r="B164" i="146"/>
  <c r="C164" i="146"/>
  <c r="B165" i="146"/>
  <c r="C165" i="146"/>
  <c r="D165" i="146"/>
  <c r="D166" i="146" s="1"/>
  <c r="D167" i="146" s="1"/>
  <c r="D168" i="146" s="1"/>
  <c r="D169" i="146" s="1"/>
  <c r="D170" i="146" s="1"/>
  <c r="D171" i="146" s="1"/>
  <c r="D172" i="146" s="1"/>
  <c r="D173" i="146" s="1"/>
  <c r="D174" i="146" s="1"/>
  <c r="D175" i="146" s="1"/>
  <c r="D176" i="146" s="1"/>
  <c r="D177" i="146" s="1"/>
  <c r="D178" i="146" s="1"/>
  <c r="D179" i="146" s="1"/>
  <c r="D180" i="146" s="1"/>
  <c r="D181" i="146" s="1"/>
  <c r="D182" i="146" s="1"/>
  <c r="D183" i="146" s="1"/>
  <c r="D184" i="146" s="1"/>
  <c r="D185" i="146" s="1"/>
  <c r="D186" i="146" s="1"/>
  <c r="D187" i="146" s="1"/>
  <c r="D188" i="146" s="1"/>
  <c r="D189" i="146" s="1"/>
  <c r="D190" i="146" s="1"/>
  <c r="D191" i="146" s="1"/>
  <c r="D192" i="146" s="1"/>
  <c r="D193" i="146" s="1"/>
  <c r="D194" i="146" s="1"/>
  <c r="D195" i="146" s="1"/>
  <c r="D196" i="146" s="1"/>
  <c r="D197" i="146" s="1"/>
  <c r="D198" i="146" s="1"/>
  <c r="D199" i="146" s="1"/>
  <c r="D200" i="146" s="1"/>
  <c r="D201" i="146" s="1"/>
  <c r="D202" i="146" s="1"/>
  <c r="D203" i="146" s="1"/>
  <c r="D204" i="146" s="1"/>
  <c r="D205" i="146" s="1"/>
  <c r="B166" i="146"/>
  <c r="C166" i="146"/>
  <c r="B167" i="146"/>
  <c r="C167" i="146"/>
  <c r="B168" i="146"/>
  <c r="C168" i="146"/>
  <c r="B169" i="146"/>
  <c r="C169" i="146"/>
  <c r="B170" i="146"/>
  <c r="C170" i="146"/>
  <c r="B171" i="146"/>
  <c r="C171" i="146"/>
  <c r="B172" i="146"/>
  <c r="C172" i="146"/>
  <c r="B173" i="146"/>
  <c r="C173" i="146"/>
  <c r="B174" i="146"/>
  <c r="C174" i="146"/>
  <c r="B175" i="146"/>
  <c r="C175" i="146"/>
  <c r="B176" i="146"/>
  <c r="C176" i="146"/>
  <c r="B177" i="146"/>
  <c r="C177" i="146"/>
  <c r="B178" i="146"/>
  <c r="C178" i="146"/>
  <c r="B179" i="146"/>
  <c r="C179" i="146"/>
  <c r="B180" i="146"/>
  <c r="C180" i="146"/>
  <c r="B181" i="146"/>
  <c r="C181" i="146"/>
  <c r="B182" i="146"/>
  <c r="C182" i="146"/>
  <c r="B183" i="146"/>
  <c r="C183" i="146"/>
  <c r="B184" i="146"/>
  <c r="C184" i="146"/>
  <c r="B185" i="146"/>
  <c r="C185" i="146"/>
  <c r="B186" i="146"/>
  <c r="C186" i="146"/>
  <c r="B187" i="146"/>
  <c r="C187" i="146"/>
  <c r="B188" i="146"/>
  <c r="C188" i="146"/>
  <c r="B189" i="146"/>
  <c r="C189" i="146"/>
  <c r="B190" i="146"/>
  <c r="C190" i="146"/>
  <c r="B191" i="146"/>
  <c r="C191" i="146"/>
  <c r="B192" i="146"/>
  <c r="C192" i="146"/>
  <c r="B193" i="146"/>
  <c r="C193" i="146"/>
  <c r="B194" i="146"/>
  <c r="C194" i="146"/>
  <c r="B195" i="146"/>
  <c r="C195" i="146"/>
  <c r="B196" i="146"/>
  <c r="C196" i="146"/>
  <c r="B197" i="146"/>
  <c r="C197" i="146"/>
  <c r="B198" i="146"/>
  <c r="C198" i="146"/>
  <c r="B199" i="146"/>
  <c r="C199" i="146"/>
  <c r="B200" i="146"/>
  <c r="C200" i="146"/>
  <c r="B201" i="146"/>
  <c r="C201" i="146"/>
  <c r="B202" i="146"/>
  <c r="C202" i="146"/>
  <c r="B203" i="146"/>
  <c r="C203" i="146"/>
  <c r="B204" i="146"/>
  <c r="C204" i="146"/>
  <c r="B205" i="146"/>
  <c r="C205" i="146"/>
  <c r="B206" i="146"/>
  <c r="C206" i="146"/>
  <c r="B207" i="146"/>
  <c r="C207" i="146"/>
  <c r="D207" i="146"/>
  <c r="D208" i="146" s="1"/>
  <c r="D209" i="146" s="1"/>
  <c r="D210" i="146" s="1"/>
  <c r="D211" i="146" s="1"/>
  <c r="D212" i="146" s="1"/>
  <c r="D213" i="146" s="1"/>
  <c r="D214" i="146" s="1"/>
  <c r="D215" i="146" s="1"/>
  <c r="D216" i="146" s="1"/>
  <c r="D217" i="146" s="1"/>
  <c r="D218" i="146" s="1"/>
  <c r="D219" i="146" s="1"/>
  <c r="D220" i="146" s="1"/>
  <c r="D221" i="146" s="1"/>
  <c r="D222" i="146" s="1"/>
  <c r="D223" i="146" s="1"/>
  <c r="D224" i="146" s="1"/>
  <c r="D225" i="146" s="1"/>
  <c r="D226" i="146" s="1"/>
  <c r="D227" i="146" s="1"/>
  <c r="D228" i="146" s="1"/>
  <c r="D229" i="146" s="1"/>
  <c r="D230" i="146" s="1"/>
  <c r="D231" i="146" s="1"/>
  <c r="D232" i="146" s="1"/>
  <c r="D233" i="146" s="1"/>
  <c r="D234" i="146" s="1"/>
  <c r="D235" i="146" s="1"/>
  <c r="D236" i="146" s="1"/>
  <c r="D237" i="146" s="1"/>
  <c r="D238" i="146" s="1"/>
  <c r="D239" i="146" s="1"/>
  <c r="D240" i="146" s="1"/>
  <c r="D241" i="146" s="1"/>
  <c r="D242" i="146" s="1"/>
  <c r="D243" i="146" s="1"/>
  <c r="D244" i="146" s="1"/>
  <c r="D245" i="146" s="1"/>
  <c r="D246" i="146" s="1"/>
  <c r="D247" i="146" s="1"/>
  <c r="D248" i="146" s="1"/>
  <c r="D249" i="146" s="1"/>
  <c r="B208" i="146"/>
  <c r="C208" i="146"/>
  <c r="B209" i="146"/>
  <c r="C209" i="146"/>
  <c r="B210" i="146"/>
  <c r="C210" i="146"/>
  <c r="B211" i="146"/>
  <c r="C211" i="146"/>
  <c r="B212" i="146"/>
  <c r="C212" i="146"/>
  <c r="B213" i="146"/>
  <c r="C213" i="146"/>
  <c r="B214" i="146"/>
  <c r="C214" i="146"/>
  <c r="B215" i="146"/>
  <c r="C215" i="146"/>
  <c r="B216" i="146"/>
  <c r="C216" i="146"/>
  <c r="B217" i="146"/>
  <c r="C217" i="146"/>
  <c r="B218" i="146"/>
  <c r="C218" i="146"/>
  <c r="B219" i="146"/>
  <c r="C219" i="146"/>
  <c r="B220" i="146"/>
  <c r="C220" i="146"/>
  <c r="B221" i="146"/>
  <c r="C221" i="146"/>
  <c r="B222" i="146"/>
  <c r="C222" i="146"/>
  <c r="B223" i="146"/>
  <c r="C223" i="146"/>
  <c r="B224" i="146"/>
  <c r="C224" i="146"/>
  <c r="B225" i="146"/>
  <c r="C225" i="146"/>
  <c r="B226" i="146"/>
  <c r="C226" i="146"/>
  <c r="B227" i="146"/>
  <c r="C227" i="146"/>
  <c r="B228" i="146"/>
  <c r="C228" i="146"/>
  <c r="B229" i="146"/>
  <c r="C229" i="146"/>
  <c r="B230" i="146"/>
  <c r="C230" i="146"/>
  <c r="B231" i="146"/>
  <c r="C231" i="146"/>
  <c r="B232" i="146"/>
  <c r="C232" i="146"/>
  <c r="B233" i="146"/>
  <c r="C233" i="146"/>
  <c r="B234" i="146"/>
  <c r="C234" i="146"/>
  <c r="B235" i="146"/>
  <c r="C235" i="146"/>
  <c r="B236" i="146"/>
  <c r="C236" i="146"/>
  <c r="B237" i="146"/>
  <c r="C237" i="146"/>
  <c r="B238" i="146"/>
  <c r="C238" i="146"/>
  <c r="B239" i="146"/>
  <c r="C239" i="146"/>
  <c r="B240" i="146"/>
  <c r="C240" i="146"/>
  <c r="B241" i="146"/>
  <c r="C241" i="146"/>
  <c r="B242" i="146"/>
  <c r="C242" i="146"/>
  <c r="B243" i="146"/>
  <c r="C243" i="146"/>
  <c r="B244" i="146"/>
  <c r="C244" i="146"/>
  <c r="B245" i="146"/>
  <c r="C245" i="146"/>
  <c r="B246" i="146"/>
  <c r="C246" i="146"/>
  <c r="B247" i="146"/>
  <c r="C247" i="146"/>
  <c r="B248" i="146"/>
  <c r="C248" i="146"/>
  <c r="B249" i="146"/>
  <c r="C249" i="146"/>
  <c r="B250" i="146"/>
  <c r="C250" i="146"/>
  <c r="B251" i="146"/>
  <c r="C251" i="146"/>
  <c r="D251" i="146"/>
  <c r="D252" i="146" s="1"/>
  <c r="D253" i="146" s="1"/>
  <c r="D254" i="146" s="1"/>
  <c r="D255" i="146" s="1"/>
  <c r="D256" i="146" s="1"/>
  <c r="D257" i="146" s="1"/>
  <c r="D258" i="146" s="1"/>
  <c r="D259" i="146" s="1"/>
  <c r="D260" i="146" s="1"/>
  <c r="D261" i="146" s="1"/>
  <c r="D262" i="146" s="1"/>
  <c r="D263" i="146" s="1"/>
  <c r="D264" i="146" s="1"/>
  <c r="D265" i="146" s="1"/>
  <c r="D266" i="146" s="1"/>
  <c r="D267" i="146" s="1"/>
  <c r="D268" i="146" s="1"/>
  <c r="D269" i="146" s="1"/>
  <c r="D270" i="146" s="1"/>
  <c r="D271" i="146" s="1"/>
  <c r="D272" i="146" s="1"/>
  <c r="D273" i="146" s="1"/>
  <c r="D274" i="146" s="1"/>
  <c r="D275" i="146" s="1"/>
  <c r="D276" i="146" s="1"/>
  <c r="D277" i="146" s="1"/>
  <c r="D278" i="146" s="1"/>
  <c r="D279" i="146" s="1"/>
  <c r="D280" i="146" s="1"/>
  <c r="D281" i="146" s="1"/>
  <c r="D282" i="146" s="1"/>
  <c r="D283" i="146" s="1"/>
  <c r="D284" i="146" s="1"/>
  <c r="D285" i="146" s="1"/>
  <c r="D286" i="146" s="1"/>
  <c r="D287" i="146" s="1"/>
  <c r="D288" i="146" s="1"/>
  <c r="D289" i="146" s="1"/>
  <c r="D290" i="146" s="1"/>
  <c r="D291" i="146" s="1"/>
  <c r="D292" i="146" s="1"/>
  <c r="D293" i="146" s="1"/>
  <c r="D294" i="146" s="1"/>
  <c r="D295" i="146" s="1"/>
  <c r="D296" i="146" s="1"/>
  <c r="D297" i="146" s="1"/>
  <c r="B252" i="146"/>
  <c r="C252" i="146"/>
  <c r="B253" i="146"/>
  <c r="C253" i="146"/>
  <c r="B254" i="146"/>
  <c r="C254" i="146"/>
  <c r="B255" i="146"/>
  <c r="C255" i="146"/>
  <c r="B256" i="146"/>
  <c r="C256" i="146"/>
  <c r="B257" i="146"/>
  <c r="C257" i="146"/>
  <c r="B258" i="146"/>
  <c r="C258" i="146"/>
  <c r="B259" i="146"/>
  <c r="C259" i="146"/>
  <c r="B260" i="146"/>
  <c r="C260" i="146"/>
  <c r="B261" i="146"/>
  <c r="C261" i="146"/>
  <c r="B262" i="146"/>
  <c r="C262" i="146"/>
  <c r="B263" i="146"/>
  <c r="C263" i="146"/>
  <c r="B264" i="146"/>
  <c r="C264" i="146"/>
  <c r="B265" i="146"/>
  <c r="C265" i="146"/>
  <c r="B266" i="146"/>
  <c r="C266" i="146"/>
  <c r="B267" i="146"/>
  <c r="C267" i="146"/>
  <c r="B268" i="146"/>
  <c r="C268" i="146"/>
  <c r="B269" i="146"/>
  <c r="C269" i="146"/>
  <c r="B270" i="146"/>
  <c r="C270" i="146"/>
  <c r="B271" i="146"/>
  <c r="C271" i="146"/>
  <c r="B272" i="146"/>
  <c r="C272" i="146"/>
  <c r="B273" i="146"/>
  <c r="C273" i="146"/>
  <c r="B274" i="146"/>
  <c r="C274" i="146"/>
  <c r="B275" i="146"/>
  <c r="C275" i="146"/>
  <c r="B276" i="146"/>
  <c r="C276" i="146"/>
  <c r="B277" i="146"/>
  <c r="C277" i="146"/>
  <c r="B278" i="146"/>
  <c r="C278" i="146"/>
  <c r="B279" i="146"/>
  <c r="C279" i="146"/>
  <c r="B280" i="146"/>
  <c r="C280" i="146"/>
  <c r="B281" i="146"/>
  <c r="C281" i="146"/>
  <c r="B282" i="146"/>
  <c r="C282" i="146"/>
  <c r="B283" i="146"/>
  <c r="C283" i="146"/>
  <c r="B284" i="146"/>
  <c r="C284" i="146"/>
  <c r="B285" i="146"/>
  <c r="C285" i="146"/>
  <c r="B286" i="146"/>
  <c r="C286" i="146"/>
  <c r="B287" i="146"/>
  <c r="C287" i="146"/>
  <c r="B288" i="146"/>
  <c r="C288" i="146"/>
  <c r="B289" i="146"/>
  <c r="C289" i="146"/>
  <c r="B290" i="146"/>
  <c r="C290" i="146"/>
  <c r="B291" i="146"/>
  <c r="C291" i="146"/>
  <c r="B292" i="146"/>
  <c r="C292" i="146"/>
  <c r="B293" i="146"/>
  <c r="C293" i="146"/>
  <c r="B294" i="146"/>
  <c r="C294" i="146"/>
  <c r="B295" i="146"/>
  <c r="C295" i="146"/>
  <c r="B296" i="146"/>
  <c r="C296" i="146"/>
  <c r="B297" i="146"/>
  <c r="C297" i="146"/>
  <c r="B298" i="146"/>
  <c r="C298" i="146"/>
  <c r="B299" i="146"/>
  <c r="C299" i="146"/>
  <c r="D299" i="146"/>
  <c r="D300" i="146" s="1"/>
  <c r="D301" i="146" s="1"/>
  <c r="D302" i="146" s="1"/>
  <c r="D303" i="146" s="1"/>
  <c r="D304" i="146" s="1"/>
  <c r="D305" i="146" s="1"/>
  <c r="D306" i="146" s="1"/>
  <c r="D307" i="146" s="1"/>
  <c r="D308" i="146" s="1"/>
  <c r="D309" i="146" s="1"/>
  <c r="D310" i="146" s="1"/>
  <c r="D311" i="146" s="1"/>
  <c r="D312" i="146" s="1"/>
  <c r="D313" i="146" s="1"/>
  <c r="D314" i="146" s="1"/>
  <c r="D315" i="146" s="1"/>
  <c r="D316" i="146" s="1"/>
  <c r="D317" i="146" s="1"/>
  <c r="D318" i="146" s="1"/>
  <c r="D319" i="146" s="1"/>
  <c r="D320" i="146" s="1"/>
  <c r="D321" i="146" s="1"/>
  <c r="D322" i="146" s="1"/>
  <c r="D323" i="146" s="1"/>
  <c r="D324" i="146" s="1"/>
  <c r="D325" i="146" s="1"/>
  <c r="D326" i="146" s="1"/>
  <c r="D327" i="146" s="1"/>
  <c r="D328" i="146" s="1"/>
  <c r="D329" i="146" s="1"/>
  <c r="D330" i="146" s="1"/>
  <c r="D331" i="146" s="1"/>
  <c r="D332" i="146" s="1"/>
  <c r="D333" i="146" s="1"/>
  <c r="D334" i="146" s="1"/>
  <c r="D335" i="146" s="1"/>
  <c r="D336" i="146" s="1"/>
  <c r="D337" i="146" s="1"/>
  <c r="D338" i="146" s="1"/>
  <c r="D339" i="146" s="1"/>
  <c r="D340" i="146" s="1"/>
  <c r="D341" i="146" s="1"/>
  <c r="B300" i="146"/>
  <c r="C300" i="146"/>
  <c r="B301" i="146"/>
  <c r="C301" i="146"/>
  <c r="B302" i="146"/>
  <c r="C302" i="146"/>
  <c r="B303" i="146"/>
  <c r="C303" i="146"/>
  <c r="B304" i="146"/>
  <c r="C304" i="146"/>
  <c r="B305" i="146"/>
  <c r="C305" i="146"/>
  <c r="B306" i="146"/>
  <c r="C306" i="146"/>
  <c r="B307" i="146"/>
  <c r="C307" i="146"/>
  <c r="B308" i="146"/>
  <c r="C308" i="146"/>
  <c r="B309" i="146"/>
  <c r="C309" i="146"/>
  <c r="B310" i="146"/>
  <c r="C310" i="146"/>
  <c r="B311" i="146"/>
  <c r="C311" i="146"/>
  <c r="B312" i="146"/>
  <c r="C312" i="146"/>
  <c r="B313" i="146"/>
  <c r="C313" i="146"/>
  <c r="B314" i="146"/>
  <c r="C314" i="146"/>
  <c r="B315" i="146"/>
  <c r="C315" i="146"/>
  <c r="B316" i="146"/>
  <c r="C316" i="146"/>
  <c r="B317" i="146"/>
  <c r="C317" i="146"/>
  <c r="B318" i="146"/>
  <c r="C318" i="146"/>
  <c r="B319" i="146"/>
  <c r="C319" i="146"/>
  <c r="B320" i="146"/>
  <c r="C320" i="146"/>
  <c r="B321" i="146"/>
  <c r="C321" i="146"/>
  <c r="B322" i="146"/>
  <c r="C322" i="146"/>
  <c r="B323" i="146"/>
  <c r="C323" i="146"/>
  <c r="B324" i="146"/>
  <c r="C324" i="146"/>
  <c r="B325" i="146"/>
  <c r="C325" i="146"/>
  <c r="B326" i="146"/>
  <c r="C326" i="146"/>
  <c r="B327" i="146"/>
  <c r="C327" i="146"/>
  <c r="B328" i="146"/>
  <c r="C328" i="146"/>
  <c r="B329" i="146"/>
  <c r="C329" i="146"/>
  <c r="B330" i="146"/>
  <c r="C330" i="146"/>
  <c r="B331" i="146"/>
  <c r="C331" i="146"/>
  <c r="B332" i="146"/>
  <c r="C332" i="146"/>
  <c r="B333" i="146"/>
  <c r="C333" i="146"/>
  <c r="B334" i="146"/>
  <c r="C334" i="146"/>
  <c r="B335" i="146"/>
  <c r="C335" i="146"/>
  <c r="B336" i="146"/>
  <c r="C336" i="146"/>
  <c r="B337" i="146"/>
  <c r="C337" i="146"/>
  <c r="B338" i="146"/>
  <c r="C338" i="146"/>
  <c r="B339" i="146"/>
  <c r="C339" i="146"/>
  <c r="B340" i="146"/>
  <c r="C340" i="146"/>
  <c r="B341" i="146"/>
  <c r="C341" i="146"/>
  <c r="B2" i="145"/>
  <c r="C2" i="145"/>
  <c r="B3" i="145"/>
  <c r="C3" i="145"/>
  <c r="D3" i="145"/>
  <c r="D4" i="145" s="1"/>
  <c r="D5" i="145" s="1"/>
  <c r="D6" i="145" s="1"/>
  <c r="D7" i="145" s="1"/>
  <c r="D8" i="145" s="1"/>
  <c r="D9" i="145" s="1"/>
  <c r="D10" i="145" s="1"/>
  <c r="D11" i="145" s="1"/>
  <c r="D12" i="145" s="1"/>
  <c r="D13" i="145" s="1"/>
  <c r="D14" i="145" s="1"/>
  <c r="D15" i="145" s="1"/>
  <c r="D16" i="145" s="1"/>
  <c r="D17" i="145" s="1"/>
  <c r="D18" i="145" s="1"/>
  <c r="D19" i="145" s="1"/>
  <c r="D20" i="145" s="1"/>
  <c r="D21" i="145" s="1"/>
  <c r="D22" i="145" s="1"/>
  <c r="D23" i="145" s="1"/>
  <c r="D24" i="145" s="1"/>
  <c r="D25" i="145" s="1"/>
  <c r="D26" i="145" s="1"/>
  <c r="D27" i="145" s="1"/>
  <c r="D28" i="145" s="1"/>
  <c r="D29" i="145" s="1"/>
  <c r="D30" i="145" s="1"/>
  <c r="D31" i="145" s="1"/>
  <c r="D32" i="145" s="1"/>
  <c r="D33" i="145" s="1"/>
  <c r="D34" i="145" s="1"/>
  <c r="D35" i="145" s="1"/>
  <c r="D36" i="145" s="1"/>
  <c r="D37" i="145" s="1"/>
  <c r="D38" i="145" s="1"/>
  <c r="D39" i="145" s="1"/>
  <c r="D40" i="145" s="1"/>
  <c r="D41" i="145" s="1"/>
  <c r="D42" i="145" s="1"/>
  <c r="D43" i="145" s="1"/>
  <c r="D44" i="145" s="1"/>
  <c r="D45" i="145" s="1"/>
  <c r="D46" i="145" s="1"/>
  <c r="D47" i="145" s="1"/>
  <c r="D48" i="145" s="1"/>
  <c r="D49" i="145" s="1"/>
  <c r="D50" i="145" s="1"/>
  <c r="D51" i="145" s="1"/>
  <c r="D52" i="145" s="1"/>
  <c r="D53" i="145" s="1"/>
  <c r="D54" i="145" s="1"/>
  <c r="D55" i="145" s="1"/>
  <c r="D56" i="145" s="1"/>
  <c r="D57" i="145" s="1"/>
  <c r="D58" i="145" s="1"/>
  <c r="D59" i="145" s="1"/>
  <c r="D60" i="145" s="1"/>
  <c r="B4" i="145"/>
  <c r="C4" i="145"/>
  <c r="B5" i="145"/>
  <c r="C5" i="145"/>
  <c r="B6" i="145"/>
  <c r="C6" i="145"/>
  <c r="B7" i="145"/>
  <c r="C7" i="145"/>
  <c r="B8" i="145"/>
  <c r="C8" i="145"/>
  <c r="B9" i="145"/>
  <c r="C9" i="145"/>
  <c r="B10" i="145"/>
  <c r="C10" i="145"/>
  <c r="B11" i="145"/>
  <c r="C11" i="145"/>
  <c r="B12" i="145"/>
  <c r="C12" i="145"/>
  <c r="B13" i="145"/>
  <c r="C13" i="145"/>
  <c r="B14" i="145"/>
  <c r="C14" i="145"/>
  <c r="B15" i="145"/>
  <c r="C15" i="145"/>
  <c r="B16" i="145"/>
  <c r="C16" i="145"/>
  <c r="B17" i="145"/>
  <c r="C17" i="145"/>
  <c r="B18" i="145"/>
  <c r="C18" i="145"/>
  <c r="B19" i="145"/>
  <c r="C19" i="145"/>
  <c r="B20" i="145"/>
  <c r="C20" i="145"/>
  <c r="B21" i="145"/>
  <c r="C21" i="145"/>
  <c r="B22" i="145"/>
  <c r="C22" i="145"/>
  <c r="B23" i="145"/>
  <c r="C23" i="145"/>
  <c r="B24" i="145"/>
  <c r="C24" i="145"/>
  <c r="B25" i="145"/>
  <c r="C25" i="145"/>
  <c r="B26" i="145"/>
  <c r="C26" i="145"/>
  <c r="B27" i="145"/>
  <c r="C27" i="145"/>
  <c r="B28" i="145"/>
  <c r="C28" i="145"/>
  <c r="B29" i="145"/>
  <c r="C29" i="145"/>
  <c r="B30" i="145"/>
  <c r="C30" i="145"/>
  <c r="B31" i="145"/>
  <c r="C31" i="145"/>
  <c r="B32" i="145"/>
  <c r="C32" i="145"/>
  <c r="B33" i="145"/>
  <c r="C33" i="145"/>
  <c r="B34" i="145"/>
  <c r="C34" i="145"/>
  <c r="B35" i="145"/>
  <c r="C35" i="145"/>
  <c r="B36" i="145"/>
  <c r="C36" i="145"/>
  <c r="B37" i="145"/>
  <c r="C37" i="145"/>
  <c r="B38" i="145"/>
  <c r="C38" i="145"/>
  <c r="B39" i="145"/>
  <c r="C39" i="145"/>
  <c r="B40" i="145"/>
  <c r="C40" i="145"/>
  <c r="B41" i="145"/>
  <c r="C41" i="145"/>
  <c r="B42" i="145"/>
  <c r="C42" i="145"/>
  <c r="B43" i="145"/>
  <c r="C43" i="145"/>
  <c r="B44" i="145"/>
  <c r="C44" i="145"/>
  <c r="B45" i="145"/>
  <c r="C45" i="145"/>
  <c r="B46" i="145"/>
  <c r="C46" i="145"/>
  <c r="B47" i="145"/>
  <c r="C47" i="145"/>
  <c r="B48" i="145"/>
  <c r="C48" i="145"/>
  <c r="B49" i="145"/>
  <c r="C49" i="145"/>
  <c r="B50" i="145"/>
  <c r="C50" i="145"/>
  <c r="B51" i="145"/>
  <c r="C51" i="145"/>
  <c r="B52" i="145"/>
  <c r="C52" i="145"/>
  <c r="B53" i="145"/>
  <c r="C53" i="145"/>
  <c r="B54" i="145"/>
  <c r="C54" i="145"/>
  <c r="B55" i="145"/>
  <c r="C55" i="145"/>
  <c r="B56" i="145"/>
  <c r="C56" i="145"/>
  <c r="B57" i="145"/>
  <c r="C57" i="145"/>
  <c r="B58" i="145"/>
  <c r="C58" i="145"/>
  <c r="B59" i="145"/>
  <c r="C59" i="145"/>
  <c r="B60" i="145"/>
  <c r="C60" i="145"/>
  <c r="B61" i="145"/>
  <c r="C61" i="145"/>
  <c r="B62" i="145"/>
  <c r="C62" i="145"/>
  <c r="D62" i="145"/>
  <c r="D63" i="145" s="1"/>
  <c r="D64" i="145" s="1"/>
  <c r="D65" i="145" s="1"/>
  <c r="D66" i="145" s="1"/>
  <c r="D67" i="145" s="1"/>
  <c r="D68" i="145" s="1"/>
  <c r="D69" i="145" s="1"/>
  <c r="D70" i="145" s="1"/>
  <c r="D71" i="145" s="1"/>
  <c r="D72" i="145" s="1"/>
  <c r="D73" i="145" s="1"/>
  <c r="D74" i="145" s="1"/>
  <c r="D75" i="145" s="1"/>
  <c r="D76" i="145" s="1"/>
  <c r="D77" i="145" s="1"/>
  <c r="D78" i="145" s="1"/>
  <c r="D79" i="145" s="1"/>
  <c r="D80" i="145" s="1"/>
  <c r="D81" i="145" s="1"/>
  <c r="D82" i="145" s="1"/>
  <c r="D83" i="145" s="1"/>
  <c r="D84" i="145" s="1"/>
  <c r="D85" i="145" s="1"/>
  <c r="D86" i="145" s="1"/>
  <c r="D87" i="145" s="1"/>
  <c r="D88" i="145" s="1"/>
  <c r="D89" i="145" s="1"/>
  <c r="D90" i="145" s="1"/>
  <c r="D91" i="145" s="1"/>
  <c r="D92" i="145" s="1"/>
  <c r="D93" i="145" s="1"/>
  <c r="D94" i="145" s="1"/>
  <c r="D95" i="145" s="1"/>
  <c r="D96" i="145" s="1"/>
  <c r="D97" i="145" s="1"/>
  <c r="D98" i="145" s="1"/>
  <c r="D99" i="145" s="1"/>
  <c r="D100" i="145" s="1"/>
  <c r="D101" i="145" s="1"/>
  <c r="D102" i="145" s="1"/>
  <c r="D103" i="145" s="1"/>
  <c r="D104" i="145" s="1"/>
  <c r="D105" i="145" s="1"/>
  <c r="D106" i="145" s="1"/>
  <c r="D107" i="145" s="1"/>
  <c r="D108" i="145" s="1"/>
  <c r="D109" i="145" s="1"/>
  <c r="D110" i="145" s="1"/>
  <c r="D111" i="145" s="1"/>
  <c r="D112" i="145" s="1"/>
  <c r="D113" i="145" s="1"/>
  <c r="D114" i="145" s="1"/>
  <c r="D115" i="145" s="1"/>
  <c r="D116" i="145" s="1"/>
  <c r="D117" i="145" s="1"/>
  <c r="D118" i="145" s="1"/>
  <c r="D119" i="145" s="1"/>
  <c r="D120" i="145" s="1"/>
  <c r="D121" i="145" s="1"/>
  <c r="D122" i="145" s="1"/>
  <c r="B63" i="145"/>
  <c r="C63" i="145"/>
  <c r="B64" i="145"/>
  <c r="C64" i="145"/>
  <c r="B65" i="145"/>
  <c r="C65" i="145"/>
  <c r="B66" i="145"/>
  <c r="C66" i="145"/>
  <c r="B67" i="145"/>
  <c r="C67" i="145"/>
  <c r="B68" i="145"/>
  <c r="C68" i="145"/>
  <c r="B69" i="145"/>
  <c r="C69" i="145"/>
  <c r="B70" i="145"/>
  <c r="C70" i="145"/>
  <c r="B71" i="145"/>
  <c r="C71" i="145"/>
  <c r="B72" i="145"/>
  <c r="C72" i="145"/>
  <c r="B73" i="145"/>
  <c r="C73" i="145"/>
  <c r="B74" i="145"/>
  <c r="C74" i="145"/>
  <c r="B75" i="145"/>
  <c r="C75" i="145"/>
  <c r="B76" i="145"/>
  <c r="C76" i="145"/>
  <c r="B77" i="145"/>
  <c r="C77" i="145"/>
  <c r="B78" i="145"/>
  <c r="C78" i="145"/>
  <c r="B79" i="145"/>
  <c r="C79" i="145"/>
  <c r="B80" i="145"/>
  <c r="C80" i="145"/>
  <c r="B81" i="145"/>
  <c r="C81" i="145"/>
  <c r="B82" i="145"/>
  <c r="C82" i="145"/>
  <c r="B83" i="145"/>
  <c r="C83" i="145"/>
  <c r="B84" i="145"/>
  <c r="C84" i="145"/>
  <c r="B85" i="145"/>
  <c r="C85" i="145"/>
  <c r="B86" i="145"/>
  <c r="C86" i="145"/>
  <c r="B87" i="145"/>
  <c r="C87" i="145"/>
  <c r="B88" i="145"/>
  <c r="C88" i="145"/>
  <c r="B89" i="145"/>
  <c r="C89" i="145"/>
  <c r="B90" i="145"/>
  <c r="C90" i="145"/>
  <c r="B91" i="145"/>
  <c r="C91" i="145"/>
  <c r="B92" i="145"/>
  <c r="C92" i="145"/>
  <c r="B93" i="145"/>
  <c r="C93" i="145"/>
  <c r="B94" i="145"/>
  <c r="C94" i="145"/>
  <c r="B95" i="145"/>
  <c r="C95" i="145"/>
  <c r="B96" i="145"/>
  <c r="C96" i="145"/>
  <c r="B97" i="145"/>
  <c r="C97" i="145"/>
  <c r="B98" i="145"/>
  <c r="C98" i="145"/>
  <c r="B99" i="145"/>
  <c r="C99" i="145"/>
  <c r="B100" i="145"/>
  <c r="C100" i="145"/>
  <c r="B101" i="145"/>
  <c r="C101" i="145"/>
  <c r="B102" i="145"/>
  <c r="C102" i="145"/>
  <c r="B103" i="145"/>
  <c r="C103" i="145"/>
  <c r="B104" i="145"/>
  <c r="C104" i="145"/>
  <c r="B105" i="145"/>
  <c r="C105" i="145"/>
  <c r="B106" i="145"/>
  <c r="C106" i="145"/>
  <c r="B107" i="145"/>
  <c r="C107" i="145"/>
  <c r="B108" i="145"/>
  <c r="C108" i="145"/>
  <c r="B109" i="145"/>
  <c r="C109" i="145"/>
  <c r="B110" i="145"/>
  <c r="C110" i="145"/>
  <c r="B111" i="145"/>
  <c r="C111" i="145"/>
  <c r="B112" i="145"/>
  <c r="C112" i="145"/>
  <c r="B113" i="145"/>
  <c r="C113" i="145"/>
  <c r="B114" i="145"/>
  <c r="C114" i="145"/>
  <c r="B115" i="145"/>
  <c r="C115" i="145"/>
  <c r="B116" i="145"/>
  <c r="C116" i="145"/>
  <c r="B117" i="145"/>
  <c r="C117" i="145"/>
  <c r="B118" i="145"/>
  <c r="C118" i="145"/>
  <c r="B119" i="145"/>
  <c r="C119" i="145"/>
  <c r="B120" i="145"/>
  <c r="C120" i="145"/>
  <c r="B121" i="145"/>
  <c r="C121" i="145"/>
  <c r="B122" i="145"/>
  <c r="C122" i="145"/>
  <c r="B2" i="142"/>
  <c r="C2" i="142"/>
  <c r="B3" i="142"/>
  <c r="C3" i="142"/>
  <c r="D3" i="142"/>
  <c r="D4" i="142"/>
  <c r="D5" i="142" s="1"/>
  <c r="D6" i="142" s="1"/>
  <c r="D7" i="142" s="1"/>
  <c r="D8" i="142" s="1"/>
  <c r="D9" i="142" s="1"/>
  <c r="D10" i="142" s="1"/>
  <c r="D11" i="142" s="1"/>
  <c r="D12" i="142" s="1"/>
  <c r="D13" i="142" s="1"/>
  <c r="D14" i="142" s="1"/>
  <c r="D15" i="142" s="1"/>
  <c r="D16" i="142" s="1"/>
  <c r="D17" i="142" s="1"/>
  <c r="D18" i="142" s="1"/>
  <c r="D19" i="142" s="1"/>
  <c r="D20" i="142" s="1"/>
  <c r="D21" i="142" s="1"/>
  <c r="D22" i="142" s="1"/>
  <c r="D23" i="142" s="1"/>
  <c r="D24" i="142" s="1"/>
  <c r="D25" i="142" s="1"/>
  <c r="D26" i="142" s="1"/>
  <c r="D27" i="142" s="1"/>
  <c r="D28" i="142" s="1"/>
  <c r="D29" i="142" s="1"/>
  <c r="D30" i="142" s="1"/>
  <c r="D31" i="142" s="1"/>
  <c r="D32" i="142" s="1"/>
  <c r="D33" i="142" s="1"/>
  <c r="D34" i="142" s="1"/>
  <c r="D35" i="142" s="1"/>
  <c r="D36" i="142" s="1"/>
  <c r="D37" i="142" s="1"/>
  <c r="D38" i="142" s="1"/>
  <c r="D39" i="142" s="1"/>
  <c r="D40" i="142" s="1"/>
  <c r="B4" i="142"/>
  <c r="C4" i="142"/>
  <c r="B5" i="142"/>
  <c r="C5" i="142"/>
  <c r="B6" i="142"/>
  <c r="C6" i="142"/>
  <c r="B7" i="142"/>
  <c r="C7" i="142"/>
  <c r="B8" i="142"/>
  <c r="C8" i="142"/>
  <c r="B9" i="142"/>
  <c r="C9" i="142"/>
  <c r="B10" i="142"/>
  <c r="C10" i="142"/>
  <c r="B11" i="142"/>
  <c r="C11" i="142"/>
  <c r="B12" i="142"/>
  <c r="C12" i="142"/>
  <c r="B13" i="142"/>
  <c r="C13" i="142"/>
  <c r="B14" i="142"/>
  <c r="C14" i="142"/>
  <c r="B15" i="142"/>
  <c r="C15" i="142"/>
  <c r="B16" i="142"/>
  <c r="C16" i="142"/>
  <c r="B17" i="142"/>
  <c r="C17" i="142"/>
  <c r="B18" i="142"/>
  <c r="C18" i="142"/>
  <c r="B19" i="142"/>
  <c r="C19" i="142"/>
  <c r="B20" i="142"/>
  <c r="C20" i="142"/>
  <c r="B21" i="142"/>
  <c r="C21" i="142"/>
  <c r="B22" i="142"/>
  <c r="C22" i="142"/>
  <c r="B23" i="142"/>
  <c r="C23" i="142"/>
  <c r="B24" i="142"/>
  <c r="C24" i="142"/>
  <c r="B25" i="142"/>
  <c r="C25" i="142"/>
  <c r="B26" i="142"/>
  <c r="C26" i="142"/>
  <c r="B27" i="142"/>
  <c r="C27" i="142"/>
  <c r="B28" i="142"/>
  <c r="C28" i="142"/>
  <c r="B29" i="142"/>
  <c r="C29" i="142"/>
  <c r="B30" i="142"/>
  <c r="C30" i="142"/>
  <c r="B31" i="142"/>
  <c r="C31" i="142"/>
  <c r="B32" i="142"/>
  <c r="C32" i="142"/>
  <c r="B33" i="142"/>
  <c r="C33" i="142"/>
  <c r="B34" i="142"/>
  <c r="C34" i="142"/>
  <c r="B35" i="142"/>
  <c r="C35" i="142"/>
  <c r="B36" i="142"/>
  <c r="C36" i="142"/>
  <c r="B37" i="142"/>
  <c r="C37" i="142"/>
  <c r="B38" i="142"/>
  <c r="C38" i="142"/>
  <c r="B39" i="142"/>
  <c r="C39" i="142"/>
  <c r="B40" i="142"/>
  <c r="C40" i="142"/>
  <c r="B41" i="142"/>
  <c r="C41" i="142"/>
  <c r="B42" i="142"/>
  <c r="C42" i="142"/>
  <c r="D42" i="142"/>
  <c r="D43" i="142" s="1"/>
  <c r="D44" i="142" s="1"/>
  <c r="D45" i="142" s="1"/>
  <c r="D46" i="142"/>
  <c r="D47" i="142" s="1"/>
  <c r="D48" i="142" s="1"/>
  <c r="D49" i="142" s="1"/>
  <c r="D50" i="142" s="1"/>
  <c r="D51" i="142" s="1"/>
  <c r="D52" i="142" s="1"/>
  <c r="D53" i="142" s="1"/>
  <c r="D54" i="142"/>
  <c r="D55" i="142" s="1"/>
  <c r="D56" i="142" s="1"/>
  <c r="D57" i="142" s="1"/>
  <c r="D58" i="142" s="1"/>
  <c r="D59" i="142" s="1"/>
  <c r="D60" i="142" s="1"/>
  <c r="D61" i="142" s="1"/>
  <c r="D62" i="142" s="1"/>
  <c r="D63" i="142" s="1"/>
  <c r="D64" i="142" s="1"/>
  <c r="D65" i="142" s="1"/>
  <c r="D66" i="142" s="1"/>
  <c r="D67" i="142" s="1"/>
  <c r="D68" i="142" s="1"/>
  <c r="D69" i="142" s="1"/>
  <c r="D70" i="142" s="1"/>
  <c r="D71" i="142" s="1"/>
  <c r="D72" i="142" s="1"/>
  <c r="D73" i="142" s="1"/>
  <c r="D74" i="142" s="1"/>
  <c r="D75" i="142" s="1"/>
  <c r="D76" i="142" s="1"/>
  <c r="D77" i="142" s="1"/>
  <c r="D78" i="142" s="1"/>
  <c r="B43" i="142"/>
  <c r="C43" i="142"/>
  <c r="B44" i="142"/>
  <c r="C44" i="142"/>
  <c r="B45" i="142"/>
  <c r="C45" i="142"/>
  <c r="B46" i="142"/>
  <c r="C46" i="142"/>
  <c r="B47" i="142"/>
  <c r="C47" i="142"/>
  <c r="B48" i="142"/>
  <c r="C48" i="142"/>
  <c r="B49" i="142"/>
  <c r="C49" i="142"/>
  <c r="B50" i="142"/>
  <c r="C50" i="142"/>
  <c r="B51" i="142"/>
  <c r="C51" i="142"/>
  <c r="B52" i="142"/>
  <c r="C52" i="142"/>
  <c r="B53" i="142"/>
  <c r="C53" i="142"/>
  <c r="B54" i="142"/>
  <c r="C54" i="142"/>
  <c r="B55" i="142"/>
  <c r="C55" i="142"/>
  <c r="B56" i="142"/>
  <c r="C56" i="142"/>
  <c r="B57" i="142"/>
  <c r="C57" i="142"/>
  <c r="B58" i="142"/>
  <c r="C58" i="142"/>
  <c r="B59" i="142"/>
  <c r="C59" i="142"/>
  <c r="B60" i="142"/>
  <c r="C60" i="142"/>
  <c r="B61" i="142"/>
  <c r="C61" i="142"/>
  <c r="B62" i="142"/>
  <c r="C62" i="142"/>
  <c r="B63" i="142"/>
  <c r="C63" i="142"/>
  <c r="B64" i="142"/>
  <c r="C64" i="142"/>
  <c r="B65" i="142"/>
  <c r="C65" i="142"/>
  <c r="B66" i="142"/>
  <c r="C66" i="142"/>
  <c r="B67" i="142"/>
  <c r="C67" i="142"/>
  <c r="B68" i="142"/>
  <c r="C68" i="142"/>
  <c r="B69" i="142"/>
  <c r="C69" i="142"/>
  <c r="B70" i="142"/>
  <c r="C70" i="142"/>
  <c r="B71" i="142"/>
  <c r="C71" i="142"/>
  <c r="B72" i="142"/>
  <c r="C72" i="142"/>
  <c r="B73" i="142"/>
  <c r="C73" i="142"/>
  <c r="B74" i="142"/>
  <c r="C74" i="142"/>
  <c r="B75" i="142"/>
  <c r="C75" i="142"/>
  <c r="B76" i="142"/>
  <c r="C76" i="142"/>
  <c r="B77" i="142"/>
  <c r="C77" i="142"/>
  <c r="B78" i="142"/>
  <c r="C78" i="142"/>
  <c r="B79" i="142"/>
  <c r="C79" i="142"/>
  <c r="B80" i="142"/>
  <c r="C80" i="142"/>
  <c r="D80" i="142"/>
  <c r="D81" i="142" s="1"/>
  <c r="D82" i="142" s="1"/>
  <c r="D83" i="142" s="1"/>
  <c r="D84" i="142" s="1"/>
  <c r="D85" i="142" s="1"/>
  <c r="D86" i="142" s="1"/>
  <c r="D87" i="142" s="1"/>
  <c r="D88" i="142" s="1"/>
  <c r="D89" i="142" s="1"/>
  <c r="D90" i="142" s="1"/>
  <c r="D91" i="142" s="1"/>
  <c r="D92" i="142" s="1"/>
  <c r="D93" i="142" s="1"/>
  <c r="D94" i="142" s="1"/>
  <c r="D95" i="142" s="1"/>
  <c r="D96" i="142" s="1"/>
  <c r="D97" i="142" s="1"/>
  <c r="D98" i="142" s="1"/>
  <c r="D99" i="142" s="1"/>
  <c r="D100" i="142" s="1"/>
  <c r="D101" i="142" s="1"/>
  <c r="D102" i="142" s="1"/>
  <c r="D103" i="142" s="1"/>
  <c r="D104" i="142" s="1"/>
  <c r="D105" i="142" s="1"/>
  <c r="D106" i="142" s="1"/>
  <c r="D107" i="142" s="1"/>
  <c r="D108" i="142" s="1"/>
  <c r="D109" i="142" s="1"/>
  <c r="D110" i="142" s="1"/>
  <c r="D111" i="142" s="1"/>
  <c r="D112" i="142" s="1"/>
  <c r="D113" i="142" s="1"/>
  <c r="D114" i="142" s="1"/>
  <c r="D115" i="142" s="1"/>
  <c r="D116" i="142" s="1"/>
  <c r="D117" i="142" s="1"/>
  <c r="D118" i="142" s="1"/>
  <c r="D119" i="142" s="1"/>
  <c r="D120" i="142" s="1"/>
  <c r="D121" i="142" s="1"/>
  <c r="B81" i="142"/>
  <c r="C81" i="142"/>
  <c r="B82" i="142"/>
  <c r="C82" i="142"/>
  <c r="B83" i="142"/>
  <c r="C83" i="142"/>
  <c r="B84" i="142"/>
  <c r="C84" i="142"/>
  <c r="B85" i="142"/>
  <c r="C85" i="142"/>
  <c r="B86" i="142"/>
  <c r="C86" i="142"/>
  <c r="B87" i="142"/>
  <c r="C87" i="142"/>
  <c r="B88" i="142"/>
  <c r="C88" i="142"/>
  <c r="B89" i="142"/>
  <c r="C89" i="142"/>
  <c r="B90" i="142"/>
  <c r="C90" i="142"/>
  <c r="B91" i="142"/>
  <c r="C91" i="142"/>
  <c r="B92" i="142"/>
  <c r="C92" i="142"/>
  <c r="B93" i="142"/>
  <c r="C93" i="142"/>
  <c r="B94" i="142"/>
  <c r="C94" i="142"/>
  <c r="B95" i="142"/>
  <c r="C95" i="142"/>
  <c r="B96" i="142"/>
  <c r="C96" i="142"/>
  <c r="B97" i="142"/>
  <c r="C97" i="142"/>
  <c r="B98" i="142"/>
  <c r="C98" i="142"/>
  <c r="B99" i="142"/>
  <c r="C99" i="142"/>
  <c r="B100" i="142"/>
  <c r="C100" i="142"/>
  <c r="B101" i="142"/>
  <c r="C101" i="142"/>
  <c r="B102" i="142"/>
  <c r="C102" i="142"/>
  <c r="B103" i="142"/>
  <c r="C103" i="142"/>
  <c r="B104" i="142"/>
  <c r="C104" i="142"/>
  <c r="B105" i="142"/>
  <c r="C105" i="142"/>
  <c r="B106" i="142"/>
  <c r="C106" i="142"/>
  <c r="B107" i="142"/>
  <c r="C107" i="142"/>
  <c r="B108" i="142"/>
  <c r="C108" i="142"/>
  <c r="B109" i="142"/>
  <c r="C109" i="142"/>
  <c r="B110" i="142"/>
  <c r="C110" i="142"/>
  <c r="B111" i="142"/>
  <c r="C111" i="142"/>
  <c r="B112" i="142"/>
  <c r="C112" i="142"/>
  <c r="B113" i="142"/>
  <c r="C113" i="142"/>
  <c r="B114" i="142"/>
  <c r="C114" i="142"/>
  <c r="B115" i="142"/>
  <c r="C115" i="142"/>
  <c r="B116" i="142"/>
  <c r="C116" i="142"/>
  <c r="B117" i="142"/>
  <c r="C117" i="142"/>
  <c r="B118" i="142"/>
  <c r="C118" i="142"/>
  <c r="B119" i="142"/>
  <c r="C119" i="142"/>
  <c r="B120" i="142"/>
  <c r="C120" i="142"/>
  <c r="B121" i="142"/>
  <c r="C121" i="142"/>
  <c r="B122" i="142"/>
  <c r="C122" i="142"/>
  <c r="B123" i="142"/>
  <c r="C123" i="142"/>
  <c r="D123" i="142"/>
  <c r="D124" i="142" s="1"/>
  <c r="D125" i="142" s="1"/>
  <c r="D126" i="142" s="1"/>
  <c r="D127" i="142" s="1"/>
  <c r="D128" i="142" s="1"/>
  <c r="D129" i="142" s="1"/>
  <c r="D130" i="142" s="1"/>
  <c r="D131" i="142" s="1"/>
  <c r="D132" i="142" s="1"/>
  <c r="D133" i="142" s="1"/>
  <c r="D134" i="142" s="1"/>
  <c r="D135" i="142" s="1"/>
  <c r="D136" i="142" s="1"/>
  <c r="D137" i="142" s="1"/>
  <c r="D138" i="142" s="1"/>
  <c r="D139" i="142" s="1"/>
  <c r="D140" i="142" s="1"/>
  <c r="D141" i="142" s="1"/>
  <c r="D142" i="142" s="1"/>
  <c r="D143" i="142" s="1"/>
  <c r="D144" i="142" s="1"/>
  <c r="D145" i="142" s="1"/>
  <c r="D146" i="142" s="1"/>
  <c r="D147" i="142" s="1"/>
  <c r="D148" i="142" s="1"/>
  <c r="D149" i="142" s="1"/>
  <c r="D150" i="142" s="1"/>
  <c r="D151" i="142" s="1"/>
  <c r="D152" i="142" s="1"/>
  <c r="D153" i="142" s="1"/>
  <c r="D154" i="142" s="1"/>
  <c r="D155" i="142" s="1"/>
  <c r="D156" i="142" s="1"/>
  <c r="D157" i="142" s="1"/>
  <c r="D158" i="142" s="1"/>
  <c r="D159" i="142" s="1"/>
  <c r="D160" i="142" s="1"/>
  <c r="D161" i="142" s="1"/>
  <c r="D162" i="142" s="1"/>
  <c r="B124" i="142"/>
  <c r="C124" i="142"/>
  <c r="B125" i="142"/>
  <c r="C125" i="142"/>
  <c r="B126" i="142"/>
  <c r="C126" i="142"/>
  <c r="B127" i="142"/>
  <c r="C127" i="142"/>
  <c r="B128" i="142"/>
  <c r="C128" i="142"/>
  <c r="B129" i="142"/>
  <c r="C129" i="142"/>
  <c r="B130" i="142"/>
  <c r="C130" i="142"/>
  <c r="B131" i="142"/>
  <c r="C131" i="142"/>
  <c r="B132" i="142"/>
  <c r="C132" i="142"/>
  <c r="B133" i="142"/>
  <c r="C133" i="142"/>
  <c r="B134" i="142"/>
  <c r="C134" i="142"/>
  <c r="B135" i="142"/>
  <c r="C135" i="142"/>
  <c r="B136" i="142"/>
  <c r="C136" i="142"/>
  <c r="B137" i="142"/>
  <c r="C137" i="142"/>
  <c r="B138" i="142"/>
  <c r="C138" i="142"/>
  <c r="B139" i="142"/>
  <c r="C139" i="142"/>
  <c r="B140" i="142"/>
  <c r="C140" i="142"/>
  <c r="B141" i="142"/>
  <c r="C141" i="142"/>
  <c r="B142" i="142"/>
  <c r="C142" i="142"/>
  <c r="B143" i="142"/>
  <c r="C143" i="142"/>
  <c r="B144" i="142"/>
  <c r="C144" i="142"/>
  <c r="B145" i="142"/>
  <c r="C145" i="142"/>
  <c r="B146" i="142"/>
  <c r="C146" i="142"/>
  <c r="B147" i="142"/>
  <c r="C147" i="142"/>
  <c r="B148" i="142"/>
  <c r="C148" i="142"/>
  <c r="B149" i="142"/>
  <c r="C149" i="142"/>
  <c r="B150" i="142"/>
  <c r="C150" i="142"/>
  <c r="B151" i="142"/>
  <c r="C151" i="142"/>
  <c r="B152" i="142"/>
  <c r="C152" i="142"/>
  <c r="B153" i="142"/>
  <c r="C153" i="142"/>
  <c r="B154" i="142"/>
  <c r="C154" i="142"/>
  <c r="B155" i="142"/>
  <c r="C155" i="142"/>
  <c r="B156" i="142"/>
  <c r="C156" i="142"/>
  <c r="B157" i="142"/>
  <c r="C157" i="142"/>
  <c r="B158" i="142"/>
  <c r="C158" i="142"/>
  <c r="B159" i="142"/>
  <c r="C159" i="142"/>
  <c r="B160" i="142"/>
  <c r="C160" i="142"/>
  <c r="B161" i="142"/>
  <c r="C161" i="142"/>
  <c r="B162" i="142"/>
  <c r="C162" i="142"/>
  <c r="B163" i="142"/>
  <c r="C163" i="142"/>
  <c r="B164" i="142"/>
  <c r="C164" i="142"/>
  <c r="D164" i="142"/>
  <c r="D165" i="142" s="1"/>
  <c r="D166" i="142" s="1"/>
  <c r="D167" i="142" s="1"/>
  <c r="D168" i="142" s="1"/>
  <c r="D169" i="142" s="1"/>
  <c r="D170" i="142" s="1"/>
  <c r="D171" i="142" s="1"/>
  <c r="D172" i="142" s="1"/>
  <c r="D173" i="142" s="1"/>
  <c r="D174" i="142" s="1"/>
  <c r="D175" i="142" s="1"/>
  <c r="D176" i="142" s="1"/>
  <c r="D177" i="142" s="1"/>
  <c r="D178" i="142" s="1"/>
  <c r="D179" i="142" s="1"/>
  <c r="D180" i="142" s="1"/>
  <c r="D181" i="142" s="1"/>
  <c r="D182" i="142" s="1"/>
  <c r="D183" i="142" s="1"/>
  <c r="D184" i="142" s="1"/>
  <c r="D185" i="142" s="1"/>
  <c r="D186" i="142" s="1"/>
  <c r="D187" i="142" s="1"/>
  <c r="D188" i="142" s="1"/>
  <c r="D189" i="142" s="1"/>
  <c r="D190" i="142" s="1"/>
  <c r="D191" i="142" s="1"/>
  <c r="D192" i="142" s="1"/>
  <c r="D193" i="142" s="1"/>
  <c r="D194" i="142" s="1"/>
  <c r="D195" i="142" s="1"/>
  <c r="D196" i="142" s="1"/>
  <c r="D197" i="142" s="1"/>
  <c r="D198" i="142" s="1"/>
  <c r="D199" i="142" s="1"/>
  <c r="D200" i="142" s="1"/>
  <c r="D201" i="142" s="1"/>
  <c r="D202" i="142" s="1"/>
  <c r="B165" i="142"/>
  <c r="C165" i="142"/>
  <c r="B166" i="142"/>
  <c r="C166" i="142"/>
  <c r="B167" i="142"/>
  <c r="C167" i="142"/>
  <c r="B168" i="142"/>
  <c r="C168" i="142"/>
  <c r="B169" i="142"/>
  <c r="C169" i="142"/>
  <c r="B170" i="142"/>
  <c r="C170" i="142"/>
  <c r="B171" i="142"/>
  <c r="C171" i="142"/>
  <c r="B172" i="142"/>
  <c r="C172" i="142"/>
  <c r="B173" i="142"/>
  <c r="C173" i="142"/>
  <c r="B174" i="142"/>
  <c r="C174" i="142"/>
  <c r="B175" i="142"/>
  <c r="C175" i="142"/>
  <c r="B176" i="142"/>
  <c r="C176" i="142"/>
  <c r="B177" i="142"/>
  <c r="C177" i="142"/>
  <c r="B178" i="142"/>
  <c r="C178" i="142"/>
  <c r="B179" i="142"/>
  <c r="C179" i="142"/>
  <c r="B180" i="142"/>
  <c r="C180" i="142"/>
  <c r="B181" i="142"/>
  <c r="C181" i="142"/>
  <c r="B182" i="142"/>
  <c r="C182" i="142"/>
  <c r="B183" i="142"/>
  <c r="C183" i="142"/>
  <c r="B184" i="142"/>
  <c r="C184" i="142"/>
  <c r="B185" i="142"/>
  <c r="C185" i="142"/>
  <c r="B186" i="142"/>
  <c r="C186" i="142"/>
  <c r="B187" i="142"/>
  <c r="C187" i="142"/>
  <c r="B188" i="142"/>
  <c r="C188" i="142"/>
  <c r="B189" i="142"/>
  <c r="C189" i="142"/>
  <c r="B190" i="142"/>
  <c r="C190" i="142"/>
  <c r="B191" i="142"/>
  <c r="C191" i="142"/>
  <c r="B192" i="142"/>
  <c r="C192" i="142"/>
  <c r="B193" i="142"/>
  <c r="C193" i="142"/>
  <c r="B194" i="142"/>
  <c r="C194" i="142"/>
  <c r="B195" i="142"/>
  <c r="C195" i="142"/>
  <c r="B196" i="142"/>
  <c r="C196" i="142"/>
  <c r="B197" i="142"/>
  <c r="C197" i="142"/>
  <c r="B198" i="142"/>
  <c r="C198" i="142"/>
  <c r="B199" i="142"/>
  <c r="C199" i="142"/>
  <c r="B200" i="142"/>
  <c r="C200" i="142"/>
  <c r="B201" i="142"/>
  <c r="C201" i="142"/>
  <c r="B202" i="142"/>
  <c r="C202" i="142"/>
  <c r="B203" i="142"/>
  <c r="C203" i="142"/>
  <c r="B204" i="142"/>
  <c r="C204" i="142"/>
  <c r="D204" i="142"/>
  <c r="D205" i="142" s="1"/>
  <c r="D206" i="142" s="1"/>
  <c r="D207" i="142" s="1"/>
  <c r="D208" i="142" s="1"/>
  <c r="D209" i="142" s="1"/>
  <c r="D210" i="142" s="1"/>
  <c r="D211" i="142" s="1"/>
  <c r="D212" i="142" s="1"/>
  <c r="D213" i="142" s="1"/>
  <c r="D214" i="142" s="1"/>
  <c r="D215" i="142" s="1"/>
  <c r="D216" i="142" s="1"/>
  <c r="D217" i="142" s="1"/>
  <c r="D218" i="142" s="1"/>
  <c r="D219" i="142" s="1"/>
  <c r="D220" i="142" s="1"/>
  <c r="D221" i="142" s="1"/>
  <c r="D222" i="142" s="1"/>
  <c r="D223" i="142" s="1"/>
  <c r="D224" i="142" s="1"/>
  <c r="D225" i="142" s="1"/>
  <c r="D226" i="142" s="1"/>
  <c r="D227" i="142" s="1"/>
  <c r="D228" i="142" s="1"/>
  <c r="D229" i="142" s="1"/>
  <c r="D230" i="142" s="1"/>
  <c r="D231" i="142" s="1"/>
  <c r="D232" i="142" s="1"/>
  <c r="D233" i="142" s="1"/>
  <c r="D234" i="142" s="1"/>
  <c r="D235" i="142" s="1"/>
  <c r="D236" i="142" s="1"/>
  <c r="D237" i="142" s="1"/>
  <c r="D238" i="142" s="1"/>
  <c r="D239" i="142" s="1"/>
  <c r="D240" i="142" s="1"/>
  <c r="D241" i="142" s="1"/>
  <c r="D242" i="142" s="1"/>
  <c r="D243" i="142" s="1"/>
  <c r="D244" i="142" s="1"/>
  <c r="D245" i="142" s="1"/>
  <c r="D246" i="142" s="1"/>
  <c r="B205" i="142"/>
  <c r="C205" i="142"/>
  <c r="B206" i="142"/>
  <c r="C206" i="142"/>
  <c r="B207" i="142"/>
  <c r="C207" i="142"/>
  <c r="B208" i="142"/>
  <c r="C208" i="142"/>
  <c r="B209" i="142"/>
  <c r="C209" i="142"/>
  <c r="B210" i="142"/>
  <c r="C210" i="142"/>
  <c r="B211" i="142"/>
  <c r="C211" i="142"/>
  <c r="B212" i="142"/>
  <c r="C212" i="142"/>
  <c r="B213" i="142"/>
  <c r="C213" i="142"/>
  <c r="B214" i="142"/>
  <c r="C214" i="142"/>
  <c r="B215" i="142"/>
  <c r="C215" i="142"/>
  <c r="B216" i="142"/>
  <c r="C216" i="142"/>
  <c r="B217" i="142"/>
  <c r="C217" i="142"/>
  <c r="B218" i="142"/>
  <c r="C218" i="142"/>
  <c r="B219" i="142"/>
  <c r="C219" i="142"/>
  <c r="B220" i="142"/>
  <c r="C220" i="142"/>
  <c r="B221" i="142"/>
  <c r="C221" i="142"/>
  <c r="B222" i="142"/>
  <c r="C222" i="142"/>
  <c r="B223" i="142"/>
  <c r="C223" i="142"/>
  <c r="B224" i="142"/>
  <c r="C224" i="142"/>
  <c r="B225" i="142"/>
  <c r="C225" i="142"/>
  <c r="B226" i="142"/>
  <c r="C226" i="142"/>
  <c r="B227" i="142"/>
  <c r="C227" i="142"/>
  <c r="B228" i="142"/>
  <c r="C228" i="142"/>
  <c r="B229" i="142"/>
  <c r="C229" i="142"/>
  <c r="B230" i="142"/>
  <c r="C230" i="142"/>
  <c r="B231" i="142"/>
  <c r="C231" i="142"/>
  <c r="B232" i="142"/>
  <c r="C232" i="142"/>
  <c r="B233" i="142"/>
  <c r="C233" i="142"/>
  <c r="B234" i="142"/>
  <c r="C234" i="142"/>
  <c r="B235" i="142"/>
  <c r="C235" i="142"/>
  <c r="B236" i="142"/>
  <c r="C236" i="142"/>
  <c r="B237" i="142"/>
  <c r="C237" i="142"/>
  <c r="B238" i="142"/>
  <c r="C238" i="142"/>
  <c r="B239" i="142"/>
  <c r="C239" i="142"/>
  <c r="B240" i="142"/>
  <c r="C240" i="142"/>
  <c r="B241" i="142"/>
  <c r="C241" i="142"/>
  <c r="B242" i="142"/>
  <c r="C242" i="142"/>
  <c r="B243" i="142"/>
  <c r="C243" i="142"/>
  <c r="B244" i="142"/>
  <c r="C244" i="142"/>
  <c r="B245" i="142"/>
  <c r="C245" i="142"/>
  <c r="B246" i="142"/>
  <c r="C246" i="142"/>
  <c r="B247" i="142"/>
  <c r="C247" i="142"/>
  <c r="B248" i="142"/>
  <c r="C248" i="142"/>
  <c r="D248" i="142"/>
  <c r="D249" i="142" s="1"/>
  <c r="D250" i="142" s="1"/>
  <c r="D251" i="142" s="1"/>
  <c r="D252" i="142" s="1"/>
  <c r="D253" i="142" s="1"/>
  <c r="D254" i="142" s="1"/>
  <c r="D255" i="142" s="1"/>
  <c r="D256" i="142" s="1"/>
  <c r="D257" i="142" s="1"/>
  <c r="D258" i="142" s="1"/>
  <c r="D259" i="142" s="1"/>
  <c r="D260" i="142" s="1"/>
  <c r="D261" i="142" s="1"/>
  <c r="D262" i="142" s="1"/>
  <c r="D263" i="142" s="1"/>
  <c r="D264" i="142" s="1"/>
  <c r="D265" i="142" s="1"/>
  <c r="D266" i="142" s="1"/>
  <c r="D267" i="142" s="1"/>
  <c r="D268" i="142" s="1"/>
  <c r="D269" i="142" s="1"/>
  <c r="D270" i="142" s="1"/>
  <c r="D271" i="142" s="1"/>
  <c r="D272" i="142" s="1"/>
  <c r="D273" i="142" s="1"/>
  <c r="D274" i="142" s="1"/>
  <c r="D275" i="142" s="1"/>
  <c r="D276" i="142" s="1"/>
  <c r="D277" i="142" s="1"/>
  <c r="D278" i="142" s="1"/>
  <c r="D279" i="142" s="1"/>
  <c r="D280" i="142" s="1"/>
  <c r="D281" i="142" s="1"/>
  <c r="D282" i="142" s="1"/>
  <c r="D283" i="142" s="1"/>
  <c r="D284" i="142" s="1"/>
  <c r="D285" i="142" s="1"/>
  <c r="D286" i="142" s="1"/>
  <c r="D287" i="142" s="1"/>
  <c r="B249" i="142"/>
  <c r="C249" i="142"/>
  <c r="B250" i="142"/>
  <c r="C250" i="142"/>
  <c r="B251" i="142"/>
  <c r="C251" i="142"/>
  <c r="B252" i="142"/>
  <c r="C252" i="142"/>
  <c r="B253" i="142"/>
  <c r="C253" i="142"/>
  <c r="B254" i="142"/>
  <c r="C254" i="142"/>
  <c r="B255" i="142"/>
  <c r="C255" i="142"/>
  <c r="B256" i="142"/>
  <c r="C256" i="142"/>
  <c r="B257" i="142"/>
  <c r="C257" i="142"/>
  <c r="B258" i="142"/>
  <c r="C258" i="142"/>
  <c r="B259" i="142"/>
  <c r="C259" i="142"/>
  <c r="B260" i="142"/>
  <c r="C260" i="142"/>
  <c r="B261" i="142"/>
  <c r="C261" i="142"/>
  <c r="B262" i="142"/>
  <c r="C262" i="142"/>
  <c r="B263" i="142"/>
  <c r="C263" i="142"/>
  <c r="B264" i="142"/>
  <c r="C264" i="142"/>
  <c r="B265" i="142"/>
  <c r="C265" i="142"/>
  <c r="B266" i="142"/>
  <c r="C266" i="142"/>
  <c r="B267" i="142"/>
  <c r="C267" i="142"/>
  <c r="B268" i="142"/>
  <c r="C268" i="142"/>
  <c r="B269" i="142"/>
  <c r="C269" i="142"/>
  <c r="B270" i="142"/>
  <c r="C270" i="142"/>
  <c r="B271" i="142"/>
  <c r="C271" i="142"/>
  <c r="B272" i="142"/>
  <c r="C272" i="142"/>
  <c r="B273" i="142"/>
  <c r="C273" i="142"/>
  <c r="B274" i="142"/>
  <c r="C274" i="142"/>
  <c r="B275" i="142"/>
  <c r="C275" i="142"/>
  <c r="B276" i="142"/>
  <c r="C276" i="142"/>
  <c r="B277" i="142"/>
  <c r="C277" i="142"/>
  <c r="B278" i="142"/>
  <c r="C278" i="142"/>
  <c r="B279" i="142"/>
  <c r="C279" i="142"/>
  <c r="B280" i="142"/>
  <c r="C280" i="142"/>
  <c r="B281" i="142"/>
  <c r="C281" i="142"/>
  <c r="B282" i="142"/>
  <c r="C282" i="142"/>
  <c r="B283" i="142"/>
  <c r="C283" i="142"/>
  <c r="B284" i="142"/>
  <c r="C284" i="142"/>
  <c r="B285" i="142"/>
  <c r="C285" i="142"/>
  <c r="B286" i="142"/>
  <c r="C286" i="142"/>
  <c r="B287" i="142"/>
  <c r="C287" i="142"/>
  <c r="B288" i="142"/>
  <c r="C288" i="142"/>
  <c r="B289" i="142"/>
  <c r="C289" i="142"/>
  <c r="D289" i="142"/>
  <c r="D290" i="142" s="1"/>
  <c r="D291" i="142" s="1"/>
  <c r="D292" i="142" s="1"/>
  <c r="D293" i="142" s="1"/>
  <c r="D294" i="142" s="1"/>
  <c r="D295" i="142" s="1"/>
  <c r="D296" i="142" s="1"/>
  <c r="D297" i="142" s="1"/>
  <c r="D298" i="142" s="1"/>
  <c r="D299" i="142" s="1"/>
  <c r="D300" i="142" s="1"/>
  <c r="D301" i="142" s="1"/>
  <c r="D302" i="142" s="1"/>
  <c r="D303" i="142" s="1"/>
  <c r="D304" i="142" s="1"/>
  <c r="D305" i="142" s="1"/>
  <c r="D306" i="142" s="1"/>
  <c r="D307" i="142" s="1"/>
  <c r="D308" i="142" s="1"/>
  <c r="D309" i="142" s="1"/>
  <c r="D310" i="142" s="1"/>
  <c r="D311" i="142" s="1"/>
  <c r="D312" i="142" s="1"/>
  <c r="D313" i="142" s="1"/>
  <c r="D314" i="142" s="1"/>
  <c r="D315" i="142" s="1"/>
  <c r="D316" i="142" s="1"/>
  <c r="D317" i="142" s="1"/>
  <c r="D318" i="142" s="1"/>
  <c r="D319" i="142" s="1"/>
  <c r="D320" i="142" s="1"/>
  <c r="D321" i="142" s="1"/>
  <c r="D322" i="142" s="1"/>
  <c r="D323" i="142" s="1"/>
  <c r="D324" i="142" s="1"/>
  <c r="D325" i="142" s="1"/>
  <c r="D326" i="142" s="1"/>
  <c r="B290" i="142"/>
  <c r="C290" i="142"/>
  <c r="B291" i="142"/>
  <c r="C291" i="142"/>
  <c r="B292" i="142"/>
  <c r="C292" i="142"/>
  <c r="B293" i="142"/>
  <c r="C293" i="142"/>
  <c r="B294" i="142"/>
  <c r="C294" i="142"/>
  <c r="B295" i="142"/>
  <c r="C295" i="142"/>
  <c r="B296" i="142"/>
  <c r="C296" i="142"/>
  <c r="B297" i="142"/>
  <c r="C297" i="142"/>
  <c r="B298" i="142"/>
  <c r="C298" i="142"/>
  <c r="B299" i="142"/>
  <c r="C299" i="142"/>
  <c r="B300" i="142"/>
  <c r="C300" i="142"/>
  <c r="B301" i="142"/>
  <c r="C301" i="142"/>
  <c r="B302" i="142"/>
  <c r="C302" i="142"/>
  <c r="B303" i="142"/>
  <c r="C303" i="142"/>
  <c r="B304" i="142"/>
  <c r="C304" i="142"/>
  <c r="B305" i="142"/>
  <c r="C305" i="142"/>
  <c r="B306" i="142"/>
  <c r="C306" i="142"/>
  <c r="B307" i="142"/>
  <c r="C307" i="142"/>
  <c r="B308" i="142"/>
  <c r="C308" i="142"/>
  <c r="B309" i="142"/>
  <c r="C309" i="142"/>
  <c r="B310" i="142"/>
  <c r="C310" i="142"/>
  <c r="B311" i="142"/>
  <c r="C311" i="142"/>
  <c r="B312" i="142"/>
  <c r="C312" i="142"/>
  <c r="B313" i="142"/>
  <c r="C313" i="142"/>
  <c r="B314" i="142"/>
  <c r="C314" i="142"/>
  <c r="B315" i="142"/>
  <c r="C315" i="142"/>
  <c r="B316" i="142"/>
  <c r="C316" i="142"/>
  <c r="B317" i="142"/>
  <c r="C317" i="142"/>
  <c r="B318" i="142"/>
  <c r="C318" i="142"/>
  <c r="B319" i="142"/>
  <c r="C319" i="142"/>
  <c r="B320" i="142"/>
  <c r="C320" i="142"/>
  <c r="B321" i="142"/>
  <c r="C321" i="142"/>
  <c r="B322" i="142"/>
  <c r="C322" i="142"/>
  <c r="B323" i="142"/>
  <c r="C323" i="142"/>
  <c r="B324" i="142"/>
  <c r="C324" i="142"/>
  <c r="B325" i="142"/>
  <c r="C325" i="142"/>
  <c r="B326" i="142"/>
  <c r="C326" i="142"/>
  <c r="B2" i="141"/>
  <c r="C2" i="141"/>
  <c r="B3" i="141"/>
  <c r="C3" i="141"/>
  <c r="D3" i="141"/>
  <c r="D4" i="141" s="1"/>
  <c r="D5" i="141" s="1"/>
  <c r="D6" i="141" s="1"/>
  <c r="D7" i="141" s="1"/>
  <c r="D8" i="141" s="1"/>
  <c r="D9" i="141" s="1"/>
  <c r="D10" i="141" s="1"/>
  <c r="D11" i="141" s="1"/>
  <c r="D12" i="141" s="1"/>
  <c r="D13" i="141" s="1"/>
  <c r="D14" i="141" s="1"/>
  <c r="D15" i="141" s="1"/>
  <c r="D16" i="141" s="1"/>
  <c r="D17" i="141" s="1"/>
  <c r="D18" i="141" s="1"/>
  <c r="D19" i="141" s="1"/>
  <c r="D20" i="141" s="1"/>
  <c r="D21" i="141" s="1"/>
  <c r="D22" i="141" s="1"/>
  <c r="D23" i="141" s="1"/>
  <c r="D24" i="141" s="1"/>
  <c r="D25" i="141" s="1"/>
  <c r="D26" i="141" s="1"/>
  <c r="D27" i="141" s="1"/>
  <c r="D28" i="141" s="1"/>
  <c r="D29" i="141" s="1"/>
  <c r="D30" i="141" s="1"/>
  <c r="D31" i="141" s="1"/>
  <c r="D32" i="141" s="1"/>
  <c r="D33" i="141" s="1"/>
  <c r="D34" i="141" s="1"/>
  <c r="D35" i="141" s="1"/>
  <c r="D36" i="141" s="1"/>
  <c r="D37" i="141" s="1"/>
  <c r="D38" i="141" s="1"/>
  <c r="D39" i="141" s="1"/>
  <c r="D40" i="141" s="1"/>
  <c r="D41" i="141" s="1"/>
  <c r="D42" i="141" s="1"/>
  <c r="D43" i="141" s="1"/>
  <c r="D44" i="141" s="1"/>
  <c r="D45" i="141" s="1"/>
  <c r="D46" i="141" s="1"/>
  <c r="D47" i="141" s="1"/>
  <c r="D48" i="141" s="1"/>
  <c r="D49" i="141" s="1"/>
  <c r="D50" i="141" s="1"/>
  <c r="D51" i="141" s="1"/>
  <c r="D52" i="141" s="1"/>
  <c r="D53" i="141" s="1"/>
  <c r="D54" i="141" s="1"/>
  <c r="D55" i="141" s="1"/>
  <c r="D56" i="141" s="1"/>
  <c r="D57" i="141" s="1"/>
  <c r="B4" i="141"/>
  <c r="C4" i="141"/>
  <c r="B5" i="141"/>
  <c r="C5" i="141"/>
  <c r="B6" i="141"/>
  <c r="C6" i="141"/>
  <c r="B7" i="141"/>
  <c r="C7" i="141"/>
  <c r="B8" i="141"/>
  <c r="C8" i="141"/>
  <c r="B9" i="141"/>
  <c r="C9" i="141"/>
  <c r="B10" i="141"/>
  <c r="C10" i="141"/>
  <c r="B11" i="141"/>
  <c r="C11" i="141"/>
  <c r="B12" i="141"/>
  <c r="C12" i="141"/>
  <c r="B13" i="141"/>
  <c r="C13" i="141"/>
  <c r="B14" i="141"/>
  <c r="C14" i="141"/>
  <c r="B15" i="141"/>
  <c r="C15" i="141"/>
  <c r="B16" i="141"/>
  <c r="C16" i="141"/>
  <c r="B17" i="141"/>
  <c r="C17" i="141"/>
  <c r="B18" i="141"/>
  <c r="C18" i="141"/>
  <c r="B19" i="141"/>
  <c r="C19" i="141"/>
  <c r="B20" i="141"/>
  <c r="C20" i="141"/>
  <c r="B21" i="141"/>
  <c r="C21" i="141"/>
  <c r="B22" i="141"/>
  <c r="C22" i="141"/>
  <c r="B23" i="141"/>
  <c r="C23" i="141"/>
  <c r="B24" i="141"/>
  <c r="C24" i="141"/>
  <c r="B25" i="141"/>
  <c r="C25" i="141"/>
  <c r="B26" i="141"/>
  <c r="C26" i="141"/>
  <c r="B27" i="141"/>
  <c r="C27" i="141"/>
  <c r="B28" i="141"/>
  <c r="C28" i="141"/>
  <c r="B29" i="141"/>
  <c r="C29" i="141"/>
  <c r="B30" i="141"/>
  <c r="C30" i="141"/>
  <c r="B31" i="141"/>
  <c r="C31" i="141"/>
  <c r="B32" i="141"/>
  <c r="C32" i="141"/>
  <c r="B33" i="141"/>
  <c r="C33" i="141"/>
  <c r="B34" i="141"/>
  <c r="C34" i="141"/>
  <c r="B35" i="141"/>
  <c r="C35" i="141"/>
  <c r="B36" i="141"/>
  <c r="C36" i="141"/>
  <c r="B37" i="141"/>
  <c r="C37" i="141"/>
  <c r="B38" i="141"/>
  <c r="C38" i="141"/>
  <c r="B39" i="141"/>
  <c r="C39" i="141"/>
  <c r="B40" i="141"/>
  <c r="C40" i="141"/>
  <c r="B41" i="141"/>
  <c r="C41" i="141"/>
  <c r="B42" i="141"/>
  <c r="C42" i="141"/>
  <c r="B43" i="141"/>
  <c r="C43" i="141"/>
  <c r="B44" i="141"/>
  <c r="C44" i="141"/>
  <c r="B45" i="141"/>
  <c r="C45" i="141"/>
  <c r="B46" i="141"/>
  <c r="C46" i="141"/>
  <c r="B47" i="141"/>
  <c r="C47" i="141"/>
  <c r="B48" i="141"/>
  <c r="C48" i="141"/>
  <c r="B49" i="141"/>
  <c r="C49" i="141"/>
  <c r="B50" i="141"/>
  <c r="C50" i="141"/>
  <c r="B51" i="141"/>
  <c r="C51" i="141"/>
  <c r="B52" i="141"/>
  <c r="C52" i="141"/>
  <c r="B53" i="141"/>
  <c r="C53" i="141"/>
  <c r="B54" i="141"/>
  <c r="C54" i="141"/>
  <c r="B55" i="141"/>
  <c r="C55" i="141"/>
  <c r="B56" i="141"/>
  <c r="C56" i="141"/>
  <c r="B57" i="141"/>
  <c r="C57" i="141"/>
  <c r="B58" i="141"/>
  <c r="C58" i="141"/>
  <c r="B59" i="141"/>
  <c r="C59" i="141"/>
  <c r="D59" i="141"/>
  <c r="B60" i="141"/>
  <c r="C60" i="141"/>
  <c r="D60" i="141"/>
  <c r="D61" i="141" s="1"/>
  <c r="D62" i="141" s="1"/>
  <c r="D63" i="141" s="1"/>
  <c r="D64" i="141" s="1"/>
  <c r="D65" i="141" s="1"/>
  <c r="D66" i="141" s="1"/>
  <c r="D67" i="141" s="1"/>
  <c r="D68" i="141" s="1"/>
  <c r="D69" i="141" s="1"/>
  <c r="D70" i="141" s="1"/>
  <c r="D71" i="141" s="1"/>
  <c r="D72" i="141" s="1"/>
  <c r="D73" i="141" s="1"/>
  <c r="D74" i="141" s="1"/>
  <c r="D75" i="141" s="1"/>
  <c r="D76" i="141" s="1"/>
  <c r="D77" i="141" s="1"/>
  <c r="D78" i="141" s="1"/>
  <c r="D79" i="141" s="1"/>
  <c r="D80" i="141" s="1"/>
  <c r="D81" i="141" s="1"/>
  <c r="D82" i="141" s="1"/>
  <c r="D83" i="141" s="1"/>
  <c r="D84" i="141" s="1"/>
  <c r="D85" i="141" s="1"/>
  <c r="D86" i="141" s="1"/>
  <c r="D87" i="141" s="1"/>
  <c r="D88" i="141" s="1"/>
  <c r="D89" i="141" s="1"/>
  <c r="D90" i="141" s="1"/>
  <c r="D91" i="141" s="1"/>
  <c r="D92" i="141" s="1"/>
  <c r="D93" i="141" s="1"/>
  <c r="D94" i="141" s="1"/>
  <c r="D95" i="141" s="1"/>
  <c r="D96" i="141" s="1"/>
  <c r="D97" i="141" s="1"/>
  <c r="D98" i="141" s="1"/>
  <c r="D99" i="141" s="1"/>
  <c r="D100" i="141" s="1"/>
  <c r="D101" i="141" s="1"/>
  <c r="D102" i="141" s="1"/>
  <c r="D103" i="141" s="1"/>
  <c r="D104" i="141" s="1"/>
  <c r="D105" i="141" s="1"/>
  <c r="D106" i="141" s="1"/>
  <c r="D107" i="141" s="1"/>
  <c r="D108" i="141" s="1"/>
  <c r="D109" i="141" s="1"/>
  <c r="D110" i="141" s="1"/>
  <c r="D111" i="141" s="1"/>
  <c r="D112" i="141" s="1"/>
  <c r="B61" i="141"/>
  <c r="C61" i="141"/>
  <c r="B62" i="141"/>
  <c r="C62" i="141"/>
  <c r="B63" i="141"/>
  <c r="C63" i="141"/>
  <c r="B64" i="141"/>
  <c r="C64" i="141"/>
  <c r="B65" i="141"/>
  <c r="C65" i="141"/>
  <c r="B66" i="141"/>
  <c r="C66" i="141"/>
  <c r="B67" i="141"/>
  <c r="C67" i="141"/>
  <c r="B68" i="141"/>
  <c r="C68" i="141"/>
  <c r="B69" i="141"/>
  <c r="C69" i="141"/>
  <c r="B70" i="141"/>
  <c r="C70" i="141"/>
  <c r="B71" i="141"/>
  <c r="C71" i="141"/>
  <c r="B72" i="141"/>
  <c r="C72" i="141"/>
  <c r="B73" i="141"/>
  <c r="C73" i="141"/>
  <c r="B74" i="141"/>
  <c r="C74" i="141"/>
  <c r="B75" i="141"/>
  <c r="C75" i="141"/>
  <c r="B76" i="141"/>
  <c r="C76" i="141"/>
  <c r="B77" i="141"/>
  <c r="C77" i="141"/>
  <c r="B78" i="141"/>
  <c r="C78" i="141"/>
  <c r="B79" i="141"/>
  <c r="C79" i="141"/>
  <c r="B80" i="141"/>
  <c r="C80" i="141"/>
  <c r="B81" i="141"/>
  <c r="C81" i="141"/>
  <c r="B82" i="141"/>
  <c r="C82" i="141"/>
  <c r="B83" i="141"/>
  <c r="C83" i="141"/>
  <c r="B84" i="141"/>
  <c r="C84" i="141"/>
  <c r="B85" i="141"/>
  <c r="C85" i="141"/>
  <c r="B86" i="141"/>
  <c r="C86" i="141"/>
  <c r="B87" i="141"/>
  <c r="C87" i="141"/>
  <c r="B88" i="141"/>
  <c r="C88" i="141"/>
  <c r="B89" i="141"/>
  <c r="C89" i="141"/>
  <c r="B90" i="141"/>
  <c r="C90" i="141"/>
  <c r="B91" i="141"/>
  <c r="C91" i="141"/>
  <c r="B92" i="141"/>
  <c r="C92" i="141"/>
  <c r="B93" i="141"/>
  <c r="C93" i="141"/>
  <c r="B94" i="141"/>
  <c r="C94" i="141"/>
  <c r="B95" i="141"/>
  <c r="C95" i="141"/>
  <c r="B96" i="141"/>
  <c r="C96" i="141"/>
  <c r="B97" i="141"/>
  <c r="C97" i="141"/>
  <c r="B98" i="141"/>
  <c r="C98" i="141"/>
  <c r="B99" i="141"/>
  <c r="C99" i="141"/>
  <c r="B100" i="141"/>
  <c r="C100" i="141"/>
  <c r="B101" i="141"/>
  <c r="C101" i="141"/>
  <c r="B102" i="141"/>
  <c r="C102" i="141"/>
  <c r="B103" i="141"/>
  <c r="C103" i="141"/>
  <c r="B104" i="141"/>
  <c r="C104" i="141"/>
  <c r="B105" i="141"/>
  <c r="C105" i="141"/>
  <c r="B106" i="141"/>
  <c r="C106" i="141"/>
  <c r="B107" i="141"/>
  <c r="C107" i="141"/>
  <c r="B108" i="141"/>
  <c r="C108" i="141"/>
  <c r="B109" i="141"/>
  <c r="C109" i="141"/>
  <c r="B110" i="141"/>
  <c r="C110" i="141"/>
  <c r="B111" i="141"/>
  <c r="C111" i="141"/>
  <c r="B112" i="141"/>
  <c r="C112" i="141"/>
  <c r="B113" i="141"/>
  <c r="C113" i="141"/>
  <c r="B114" i="141"/>
  <c r="C114" i="141"/>
  <c r="D114" i="141"/>
  <c r="B115" i="141"/>
  <c r="C115" i="141"/>
  <c r="D115" i="141"/>
  <c r="D116" i="141" s="1"/>
  <c r="D117" i="141" s="1"/>
  <c r="D118" i="141" s="1"/>
  <c r="D119" i="141" s="1"/>
  <c r="D120" i="141" s="1"/>
  <c r="D121" i="141" s="1"/>
  <c r="D122" i="141" s="1"/>
  <c r="D123" i="141" s="1"/>
  <c r="D124" i="141" s="1"/>
  <c r="D125" i="141" s="1"/>
  <c r="D126" i="141" s="1"/>
  <c r="D127" i="141" s="1"/>
  <c r="D128" i="141" s="1"/>
  <c r="D129" i="141" s="1"/>
  <c r="D130" i="141" s="1"/>
  <c r="D131" i="141" s="1"/>
  <c r="D132" i="141" s="1"/>
  <c r="D133" i="141" s="1"/>
  <c r="D134" i="141" s="1"/>
  <c r="D135" i="141" s="1"/>
  <c r="D136" i="141" s="1"/>
  <c r="D137" i="141" s="1"/>
  <c r="D138" i="141" s="1"/>
  <c r="D139" i="141" s="1"/>
  <c r="D140" i="141" s="1"/>
  <c r="D141" i="141" s="1"/>
  <c r="D142" i="141" s="1"/>
  <c r="D143" i="141" s="1"/>
  <c r="D144" i="141" s="1"/>
  <c r="D145" i="141" s="1"/>
  <c r="D146" i="141" s="1"/>
  <c r="D147" i="141" s="1"/>
  <c r="D148" i="141" s="1"/>
  <c r="D149" i="141" s="1"/>
  <c r="D150" i="141" s="1"/>
  <c r="D151" i="141" s="1"/>
  <c r="D152" i="141" s="1"/>
  <c r="D153" i="141" s="1"/>
  <c r="D154" i="141" s="1"/>
  <c r="D155" i="141" s="1"/>
  <c r="D156" i="141" s="1"/>
  <c r="D157" i="141" s="1"/>
  <c r="D158" i="141" s="1"/>
  <c r="D159" i="141" s="1"/>
  <c r="D160" i="141" s="1"/>
  <c r="D161" i="141" s="1"/>
  <c r="D162" i="141" s="1"/>
  <c r="D163" i="141" s="1"/>
  <c r="D164" i="141" s="1"/>
  <c r="D165" i="141" s="1"/>
  <c r="D166" i="141" s="1"/>
  <c r="D167" i="141" s="1"/>
  <c r="D168" i="141" s="1"/>
  <c r="D169" i="141" s="1"/>
  <c r="B116" i="141"/>
  <c r="C116" i="141"/>
  <c r="B117" i="141"/>
  <c r="C117" i="141"/>
  <c r="B118" i="141"/>
  <c r="C118" i="141"/>
  <c r="B119" i="141"/>
  <c r="C119" i="141"/>
  <c r="B120" i="141"/>
  <c r="C120" i="141"/>
  <c r="B121" i="141"/>
  <c r="C121" i="141"/>
  <c r="B122" i="141"/>
  <c r="C122" i="141"/>
  <c r="B123" i="141"/>
  <c r="C123" i="141"/>
  <c r="B124" i="141"/>
  <c r="C124" i="141"/>
  <c r="B125" i="141"/>
  <c r="C125" i="141"/>
  <c r="B126" i="141"/>
  <c r="C126" i="141"/>
  <c r="B127" i="141"/>
  <c r="C127" i="141"/>
  <c r="B128" i="141"/>
  <c r="C128" i="141"/>
  <c r="B129" i="141"/>
  <c r="C129" i="141"/>
  <c r="B130" i="141"/>
  <c r="C130" i="141"/>
  <c r="B131" i="141"/>
  <c r="C131" i="141"/>
  <c r="B132" i="141"/>
  <c r="C132" i="141"/>
  <c r="B133" i="141"/>
  <c r="C133" i="141"/>
  <c r="B134" i="141"/>
  <c r="C134" i="141"/>
  <c r="B135" i="141"/>
  <c r="C135" i="141"/>
  <c r="B136" i="141"/>
  <c r="C136" i="141"/>
  <c r="B137" i="141"/>
  <c r="C137" i="141"/>
  <c r="B138" i="141"/>
  <c r="C138" i="141"/>
  <c r="B139" i="141"/>
  <c r="C139" i="141"/>
  <c r="B140" i="141"/>
  <c r="C140" i="141"/>
  <c r="B141" i="141"/>
  <c r="C141" i="141"/>
  <c r="B142" i="141"/>
  <c r="C142" i="141"/>
  <c r="B143" i="141"/>
  <c r="C143" i="141"/>
  <c r="B144" i="141"/>
  <c r="C144" i="141"/>
  <c r="B145" i="141"/>
  <c r="C145" i="141"/>
  <c r="B146" i="141"/>
  <c r="C146" i="141"/>
  <c r="B147" i="141"/>
  <c r="C147" i="141"/>
  <c r="B148" i="141"/>
  <c r="C148" i="141"/>
  <c r="B149" i="141"/>
  <c r="C149" i="141"/>
  <c r="B150" i="141"/>
  <c r="C150" i="141"/>
  <c r="B151" i="141"/>
  <c r="C151" i="141"/>
  <c r="B152" i="141"/>
  <c r="C152" i="141"/>
  <c r="B153" i="141"/>
  <c r="C153" i="141"/>
  <c r="B154" i="141"/>
  <c r="C154" i="141"/>
  <c r="B155" i="141"/>
  <c r="C155" i="141"/>
  <c r="B156" i="141"/>
  <c r="C156" i="141"/>
  <c r="B157" i="141"/>
  <c r="C157" i="141"/>
  <c r="B158" i="141"/>
  <c r="C158" i="141"/>
  <c r="B159" i="141"/>
  <c r="C159" i="141"/>
  <c r="B160" i="141"/>
  <c r="C160" i="141"/>
  <c r="B161" i="141"/>
  <c r="C161" i="141"/>
  <c r="B162" i="141"/>
  <c r="C162" i="141"/>
  <c r="B163" i="141"/>
  <c r="C163" i="141"/>
  <c r="B164" i="141"/>
  <c r="C164" i="141"/>
  <c r="B165" i="141"/>
  <c r="C165" i="141"/>
  <c r="B166" i="141"/>
  <c r="C166" i="141"/>
  <c r="B167" i="141"/>
  <c r="C167" i="141"/>
  <c r="B168" i="141"/>
  <c r="C168" i="141"/>
  <c r="B169" i="141"/>
  <c r="C169" i="141"/>
  <c r="B170" i="141"/>
  <c r="C170" i="141"/>
  <c r="B171" i="141"/>
  <c r="C171" i="141"/>
  <c r="D171" i="141"/>
  <c r="D172" i="141" s="1"/>
  <c r="D173" i="141" s="1"/>
  <c r="D174" i="141" s="1"/>
  <c r="D175" i="141" s="1"/>
  <c r="D176" i="141" s="1"/>
  <c r="D177" i="141" s="1"/>
  <c r="D178" i="141" s="1"/>
  <c r="D179" i="141" s="1"/>
  <c r="D180" i="141" s="1"/>
  <c r="D181" i="141" s="1"/>
  <c r="D182" i="141" s="1"/>
  <c r="D183" i="141" s="1"/>
  <c r="D184" i="141" s="1"/>
  <c r="D185" i="141" s="1"/>
  <c r="D186" i="141" s="1"/>
  <c r="D187" i="141" s="1"/>
  <c r="D188" i="141" s="1"/>
  <c r="D189" i="141" s="1"/>
  <c r="D190" i="141" s="1"/>
  <c r="D191" i="141" s="1"/>
  <c r="D192" i="141" s="1"/>
  <c r="D193" i="141" s="1"/>
  <c r="D194" i="141" s="1"/>
  <c r="D195" i="141" s="1"/>
  <c r="D196" i="141" s="1"/>
  <c r="D197" i="141" s="1"/>
  <c r="D198" i="141" s="1"/>
  <c r="D199" i="141" s="1"/>
  <c r="D200" i="141" s="1"/>
  <c r="D201" i="141" s="1"/>
  <c r="D202" i="141" s="1"/>
  <c r="D203" i="141" s="1"/>
  <c r="D204" i="141" s="1"/>
  <c r="D205" i="141" s="1"/>
  <c r="D206" i="141" s="1"/>
  <c r="D207" i="141" s="1"/>
  <c r="D208" i="141" s="1"/>
  <c r="D209" i="141" s="1"/>
  <c r="D210" i="141" s="1"/>
  <c r="D211" i="141" s="1"/>
  <c r="D212" i="141" s="1"/>
  <c r="D213" i="141" s="1"/>
  <c r="D214" i="141" s="1"/>
  <c r="D215" i="141" s="1"/>
  <c r="D216" i="141" s="1"/>
  <c r="D217" i="141" s="1"/>
  <c r="D218" i="141" s="1"/>
  <c r="D219" i="141" s="1"/>
  <c r="D220" i="141" s="1"/>
  <c r="D221" i="141" s="1"/>
  <c r="D222" i="141" s="1"/>
  <c r="D223" i="141" s="1"/>
  <c r="D224" i="141" s="1"/>
  <c r="D225" i="141" s="1"/>
  <c r="B172" i="141"/>
  <c r="C172" i="141"/>
  <c r="B173" i="141"/>
  <c r="C173" i="141"/>
  <c r="B174" i="141"/>
  <c r="C174" i="141"/>
  <c r="B175" i="141"/>
  <c r="C175" i="141"/>
  <c r="B176" i="141"/>
  <c r="C176" i="141"/>
  <c r="B177" i="141"/>
  <c r="C177" i="141"/>
  <c r="B178" i="141"/>
  <c r="C178" i="141"/>
  <c r="B179" i="141"/>
  <c r="C179" i="141"/>
  <c r="B180" i="141"/>
  <c r="C180" i="141"/>
  <c r="B181" i="141"/>
  <c r="C181" i="141"/>
  <c r="B182" i="141"/>
  <c r="C182" i="141"/>
  <c r="B183" i="141"/>
  <c r="C183" i="141"/>
  <c r="B184" i="141"/>
  <c r="C184" i="141"/>
  <c r="B185" i="141"/>
  <c r="C185" i="141"/>
  <c r="B186" i="141"/>
  <c r="C186" i="141"/>
  <c r="B187" i="141"/>
  <c r="C187" i="141"/>
  <c r="B188" i="141"/>
  <c r="C188" i="141"/>
  <c r="B189" i="141"/>
  <c r="C189" i="141"/>
  <c r="B190" i="141"/>
  <c r="C190" i="141"/>
  <c r="B191" i="141"/>
  <c r="C191" i="141"/>
  <c r="B192" i="141"/>
  <c r="C192" i="141"/>
  <c r="B193" i="141"/>
  <c r="C193" i="141"/>
  <c r="B194" i="141"/>
  <c r="C194" i="141"/>
  <c r="B195" i="141"/>
  <c r="C195" i="141"/>
  <c r="B196" i="141"/>
  <c r="C196" i="141"/>
  <c r="B197" i="141"/>
  <c r="C197" i="141"/>
  <c r="B198" i="141"/>
  <c r="C198" i="141"/>
  <c r="B199" i="141"/>
  <c r="C199" i="141"/>
  <c r="B200" i="141"/>
  <c r="C200" i="141"/>
  <c r="B201" i="141"/>
  <c r="C201" i="141"/>
  <c r="B202" i="141"/>
  <c r="C202" i="141"/>
  <c r="B203" i="141"/>
  <c r="C203" i="141"/>
  <c r="B204" i="141"/>
  <c r="C204" i="141"/>
  <c r="B205" i="141"/>
  <c r="C205" i="141"/>
  <c r="B206" i="141"/>
  <c r="C206" i="141"/>
  <c r="B207" i="141"/>
  <c r="C207" i="141"/>
  <c r="B208" i="141"/>
  <c r="C208" i="141"/>
  <c r="B209" i="141"/>
  <c r="C209" i="141"/>
  <c r="B210" i="141"/>
  <c r="C210" i="141"/>
  <c r="B211" i="141"/>
  <c r="C211" i="141"/>
  <c r="B212" i="141"/>
  <c r="C212" i="141"/>
  <c r="B213" i="141"/>
  <c r="C213" i="141"/>
  <c r="B214" i="141"/>
  <c r="C214" i="141"/>
  <c r="B215" i="141"/>
  <c r="C215" i="141"/>
  <c r="B216" i="141"/>
  <c r="C216" i="141"/>
  <c r="B217" i="141"/>
  <c r="C217" i="141"/>
  <c r="B218" i="141"/>
  <c r="C218" i="141"/>
  <c r="B219" i="141"/>
  <c r="C219" i="141"/>
  <c r="B220" i="141"/>
  <c r="C220" i="141"/>
  <c r="B221" i="141"/>
  <c r="C221" i="141"/>
  <c r="B222" i="141"/>
  <c r="C222" i="141"/>
  <c r="B223" i="141"/>
  <c r="C223" i="141"/>
  <c r="B224" i="141"/>
  <c r="C224" i="141"/>
  <c r="B225" i="141"/>
  <c r="C225" i="141"/>
  <c r="B226" i="141"/>
  <c r="C226" i="141"/>
  <c r="B227" i="141"/>
  <c r="C227" i="141"/>
  <c r="D227" i="141"/>
  <c r="D228" i="141" s="1"/>
  <c r="D229" i="141" s="1"/>
  <c r="D230" i="141" s="1"/>
  <c r="D231" i="141" s="1"/>
  <c r="D232" i="141" s="1"/>
  <c r="D233" i="141" s="1"/>
  <c r="D234" i="141" s="1"/>
  <c r="D235" i="141" s="1"/>
  <c r="D236" i="141" s="1"/>
  <c r="D237" i="141" s="1"/>
  <c r="D238" i="141" s="1"/>
  <c r="D239" i="141" s="1"/>
  <c r="D240" i="141" s="1"/>
  <c r="D241" i="141" s="1"/>
  <c r="D242" i="141" s="1"/>
  <c r="D243" i="141" s="1"/>
  <c r="D244" i="141" s="1"/>
  <c r="D245" i="141" s="1"/>
  <c r="D246" i="141" s="1"/>
  <c r="D247" i="141" s="1"/>
  <c r="D248" i="141" s="1"/>
  <c r="D249" i="141" s="1"/>
  <c r="D250" i="141" s="1"/>
  <c r="D251" i="141" s="1"/>
  <c r="D252" i="141" s="1"/>
  <c r="D253" i="141" s="1"/>
  <c r="D254" i="141" s="1"/>
  <c r="D255" i="141" s="1"/>
  <c r="D256" i="141" s="1"/>
  <c r="D257" i="141" s="1"/>
  <c r="D258" i="141" s="1"/>
  <c r="D259" i="141" s="1"/>
  <c r="D260" i="141" s="1"/>
  <c r="D261" i="141" s="1"/>
  <c r="D262" i="141" s="1"/>
  <c r="D263" i="141" s="1"/>
  <c r="D264" i="141" s="1"/>
  <c r="D265" i="141" s="1"/>
  <c r="D266" i="141" s="1"/>
  <c r="D267" i="141" s="1"/>
  <c r="D268" i="141" s="1"/>
  <c r="D269" i="141" s="1"/>
  <c r="D270" i="141" s="1"/>
  <c r="D271" i="141" s="1"/>
  <c r="D272" i="141" s="1"/>
  <c r="D273" i="141" s="1"/>
  <c r="D274" i="141" s="1"/>
  <c r="D275" i="141" s="1"/>
  <c r="D276" i="141" s="1"/>
  <c r="D277" i="141" s="1"/>
  <c r="D278" i="141" s="1"/>
  <c r="D279" i="141" s="1"/>
  <c r="D280" i="141" s="1"/>
  <c r="D281" i="141" s="1"/>
  <c r="D282" i="141" s="1"/>
  <c r="D283" i="141" s="1"/>
  <c r="B228" i="141"/>
  <c r="C228" i="141"/>
  <c r="B229" i="141"/>
  <c r="C229" i="141"/>
  <c r="B230" i="141"/>
  <c r="C230" i="141"/>
  <c r="B231" i="141"/>
  <c r="C231" i="141"/>
  <c r="B232" i="141"/>
  <c r="C232" i="141"/>
  <c r="B233" i="141"/>
  <c r="C233" i="141"/>
  <c r="B234" i="141"/>
  <c r="C234" i="141"/>
  <c r="B235" i="141"/>
  <c r="C235" i="141"/>
  <c r="B236" i="141"/>
  <c r="C236" i="141"/>
  <c r="B237" i="141"/>
  <c r="C237" i="141"/>
  <c r="B238" i="141"/>
  <c r="C238" i="141"/>
  <c r="B239" i="141"/>
  <c r="C239" i="141"/>
  <c r="B240" i="141"/>
  <c r="C240" i="141"/>
  <c r="B241" i="141"/>
  <c r="C241" i="141"/>
  <c r="B242" i="141"/>
  <c r="C242" i="141"/>
  <c r="B243" i="141"/>
  <c r="C243" i="141"/>
  <c r="B244" i="141"/>
  <c r="C244" i="141"/>
  <c r="B245" i="141"/>
  <c r="C245" i="141"/>
  <c r="B246" i="141"/>
  <c r="C246" i="141"/>
  <c r="B247" i="141"/>
  <c r="C247" i="141"/>
  <c r="B248" i="141"/>
  <c r="C248" i="141"/>
  <c r="B249" i="141"/>
  <c r="C249" i="141"/>
  <c r="B250" i="141"/>
  <c r="C250" i="141"/>
  <c r="B251" i="141"/>
  <c r="C251" i="141"/>
  <c r="B252" i="141"/>
  <c r="C252" i="141"/>
  <c r="B253" i="141"/>
  <c r="C253" i="141"/>
  <c r="B254" i="141"/>
  <c r="C254" i="141"/>
  <c r="B255" i="141"/>
  <c r="C255" i="141"/>
  <c r="B256" i="141"/>
  <c r="C256" i="141"/>
  <c r="B257" i="141"/>
  <c r="C257" i="141"/>
  <c r="B258" i="141"/>
  <c r="C258" i="141"/>
  <c r="B259" i="141"/>
  <c r="C259" i="141"/>
  <c r="B260" i="141"/>
  <c r="C260" i="141"/>
  <c r="B261" i="141"/>
  <c r="C261" i="141"/>
  <c r="B262" i="141"/>
  <c r="C262" i="141"/>
  <c r="B263" i="141"/>
  <c r="C263" i="141"/>
  <c r="B264" i="141"/>
  <c r="C264" i="141"/>
  <c r="B265" i="141"/>
  <c r="C265" i="141"/>
  <c r="B266" i="141"/>
  <c r="C266" i="141"/>
  <c r="B267" i="141"/>
  <c r="C267" i="141"/>
  <c r="B268" i="141"/>
  <c r="C268" i="141"/>
  <c r="B269" i="141"/>
  <c r="C269" i="141"/>
  <c r="B270" i="141"/>
  <c r="C270" i="141"/>
  <c r="B271" i="141"/>
  <c r="C271" i="141"/>
  <c r="B272" i="141"/>
  <c r="C272" i="141"/>
  <c r="B273" i="141"/>
  <c r="C273" i="141"/>
  <c r="B274" i="141"/>
  <c r="C274" i="141"/>
  <c r="B275" i="141"/>
  <c r="C275" i="141"/>
  <c r="B276" i="141"/>
  <c r="C276" i="141"/>
  <c r="B277" i="141"/>
  <c r="C277" i="141"/>
  <c r="B278" i="141"/>
  <c r="C278" i="141"/>
  <c r="B279" i="141"/>
  <c r="C279" i="141"/>
  <c r="B280" i="141"/>
  <c r="C280" i="141"/>
  <c r="B281" i="141"/>
  <c r="C281" i="141"/>
  <c r="B282" i="141"/>
  <c r="C282" i="141"/>
  <c r="B283" i="141"/>
  <c r="C283" i="141"/>
  <c r="B284" i="141"/>
  <c r="C284" i="141"/>
  <c r="B285" i="141"/>
  <c r="C285" i="141"/>
  <c r="D285" i="141"/>
  <c r="D286" i="141" s="1"/>
  <c r="D287" i="141" s="1"/>
  <c r="D288" i="141" s="1"/>
  <c r="D289" i="141" s="1"/>
  <c r="D290" i="141" s="1"/>
  <c r="D291" i="141" s="1"/>
  <c r="D292" i="141" s="1"/>
  <c r="D293" i="141" s="1"/>
  <c r="D294" i="141" s="1"/>
  <c r="D295" i="141" s="1"/>
  <c r="D296" i="141" s="1"/>
  <c r="D297" i="141" s="1"/>
  <c r="D298" i="141" s="1"/>
  <c r="D299" i="141" s="1"/>
  <c r="D300" i="141" s="1"/>
  <c r="D301" i="141" s="1"/>
  <c r="D302" i="141" s="1"/>
  <c r="D303" i="141" s="1"/>
  <c r="D304" i="141" s="1"/>
  <c r="D305" i="141" s="1"/>
  <c r="D306" i="141" s="1"/>
  <c r="D307" i="141" s="1"/>
  <c r="D308" i="141" s="1"/>
  <c r="D309" i="141" s="1"/>
  <c r="D310" i="141" s="1"/>
  <c r="D311" i="141" s="1"/>
  <c r="D312" i="141" s="1"/>
  <c r="D313" i="141" s="1"/>
  <c r="D314" i="141" s="1"/>
  <c r="D315" i="141" s="1"/>
  <c r="D316" i="141" s="1"/>
  <c r="D317" i="141" s="1"/>
  <c r="D318" i="141" s="1"/>
  <c r="D319" i="141" s="1"/>
  <c r="D320" i="141" s="1"/>
  <c r="D321" i="141" s="1"/>
  <c r="D322" i="141" s="1"/>
  <c r="D323" i="141" s="1"/>
  <c r="D324" i="141" s="1"/>
  <c r="D325" i="141" s="1"/>
  <c r="D326" i="141" s="1"/>
  <c r="D327" i="141" s="1"/>
  <c r="D328" i="141" s="1"/>
  <c r="D329" i="141" s="1"/>
  <c r="D330" i="141" s="1"/>
  <c r="D331" i="141" s="1"/>
  <c r="D332" i="141" s="1"/>
  <c r="D333" i="141" s="1"/>
  <c r="D334" i="141" s="1"/>
  <c r="D335" i="141" s="1"/>
  <c r="D336" i="141" s="1"/>
  <c r="D337" i="141" s="1"/>
  <c r="D338" i="141" s="1"/>
  <c r="D339" i="141" s="1"/>
  <c r="D340" i="141" s="1"/>
  <c r="D341" i="141" s="1"/>
  <c r="D342" i="141" s="1"/>
  <c r="D343" i="141" s="1"/>
  <c r="D344" i="141" s="1"/>
  <c r="B286" i="141"/>
  <c r="C286" i="141"/>
  <c r="B287" i="141"/>
  <c r="C287" i="141"/>
  <c r="B288" i="141"/>
  <c r="C288" i="141"/>
  <c r="B289" i="141"/>
  <c r="C289" i="141"/>
  <c r="B290" i="141"/>
  <c r="C290" i="141"/>
  <c r="B291" i="141"/>
  <c r="C291" i="141"/>
  <c r="B292" i="141"/>
  <c r="C292" i="141"/>
  <c r="B293" i="141"/>
  <c r="C293" i="141"/>
  <c r="B294" i="141"/>
  <c r="C294" i="141"/>
  <c r="B295" i="141"/>
  <c r="C295" i="141"/>
  <c r="B296" i="141"/>
  <c r="C296" i="141"/>
  <c r="B297" i="141"/>
  <c r="C297" i="141"/>
  <c r="B298" i="141"/>
  <c r="C298" i="141"/>
  <c r="B299" i="141"/>
  <c r="C299" i="141"/>
  <c r="B300" i="141"/>
  <c r="C300" i="141"/>
  <c r="B301" i="141"/>
  <c r="C301" i="141"/>
  <c r="B302" i="141"/>
  <c r="C302" i="141"/>
  <c r="B303" i="141"/>
  <c r="C303" i="141"/>
  <c r="B304" i="141"/>
  <c r="C304" i="141"/>
  <c r="B305" i="141"/>
  <c r="C305" i="141"/>
  <c r="B306" i="141"/>
  <c r="C306" i="141"/>
  <c r="B307" i="141"/>
  <c r="C307" i="141"/>
  <c r="B308" i="141"/>
  <c r="C308" i="141"/>
  <c r="B309" i="141"/>
  <c r="C309" i="141"/>
  <c r="B310" i="141"/>
  <c r="C310" i="141"/>
  <c r="B311" i="141"/>
  <c r="C311" i="141"/>
  <c r="B312" i="141"/>
  <c r="C312" i="141"/>
  <c r="B313" i="141"/>
  <c r="C313" i="141"/>
  <c r="B314" i="141"/>
  <c r="C314" i="141"/>
  <c r="B315" i="141"/>
  <c r="C315" i="141"/>
  <c r="B316" i="141"/>
  <c r="C316" i="141"/>
  <c r="B317" i="141"/>
  <c r="C317" i="141"/>
  <c r="B318" i="141"/>
  <c r="C318" i="141"/>
  <c r="B319" i="141"/>
  <c r="C319" i="141"/>
  <c r="B320" i="141"/>
  <c r="C320" i="141"/>
  <c r="B321" i="141"/>
  <c r="C321" i="141"/>
  <c r="B322" i="141"/>
  <c r="C322" i="141"/>
  <c r="B323" i="141"/>
  <c r="C323" i="141"/>
  <c r="B324" i="141"/>
  <c r="C324" i="141"/>
  <c r="B325" i="141"/>
  <c r="C325" i="141"/>
  <c r="B326" i="141"/>
  <c r="C326" i="141"/>
  <c r="B327" i="141"/>
  <c r="C327" i="141"/>
  <c r="B328" i="141"/>
  <c r="C328" i="141"/>
  <c r="B329" i="141"/>
  <c r="C329" i="141"/>
  <c r="B330" i="141"/>
  <c r="C330" i="141"/>
  <c r="B331" i="141"/>
  <c r="C331" i="141"/>
  <c r="B332" i="141"/>
  <c r="C332" i="141"/>
  <c r="B333" i="141"/>
  <c r="C333" i="141"/>
  <c r="B334" i="141"/>
  <c r="C334" i="141"/>
  <c r="B335" i="141"/>
  <c r="C335" i="141"/>
  <c r="B336" i="141"/>
  <c r="C336" i="141"/>
  <c r="B337" i="141"/>
  <c r="C337" i="141"/>
  <c r="B338" i="141"/>
  <c r="C338" i="141"/>
  <c r="B339" i="141"/>
  <c r="C339" i="141"/>
  <c r="B340" i="141"/>
  <c r="C340" i="141"/>
  <c r="B341" i="141"/>
  <c r="C341" i="141"/>
  <c r="B342" i="141"/>
  <c r="C342" i="141"/>
  <c r="B343" i="141"/>
  <c r="C343" i="141"/>
  <c r="B344" i="141"/>
  <c r="C344" i="141"/>
  <c r="B345" i="141"/>
  <c r="C345" i="141"/>
  <c r="B346" i="141"/>
  <c r="C346" i="141"/>
  <c r="D346" i="141"/>
  <c r="D347" i="141" s="1"/>
  <c r="D348" i="141" s="1"/>
  <c r="D349" i="141" s="1"/>
  <c r="D350" i="141" s="1"/>
  <c r="D351" i="141" s="1"/>
  <c r="D352" i="141" s="1"/>
  <c r="D353" i="141" s="1"/>
  <c r="D354" i="141" s="1"/>
  <c r="D355" i="141" s="1"/>
  <c r="D356" i="141" s="1"/>
  <c r="D357" i="141" s="1"/>
  <c r="D358" i="141" s="1"/>
  <c r="D359" i="141" s="1"/>
  <c r="D360" i="141" s="1"/>
  <c r="D361" i="141" s="1"/>
  <c r="D362" i="141" s="1"/>
  <c r="D363" i="141" s="1"/>
  <c r="D364" i="141" s="1"/>
  <c r="D365" i="141" s="1"/>
  <c r="D366" i="141" s="1"/>
  <c r="D367" i="141" s="1"/>
  <c r="D368" i="141" s="1"/>
  <c r="D369" i="141" s="1"/>
  <c r="D370" i="141" s="1"/>
  <c r="D371" i="141" s="1"/>
  <c r="D372" i="141" s="1"/>
  <c r="D373" i="141" s="1"/>
  <c r="D374" i="141" s="1"/>
  <c r="D375" i="141" s="1"/>
  <c r="D376" i="141" s="1"/>
  <c r="D377" i="141" s="1"/>
  <c r="D378" i="141" s="1"/>
  <c r="D379" i="141" s="1"/>
  <c r="D380" i="141" s="1"/>
  <c r="D381" i="141" s="1"/>
  <c r="D382" i="141" s="1"/>
  <c r="D383" i="141" s="1"/>
  <c r="D384" i="141" s="1"/>
  <c r="D385" i="141" s="1"/>
  <c r="D386" i="141" s="1"/>
  <c r="D387" i="141" s="1"/>
  <c r="D388" i="141" s="1"/>
  <c r="D389" i="141" s="1"/>
  <c r="D390" i="141" s="1"/>
  <c r="D391" i="141" s="1"/>
  <c r="D392" i="141" s="1"/>
  <c r="D393" i="141" s="1"/>
  <c r="D394" i="141" s="1"/>
  <c r="D395" i="141" s="1"/>
  <c r="D396" i="141" s="1"/>
  <c r="D397" i="141" s="1"/>
  <c r="D398" i="141" s="1"/>
  <c r="D399" i="141" s="1"/>
  <c r="D400" i="141" s="1"/>
  <c r="D401" i="141" s="1"/>
  <c r="B347" i="141"/>
  <c r="C347" i="141"/>
  <c r="B348" i="141"/>
  <c r="C348" i="141"/>
  <c r="B349" i="141"/>
  <c r="C349" i="141"/>
  <c r="B350" i="141"/>
  <c r="C350" i="141"/>
  <c r="B351" i="141"/>
  <c r="C351" i="141"/>
  <c r="B352" i="141"/>
  <c r="C352" i="141"/>
  <c r="B353" i="141"/>
  <c r="C353" i="141"/>
  <c r="B354" i="141"/>
  <c r="C354" i="141"/>
  <c r="B355" i="141"/>
  <c r="C355" i="141"/>
  <c r="B356" i="141"/>
  <c r="C356" i="141"/>
  <c r="B357" i="141"/>
  <c r="C357" i="141"/>
  <c r="B358" i="141"/>
  <c r="C358" i="141"/>
  <c r="B359" i="141"/>
  <c r="C359" i="141"/>
  <c r="B360" i="141"/>
  <c r="C360" i="141"/>
  <c r="B361" i="141"/>
  <c r="C361" i="141"/>
  <c r="B362" i="141"/>
  <c r="C362" i="141"/>
  <c r="B363" i="141"/>
  <c r="C363" i="141"/>
  <c r="B364" i="141"/>
  <c r="C364" i="141"/>
  <c r="B365" i="141"/>
  <c r="C365" i="141"/>
  <c r="B366" i="141"/>
  <c r="C366" i="141"/>
  <c r="B367" i="141"/>
  <c r="C367" i="141"/>
  <c r="B368" i="141"/>
  <c r="C368" i="141"/>
  <c r="B369" i="141"/>
  <c r="C369" i="141"/>
  <c r="B370" i="141"/>
  <c r="C370" i="141"/>
  <c r="B371" i="141"/>
  <c r="C371" i="141"/>
  <c r="B372" i="141"/>
  <c r="C372" i="141"/>
  <c r="B373" i="141"/>
  <c r="C373" i="141"/>
  <c r="B374" i="141"/>
  <c r="C374" i="141"/>
  <c r="B375" i="141"/>
  <c r="C375" i="141"/>
  <c r="B376" i="141"/>
  <c r="C376" i="141"/>
  <c r="B377" i="141"/>
  <c r="C377" i="141"/>
  <c r="B378" i="141"/>
  <c r="C378" i="141"/>
  <c r="B379" i="141"/>
  <c r="C379" i="141"/>
  <c r="B380" i="141"/>
  <c r="C380" i="141"/>
  <c r="B381" i="141"/>
  <c r="C381" i="141"/>
  <c r="B382" i="141"/>
  <c r="C382" i="141"/>
  <c r="B383" i="141"/>
  <c r="C383" i="141"/>
  <c r="B384" i="141"/>
  <c r="C384" i="141"/>
  <c r="B385" i="141"/>
  <c r="C385" i="141"/>
  <c r="B386" i="141"/>
  <c r="C386" i="141"/>
  <c r="B387" i="141"/>
  <c r="C387" i="141"/>
  <c r="B388" i="141"/>
  <c r="C388" i="141"/>
  <c r="B389" i="141"/>
  <c r="C389" i="141"/>
  <c r="B390" i="141"/>
  <c r="C390" i="141"/>
  <c r="B391" i="141"/>
  <c r="C391" i="141"/>
  <c r="B392" i="141"/>
  <c r="C392" i="141"/>
  <c r="B393" i="141"/>
  <c r="C393" i="141"/>
  <c r="B394" i="141"/>
  <c r="C394" i="141"/>
  <c r="B395" i="141"/>
  <c r="C395" i="141"/>
  <c r="B396" i="141"/>
  <c r="C396" i="141"/>
  <c r="B397" i="141"/>
  <c r="C397" i="141"/>
  <c r="B398" i="141"/>
  <c r="C398" i="141"/>
  <c r="B399" i="141"/>
  <c r="C399" i="141"/>
  <c r="B400" i="141"/>
  <c r="C400" i="141"/>
  <c r="B401" i="141"/>
  <c r="C401" i="141"/>
  <c r="B402" i="141"/>
  <c r="C402" i="141"/>
  <c r="B403" i="141"/>
  <c r="C403" i="141"/>
  <c r="D403" i="141"/>
  <c r="D404" i="141" s="1"/>
  <c r="D405" i="141" s="1"/>
  <c r="D406" i="141" s="1"/>
  <c r="D407" i="141" s="1"/>
  <c r="D408" i="141" s="1"/>
  <c r="D409" i="141" s="1"/>
  <c r="D410" i="141" s="1"/>
  <c r="D411" i="141" s="1"/>
  <c r="D412" i="141" s="1"/>
  <c r="D413" i="141" s="1"/>
  <c r="D414" i="141" s="1"/>
  <c r="D415" i="141" s="1"/>
  <c r="D416" i="141" s="1"/>
  <c r="D417" i="141" s="1"/>
  <c r="D418" i="141" s="1"/>
  <c r="D419" i="141" s="1"/>
  <c r="D420" i="141" s="1"/>
  <c r="D421" i="141" s="1"/>
  <c r="D422" i="141" s="1"/>
  <c r="D423" i="141" s="1"/>
  <c r="D424" i="141" s="1"/>
  <c r="D425" i="141" s="1"/>
  <c r="D426" i="141" s="1"/>
  <c r="D427" i="141" s="1"/>
  <c r="D428" i="141" s="1"/>
  <c r="D429" i="141" s="1"/>
  <c r="D430" i="141" s="1"/>
  <c r="D431" i="141" s="1"/>
  <c r="D432" i="141" s="1"/>
  <c r="D433" i="141" s="1"/>
  <c r="D434" i="141" s="1"/>
  <c r="D435" i="141" s="1"/>
  <c r="D436" i="141" s="1"/>
  <c r="D437" i="141" s="1"/>
  <c r="D438" i="141" s="1"/>
  <c r="D439" i="141" s="1"/>
  <c r="D440" i="141" s="1"/>
  <c r="D441" i="141" s="1"/>
  <c r="D442" i="141" s="1"/>
  <c r="D443" i="141" s="1"/>
  <c r="D444" i="141" s="1"/>
  <c r="D445" i="141" s="1"/>
  <c r="D446" i="141" s="1"/>
  <c r="D447" i="141" s="1"/>
  <c r="D448" i="141" s="1"/>
  <c r="D449" i="141" s="1"/>
  <c r="D450" i="141" s="1"/>
  <c r="D451" i="141" s="1"/>
  <c r="D452" i="141" s="1"/>
  <c r="D453" i="141" s="1"/>
  <c r="D454" i="141" s="1"/>
  <c r="D455" i="141" s="1"/>
  <c r="D456" i="141" s="1"/>
  <c r="D457" i="141" s="1"/>
  <c r="D458" i="141" s="1"/>
  <c r="D459" i="141" s="1"/>
  <c r="B404" i="141"/>
  <c r="C404" i="141"/>
  <c r="B405" i="141"/>
  <c r="C405" i="141"/>
  <c r="B406" i="141"/>
  <c r="C406" i="141"/>
  <c r="B407" i="141"/>
  <c r="C407" i="141"/>
  <c r="B408" i="141"/>
  <c r="C408" i="141"/>
  <c r="B409" i="141"/>
  <c r="C409" i="141"/>
  <c r="B410" i="141"/>
  <c r="C410" i="141"/>
  <c r="B411" i="141"/>
  <c r="C411" i="141"/>
  <c r="B412" i="141"/>
  <c r="C412" i="141"/>
  <c r="B413" i="141"/>
  <c r="C413" i="141"/>
  <c r="B414" i="141"/>
  <c r="C414" i="141"/>
  <c r="B415" i="141"/>
  <c r="C415" i="141"/>
  <c r="B416" i="141"/>
  <c r="C416" i="141"/>
  <c r="B417" i="141"/>
  <c r="C417" i="141"/>
  <c r="B418" i="141"/>
  <c r="C418" i="141"/>
  <c r="B419" i="141"/>
  <c r="C419" i="141"/>
  <c r="B420" i="141"/>
  <c r="C420" i="141"/>
  <c r="B421" i="141"/>
  <c r="C421" i="141"/>
  <c r="B422" i="141"/>
  <c r="C422" i="141"/>
  <c r="B423" i="141"/>
  <c r="C423" i="141"/>
  <c r="B424" i="141"/>
  <c r="C424" i="141"/>
  <c r="B425" i="141"/>
  <c r="C425" i="141"/>
  <c r="B426" i="141"/>
  <c r="C426" i="141"/>
  <c r="B427" i="141"/>
  <c r="C427" i="141"/>
  <c r="B428" i="141"/>
  <c r="C428" i="141"/>
  <c r="B429" i="141"/>
  <c r="C429" i="141"/>
  <c r="B430" i="141"/>
  <c r="C430" i="141"/>
  <c r="B431" i="141"/>
  <c r="C431" i="141"/>
  <c r="B432" i="141"/>
  <c r="C432" i="141"/>
  <c r="B433" i="141"/>
  <c r="C433" i="141"/>
  <c r="B434" i="141"/>
  <c r="C434" i="141"/>
  <c r="B435" i="141"/>
  <c r="C435" i="141"/>
  <c r="B436" i="141"/>
  <c r="C436" i="141"/>
  <c r="B437" i="141"/>
  <c r="C437" i="141"/>
  <c r="B438" i="141"/>
  <c r="C438" i="141"/>
  <c r="B439" i="141"/>
  <c r="C439" i="141"/>
  <c r="B440" i="141"/>
  <c r="C440" i="141"/>
  <c r="B441" i="141"/>
  <c r="C441" i="141"/>
  <c r="B442" i="141"/>
  <c r="C442" i="141"/>
  <c r="B443" i="141"/>
  <c r="C443" i="141"/>
  <c r="B444" i="141"/>
  <c r="C444" i="141"/>
  <c r="B445" i="141"/>
  <c r="C445" i="141"/>
  <c r="B446" i="141"/>
  <c r="C446" i="141"/>
  <c r="B447" i="141"/>
  <c r="C447" i="141"/>
  <c r="B448" i="141"/>
  <c r="C448" i="141"/>
  <c r="B449" i="141"/>
  <c r="C449" i="141"/>
  <c r="B450" i="141"/>
  <c r="C450" i="141"/>
  <c r="B451" i="141"/>
  <c r="C451" i="141"/>
  <c r="B452" i="141"/>
  <c r="C452" i="141"/>
  <c r="B453" i="141"/>
  <c r="C453" i="141"/>
  <c r="B454" i="141"/>
  <c r="C454" i="141"/>
  <c r="B455" i="141"/>
  <c r="C455" i="141"/>
  <c r="B456" i="141"/>
  <c r="C456" i="141"/>
  <c r="B457" i="141"/>
  <c r="C457" i="141"/>
  <c r="B458" i="141"/>
  <c r="C458" i="141"/>
  <c r="B459" i="141"/>
  <c r="C459" i="141"/>
  <c r="B2" i="139"/>
  <c r="C2" i="139"/>
  <c r="B3" i="139"/>
  <c r="C3" i="139"/>
  <c r="D3" i="139"/>
  <c r="D4" i="139" s="1"/>
  <c r="D5" i="139" s="1"/>
  <c r="D6" i="139" s="1"/>
  <c r="D7" i="139" s="1"/>
  <c r="D8" i="139" s="1"/>
  <c r="D9" i="139" s="1"/>
  <c r="D10" i="139" s="1"/>
  <c r="D11" i="139" s="1"/>
  <c r="D12" i="139" s="1"/>
  <c r="D13" i="139" s="1"/>
  <c r="D14" i="139" s="1"/>
  <c r="D15" i="139" s="1"/>
  <c r="D16" i="139" s="1"/>
  <c r="D17" i="139" s="1"/>
  <c r="D18" i="139" s="1"/>
  <c r="D19" i="139" s="1"/>
  <c r="D20" i="139" s="1"/>
  <c r="D21" i="139" s="1"/>
  <c r="D22" i="139" s="1"/>
  <c r="D23" i="139" s="1"/>
  <c r="D24" i="139" s="1"/>
  <c r="D25" i="139" s="1"/>
  <c r="D26" i="139" s="1"/>
  <c r="D27" i="139" s="1"/>
  <c r="D28" i="139" s="1"/>
  <c r="D29" i="139" s="1"/>
  <c r="D30" i="139" s="1"/>
  <c r="D31" i="139" s="1"/>
  <c r="D32" i="139" s="1"/>
  <c r="D33" i="139" s="1"/>
  <c r="D34" i="139" s="1"/>
  <c r="D35" i="139" s="1"/>
  <c r="D36" i="139" s="1"/>
  <c r="D37" i="139" s="1"/>
  <c r="D38" i="139" s="1"/>
  <c r="D39" i="139" s="1"/>
  <c r="D40" i="139" s="1"/>
  <c r="D41" i="139" s="1"/>
  <c r="D42" i="139" s="1"/>
  <c r="D43" i="139" s="1"/>
  <c r="D44" i="139" s="1"/>
  <c r="D45" i="139" s="1"/>
  <c r="D46" i="139" s="1"/>
  <c r="D47" i="139" s="1"/>
  <c r="D48" i="139" s="1"/>
  <c r="D49" i="139" s="1"/>
  <c r="D50" i="139" s="1"/>
  <c r="D51" i="139" s="1"/>
  <c r="B4" i="139"/>
  <c r="C4" i="139"/>
  <c r="B5" i="139"/>
  <c r="C5" i="139"/>
  <c r="B6" i="139"/>
  <c r="C6" i="139"/>
  <c r="B7" i="139"/>
  <c r="C7" i="139"/>
  <c r="B8" i="139"/>
  <c r="C8" i="139"/>
  <c r="B9" i="139"/>
  <c r="C9" i="139"/>
  <c r="B10" i="139"/>
  <c r="C10" i="139"/>
  <c r="B11" i="139"/>
  <c r="C11" i="139"/>
  <c r="B12" i="139"/>
  <c r="C12" i="139"/>
  <c r="B13" i="139"/>
  <c r="C13" i="139"/>
  <c r="B14" i="139"/>
  <c r="C14" i="139"/>
  <c r="B15" i="139"/>
  <c r="C15" i="139"/>
  <c r="B16" i="139"/>
  <c r="C16" i="139"/>
  <c r="B17" i="139"/>
  <c r="C17" i="139"/>
  <c r="B18" i="139"/>
  <c r="C18" i="139"/>
  <c r="B19" i="139"/>
  <c r="C19" i="139"/>
  <c r="B20" i="139"/>
  <c r="C20" i="139"/>
  <c r="B21" i="139"/>
  <c r="C21" i="139"/>
  <c r="B22" i="139"/>
  <c r="C22" i="139"/>
  <c r="B23" i="139"/>
  <c r="C23" i="139"/>
  <c r="B24" i="139"/>
  <c r="C24" i="139"/>
  <c r="B25" i="139"/>
  <c r="C25" i="139"/>
  <c r="B26" i="139"/>
  <c r="C26" i="139"/>
  <c r="B27" i="139"/>
  <c r="C27" i="139"/>
  <c r="B28" i="139"/>
  <c r="C28" i="139"/>
  <c r="B29" i="139"/>
  <c r="C29" i="139"/>
  <c r="B30" i="139"/>
  <c r="C30" i="139"/>
  <c r="B31" i="139"/>
  <c r="C31" i="139"/>
  <c r="B32" i="139"/>
  <c r="C32" i="139"/>
  <c r="B33" i="139"/>
  <c r="C33" i="139"/>
  <c r="B34" i="139"/>
  <c r="C34" i="139"/>
  <c r="B35" i="139"/>
  <c r="C35" i="139"/>
  <c r="B36" i="139"/>
  <c r="C36" i="139"/>
  <c r="B37" i="139"/>
  <c r="C37" i="139"/>
  <c r="B38" i="139"/>
  <c r="C38" i="139"/>
  <c r="B39" i="139"/>
  <c r="C39" i="139"/>
  <c r="B40" i="139"/>
  <c r="C40" i="139"/>
  <c r="B41" i="139"/>
  <c r="C41" i="139"/>
  <c r="B42" i="139"/>
  <c r="C42" i="139"/>
  <c r="B43" i="139"/>
  <c r="C43" i="139"/>
  <c r="B44" i="139"/>
  <c r="C44" i="139"/>
  <c r="B45" i="139"/>
  <c r="C45" i="139"/>
  <c r="B46" i="139"/>
  <c r="C46" i="139"/>
  <c r="B47" i="139"/>
  <c r="C47" i="139"/>
  <c r="B48" i="139"/>
  <c r="C48" i="139"/>
  <c r="B49" i="139"/>
  <c r="C49" i="139"/>
  <c r="B50" i="139"/>
  <c r="C50" i="139"/>
  <c r="B51" i="139"/>
  <c r="C51" i="139"/>
  <c r="B52" i="139"/>
  <c r="C52" i="139"/>
  <c r="B53" i="139"/>
  <c r="C53" i="139"/>
  <c r="D53" i="139"/>
  <c r="D54" i="139" s="1"/>
  <c r="D55" i="139" s="1"/>
  <c r="D56" i="139" s="1"/>
  <c r="D57" i="139" s="1"/>
  <c r="D58" i="139" s="1"/>
  <c r="D59" i="139" s="1"/>
  <c r="D60" i="139" s="1"/>
  <c r="D61" i="139" s="1"/>
  <c r="D62" i="139" s="1"/>
  <c r="D63" i="139" s="1"/>
  <c r="D64" i="139" s="1"/>
  <c r="D65" i="139" s="1"/>
  <c r="D66" i="139" s="1"/>
  <c r="D67" i="139" s="1"/>
  <c r="D68" i="139" s="1"/>
  <c r="D69" i="139" s="1"/>
  <c r="D70" i="139" s="1"/>
  <c r="D71" i="139" s="1"/>
  <c r="D72" i="139" s="1"/>
  <c r="D73" i="139" s="1"/>
  <c r="D74" i="139" s="1"/>
  <c r="D75" i="139" s="1"/>
  <c r="D76" i="139" s="1"/>
  <c r="D77" i="139" s="1"/>
  <c r="D78" i="139" s="1"/>
  <c r="D79" i="139" s="1"/>
  <c r="D80" i="139" s="1"/>
  <c r="D81" i="139" s="1"/>
  <c r="D82" i="139" s="1"/>
  <c r="D83" i="139" s="1"/>
  <c r="D84" i="139" s="1"/>
  <c r="D85" i="139" s="1"/>
  <c r="D86" i="139" s="1"/>
  <c r="D87" i="139" s="1"/>
  <c r="D88" i="139" s="1"/>
  <c r="D89" i="139" s="1"/>
  <c r="D90" i="139" s="1"/>
  <c r="D91" i="139" s="1"/>
  <c r="D92" i="139" s="1"/>
  <c r="D93" i="139" s="1"/>
  <c r="D94" i="139" s="1"/>
  <c r="D95" i="139" s="1"/>
  <c r="D96" i="139" s="1"/>
  <c r="D97" i="139" s="1"/>
  <c r="B54" i="139"/>
  <c r="C54" i="139"/>
  <c r="B55" i="139"/>
  <c r="C55" i="139"/>
  <c r="B56" i="139"/>
  <c r="C56" i="139"/>
  <c r="B57" i="139"/>
  <c r="C57" i="139"/>
  <c r="B58" i="139"/>
  <c r="C58" i="139"/>
  <c r="B59" i="139"/>
  <c r="C59" i="139"/>
  <c r="B60" i="139"/>
  <c r="C60" i="139"/>
  <c r="B61" i="139"/>
  <c r="C61" i="139"/>
  <c r="B62" i="139"/>
  <c r="C62" i="139"/>
  <c r="B63" i="139"/>
  <c r="C63" i="139"/>
  <c r="B64" i="139"/>
  <c r="C64" i="139"/>
  <c r="B65" i="139"/>
  <c r="C65" i="139"/>
  <c r="B66" i="139"/>
  <c r="C66" i="139"/>
  <c r="B67" i="139"/>
  <c r="C67" i="139"/>
  <c r="B68" i="139"/>
  <c r="C68" i="139"/>
  <c r="B69" i="139"/>
  <c r="C69" i="139"/>
  <c r="B70" i="139"/>
  <c r="C70" i="139"/>
  <c r="B71" i="139"/>
  <c r="C71" i="139"/>
  <c r="B72" i="139"/>
  <c r="C72" i="139"/>
  <c r="B73" i="139"/>
  <c r="C73" i="139"/>
  <c r="B74" i="139"/>
  <c r="C74" i="139"/>
  <c r="B75" i="139"/>
  <c r="C75" i="139"/>
  <c r="B76" i="139"/>
  <c r="C76" i="139"/>
  <c r="B77" i="139"/>
  <c r="C77" i="139"/>
  <c r="B78" i="139"/>
  <c r="C78" i="139"/>
  <c r="B79" i="139"/>
  <c r="C79" i="139"/>
  <c r="B80" i="139"/>
  <c r="C80" i="139"/>
  <c r="B81" i="139"/>
  <c r="C81" i="139"/>
  <c r="B82" i="139"/>
  <c r="C82" i="139"/>
  <c r="B83" i="139"/>
  <c r="C83" i="139"/>
  <c r="B84" i="139"/>
  <c r="C84" i="139"/>
  <c r="B85" i="139"/>
  <c r="C85" i="139"/>
  <c r="B86" i="139"/>
  <c r="C86" i="139"/>
  <c r="B87" i="139"/>
  <c r="C87" i="139"/>
  <c r="B88" i="139"/>
  <c r="C88" i="139"/>
  <c r="B89" i="139"/>
  <c r="C89" i="139"/>
  <c r="B90" i="139"/>
  <c r="C90" i="139"/>
  <c r="B91" i="139"/>
  <c r="C91" i="139"/>
  <c r="B92" i="139"/>
  <c r="C92" i="139"/>
  <c r="B93" i="139"/>
  <c r="C93" i="139"/>
  <c r="B94" i="139"/>
  <c r="C94" i="139"/>
  <c r="B95" i="139"/>
  <c r="C95" i="139"/>
  <c r="B96" i="139"/>
  <c r="C96" i="139"/>
  <c r="B97" i="139"/>
  <c r="C97" i="139"/>
  <c r="B98" i="139"/>
  <c r="C98" i="139"/>
  <c r="B99" i="139"/>
  <c r="C99" i="139"/>
  <c r="D99" i="139"/>
  <c r="D100" i="139"/>
  <c r="D101" i="139" s="1"/>
  <c r="D102" i="139" s="1"/>
  <c r="D103" i="139" s="1"/>
  <c r="D104" i="139" s="1"/>
  <c r="D105" i="139" s="1"/>
  <c r="D106" i="139" s="1"/>
  <c r="D107" i="139" s="1"/>
  <c r="D108" i="139" s="1"/>
  <c r="D109" i="139" s="1"/>
  <c r="D110" i="139" s="1"/>
  <c r="D111" i="139" s="1"/>
  <c r="D112" i="139" s="1"/>
  <c r="D113" i="139" s="1"/>
  <c r="D114" i="139" s="1"/>
  <c r="D115" i="139" s="1"/>
  <c r="D116" i="139" s="1"/>
  <c r="D117" i="139" s="1"/>
  <c r="D118" i="139" s="1"/>
  <c r="D119" i="139" s="1"/>
  <c r="D120" i="139" s="1"/>
  <c r="D121" i="139" s="1"/>
  <c r="D122" i="139" s="1"/>
  <c r="D123" i="139" s="1"/>
  <c r="D124" i="139" s="1"/>
  <c r="D125" i="139" s="1"/>
  <c r="D126" i="139" s="1"/>
  <c r="D127" i="139" s="1"/>
  <c r="D128" i="139" s="1"/>
  <c r="D129" i="139" s="1"/>
  <c r="D130" i="139" s="1"/>
  <c r="D131" i="139" s="1"/>
  <c r="D132" i="139" s="1"/>
  <c r="D133" i="139" s="1"/>
  <c r="D134" i="139" s="1"/>
  <c r="D135" i="139" s="1"/>
  <c r="D136" i="139" s="1"/>
  <c r="D137" i="139" s="1"/>
  <c r="D138" i="139" s="1"/>
  <c r="D139" i="139" s="1"/>
  <c r="D140" i="139" s="1"/>
  <c r="D141" i="139" s="1"/>
  <c r="D142" i="139" s="1"/>
  <c r="D143" i="139" s="1"/>
  <c r="D144" i="139" s="1"/>
  <c r="B100" i="139"/>
  <c r="C100" i="139"/>
  <c r="B101" i="139"/>
  <c r="C101" i="139"/>
  <c r="B102" i="139"/>
  <c r="C102" i="139"/>
  <c r="B103" i="139"/>
  <c r="C103" i="139"/>
  <c r="B104" i="139"/>
  <c r="C104" i="139"/>
  <c r="B105" i="139"/>
  <c r="C105" i="139"/>
  <c r="B106" i="139"/>
  <c r="C106" i="139"/>
  <c r="B107" i="139"/>
  <c r="C107" i="139"/>
  <c r="B108" i="139"/>
  <c r="C108" i="139"/>
  <c r="B109" i="139"/>
  <c r="C109" i="139"/>
  <c r="B110" i="139"/>
  <c r="C110" i="139"/>
  <c r="B111" i="139"/>
  <c r="C111" i="139"/>
  <c r="B112" i="139"/>
  <c r="C112" i="139"/>
  <c r="B113" i="139"/>
  <c r="C113" i="139"/>
  <c r="B114" i="139"/>
  <c r="C114" i="139"/>
  <c r="B115" i="139"/>
  <c r="C115" i="139"/>
  <c r="B116" i="139"/>
  <c r="C116" i="139"/>
  <c r="B117" i="139"/>
  <c r="C117" i="139"/>
  <c r="B118" i="139"/>
  <c r="C118" i="139"/>
  <c r="B119" i="139"/>
  <c r="C119" i="139"/>
  <c r="B120" i="139"/>
  <c r="C120" i="139"/>
  <c r="B121" i="139"/>
  <c r="C121" i="139"/>
  <c r="B122" i="139"/>
  <c r="C122" i="139"/>
  <c r="B123" i="139"/>
  <c r="C123" i="139"/>
  <c r="B124" i="139"/>
  <c r="C124" i="139"/>
  <c r="B125" i="139"/>
  <c r="C125" i="139"/>
  <c r="B126" i="139"/>
  <c r="C126" i="139"/>
  <c r="B127" i="139"/>
  <c r="C127" i="139"/>
  <c r="B128" i="139"/>
  <c r="C128" i="139"/>
  <c r="B129" i="139"/>
  <c r="C129" i="139"/>
  <c r="B130" i="139"/>
  <c r="C130" i="139"/>
  <c r="B131" i="139"/>
  <c r="C131" i="139"/>
  <c r="B132" i="139"/>
  <c r="C132" i="139"/>
  <c r="B133" i="139"/>
  <c r="C133" i="139"/>
  <c r="B134" i="139"/>
  <c r="C134" i="139"/>
  <c r="B135" i="139"/>
  <c r="C135" i="139"/>
  <c r="B136" i="139"/>
  <c r="C136" i="139"/>
  <c r="B137" i="139"/>
  <c r="C137" i="139"/>
  <c r="B138" i="139"/>
  <c r="C138" i="139"/>
  <c r="B139" i="139"/>
  <c r="C139" i="139"/>
  <c r="B140" i="139"/>
  <c r="C140" i="139"/>
  <c r="B141" i="139"/>
  <c r="C141" i="139"/>
  <c r="B142" i="139"/>
  <c r="C142" i="139"/>
  <c r="B143" i="139"/>
  <c r="C143" i="139"/>
  <c r="B144" i="139"/>
  <c r="C144" i="139"/>
  <c r="B145" i="139"/>
  <c r="C145" i="139"/>
  <c r="B146" i="139"/>
  <c r="C146" i="139"/>
  <c r="D146" i="139"/>
  <c r="D147" i="139" s="1"/>
  <c r="D148" i="139" s="1"/>
  <c r="D149" i="139" s="1"/>
  <c r="D150" i="139" s="1"/>
  <c r="D151" i="139" s="1"/>
  <c r="D152" i="139" s="1"/>
  <c r="D153" i="139" s="1"/>
  <c r="D154" i="139" s="1"/>
  <c r="D155" i="139" s="1"/>
  <c r="D156" i="139" s="1"/>
  <c r="D157" i="139" s="1"/>
  <c r="D158" i="139" s="1"/>
  <c r="D159" i="139" s="1"/>
  <c r="D160" i="139" s="1"/>
  <c r="D161" i="139" s="1"/>
  <c r="D162" i="139" s="1"/>
  <c r="D163" i="139" s="1"/>
  <c r="D164" i="139" s="1"/>
  <c r="D165" i="139" s="1"/>
  <c r="D166" i="139" s="1"/>
  <c r="D167" i="139" s="1"/>
  <c r="D168" i="139" s="1"/>
  <c r="D169" i="139" s="1"/>
  <c r="D170" i="139" s="1"/>
  <c r="D171" i="139" s="1"/>
  <c r="D172" i="139" s="1"/>
  <c r="D173" i="139" s="1"/>
  <c r="D174" i="139" s="1"/>
  <c r="D175" i="139" s="1"/>
  <c r="D176" i="139" s="1"/>
  <c r="D177" i="139" s="1"/>
  <c r="D178" i="139" s="1"/>
  <c r="D179" i="139" s="1"/>
  <c r="D180" i="139" s="1"/>
  <c r="D181" i="139" s="1"/>
  <c r="D182" i="139" s="1"/>
  <c r="D183" i="139" s="1"/>
  <c r="D184" i="139" s="1"/>
  <c r="D185" i="139" s="1"/>
  <c r="D186" i="139" s="1"/>
  <c r="D187" i="139" s="1"/>
  <c r="D188" i="139" s="1"/>
  <c r="B147" i="139"/>
  <c r="C147" i="139"/>
  <c r="B148" i="139"/>
  <c r="C148" i="139"/>
  <c r="B149" i="139"/>
  <c r="C149" i="139"/>
  <c r="B150" i="139"/>
  <c r="C150" i="139"/>
  <c r="B151" i="139"/>
  <c r="C151" i="139"/>
  <c r="B152" i="139"/>
  <c r="C152" i="139"/>
  <c r="B153" i="139"/>
  <c r="C153" i="139"/>
  <c r="B154" i="139"/>
  <c r="C154" i="139"/>
  <c r="B155" i="139"/>
  <c r="C155" i="139"/>
  <c r="B156" i="139"/>
  <c r="C156" i="139"/>
  <c r="B157" i="139"/>
  <c r="C157" i="139"/>
  <c r="B158" i="139"/>
  <c r="C158" i="139"/>
  <c r="B159" i="139"/>
  <c r="C159" i="139"/>
  <c r="B160" i="139"/>
  <c r="C160" i="139"/>
  <c r="B161" i="139"/>
  <c r="C161" i="139"/>
  <c r="B162" i="139"/>
  <c r="C162" i="139"/>
  <c r="B163" i="139"/>
  <c r="C163" i="139"/>
  <c r="B164" i="139"/>
  <c r="C164" i="139"/>
  <c r="B165" i="139"/>
  <c r="C165" i="139"/>
  <c r="B166" i="139"/>
  <c r="C166" i="139"/>
  <c r="B167" i="139"/>
  <c r="C167" i="139"/>
  <c r="B168" i="139"/>
  <c r="C168" i="139"/>
  <c r="B169" i="139"/>
  <c r="C169" i="139"/>
  <c r="B170" i="139"/>
  <c r="C170" i="139"/>
  <c r="B171" i="139"/>
  <c r="C171" i="139"/>
  <c r="B172" i="139"/>
  <c r="C172" i="139"/>
  <c r="B173" i="139"/>
  <c r="C173" i="139"/>
  <c r="B174" i="139"/>
  <c r="C174" i="139"/>
  <c r="B175" i="139"/>
  <c r="C175" i="139"/>
  <c r="B176" i="139"/>
  <c r="C176" i="139"/>
  <c r="B177" i="139"/>
  <c r="C177" i="139"/>
  <c r="B178" i="139"/>
  <c r="C178" i="139"/>
  <c r="B179" i="139"/>
  <c r="C179" i="139"/>
  <c r="B180" i="139"/>
  <c r="C180" i="139"/>
  <c r="B181" i="139"/>
  <c r="C181" i="139"/>
  <c r="B182" i="139"/>
  <c r="C182" i="139"/>
  <c r="B183" i="139"/>
  <c r="C183" i="139"/>
  <c r="B184" i="139"/>
  <c r="C184" i="139"/>
  <c r="B185" i="139"/>
  <c r="C185" i="139"/>
  <c r="B186" i="139"/>
  <c r="C186" i="139"/>
  <c r="B187" i="139"/>
  <c r="C187" i="139"/>
  <c r="B188" i="139"/>
  <c r="C188" i="139"/>
  <c r="B189" i="139"/>
  <c r="C189" i="139"/>
  <c r="B190" i="139"/>
  <c r="C190" i="139"/>
  <c r="D190" i="139"/>
  <c r="D191" i="139" s="1"/>
  <c r="D192" i="139" s="1"/>
  <c r="D193" i="139" s="1"/>
  <c r="D194" i="139" s="1"/>
  <c r="D195" i="139" s="1"/>
  <c r="D196" i="139" s="1"/>
  <c r="D197" i="139" s="1"/>
  <c r="D198" i="139" s="1"/>
  <c r="D199" i="139" s="1"/>
  <c r="D200" i="139" s="1"/>
  <c r="D201" i="139" s="1"/>
  <c r="D202" i="139" s="1"/>
  <c r="D203" i="139" s="1"/>
  <c r="D204" i="139" s="1"/>
  <c r="D205" i="139" s="1"/>
  <c r="D206" i="139" s="1"/>
  <c r="D207" i="139" s="1"/>
  <c r="D208" i="139" s="1"/>
  <c r="D209" i="139" s="1"/>
  <c r="D210" i="139" s="1"/>
  <c r="D211" i="139" s="1"/>
  <c r="D212" i="139" s="1"/>
  <c r="D213" i="139" s="1"/>
  <c r="D214" i="139" s="1"/>
  <c r="D215" i="139" s="1"/>
  <c r="D216" i="139" s="1"/>
  <c r="D217" i="139" s="1"/>
  <c r="D218" i="139" s="1"/>
  <c r="D219" i="139" s="1"/>
  <c r="D220" i="139" s="1"/>
  <c r="D221" i="139" s="1"/>
  <c r="D222" i="139" s="1"/>
  <c r="D223" i="139" s="1"/>
  <c r="D224" i="139" s="1"/>
  <c r="D225" i="139" s="1"/>
  <c r="D226" i="139" s="1"/>
  <c r="D227" i="139" s="1"/>
  <c r="D228" i="139" s="1"/>
  <c r="D229" i="139" s="1"/>
  <c r="D230" i="139" s="1"/>
  <c r="D231" i="139" s="1"/>
  <c r="D232" i="139" s="1"/>
  <c r="D233" i="139" s="1"/>
  <c r="D234" i="139" s="1"/>
  <c r="D235" i="139" s="1"/>
  <c r="D236" i="139" s="1"/>
  <c r="D237" i="139" s="1"/>
  <c r="B191" i="139"/>
  <c r="C191" i="139"/>
  <c r="B192" i="139"/>
  <c r="C192" i="139"/>
  <c r="B193" i="139"/>
  <c r="C193" i="139"/>
  <c r="B194" i="139"/>
  <c r="C194" i="139"/>
  <c r="B195" i="139"/>
  <c r="C195" i="139"/>
  <c r="B196" i="139"/>
  <c r="C196" i="139"/>
  <c r="B197" i="139"/>
  <c r="C197" i="139"/>
  <c r="B198" i="139"/>
  <c r="C198" i="139"/>
  <c r="B199" i="139"/>
  <c r="C199" i="139"/>
  <c r="B200" i="139"/>
  <c r="C200" i="139"/>
  <c r="B201" i="139"/>
  <c r="C201" i="139"/>
  <c r="B202" i="139"/>
  <c r="C202" i="139"/>
  <c r="B203" i="139"/>
  <c r="C203" i="139"/>
  <c r="B204" i="139"/>
  <c r="C204" i="139"/>
  <c r="B205" i="139"/>
  <c r="C205" i="139"/>
  <c r="B206" i="139"/>
  <c r="C206" i="139"/>
  <c r="B207" i="139"/>
  <c r="C207" i="139"/>
  <c r="B208" i="139"/>
  <c r="C208" i="139"/>
  <c r="B209" i="139"/>
  <c r="C209" i="139"/>
  <c r="B210" i="139"/>
  <c r="C210" i="139"/>
  <c r="B211" i="139"/>
  <c r="C211" i="139"/>
  <c r="B212" i="139"/>
  <c r="C212" i="139"/>
  <c r="B213" i="139"/>
  <c r="C213" i="139"/>
  <c r="B214" i="139"/>
  <c r="C214" i="139"/>
  <c r="B215" i="139"/>
  <c r="C215" i="139"/>
  <c r="B216" i="139"/>
  <c r="C216" i="139"/>
  <c r="B217" i="139"/>
  <c r="C217" i="139"/>
  <c r="B218" i="139"/>
  <c r="C218" i="139"/>
  <c r="B219" i="139"/>
  <c r="C219" i="139"/>
  <c r="B220" i="139"/>
  <c r="C220" i="139"/>
  <c r="B221" i="139"/>
  <c r="C221" i="139"/>
  <c r="B222" i="139"/>
  <c r="C222" i="139"/>
  <c r="B223" i="139"/>
  <c r="C223" i="139"/>
  <c r="B224" i="139"/>
  <c r="C224" i="139"/>
  <c r="B225" i="139"/>
  <c r="C225" i="139"/>
  <c r="B226" i="139"/>
  <c r="C226" i="139"/>
  <c r="B227" i="139"/>
  <c r="C227" i="139"/>
  <c r="B228" i="139"/>
  <c r="C228" i="139"/>
  <c r="B229" i="139"/>
  <c r="C229" i="139"/>
  <c r="B230" i="139"/>
  <c r="C230" i="139"/>
  <c r="B231" i="139"/>
  <c r="C231" i="139"/>
  <c r="B232" i="139"/>
  <c r="C232" i="139"/>
  <c r="B233" i="139"/>
  <c r="C233" i="139"/>
  <c r="B234" i="139"/>
  <c r="C234" i="139"/>
  <c r="B235" i="139"/>
  <c r="C235" i="139"/>
  <c r="B236" i="139"/>
  <c r="C236" i="139"/>
  <c r="B237" i="139"/>
  <c r="C237" i="139"/>
  <c r="B238" i="139"/>
  <c r="C238" i="139"/>
  <c r="B239" i="139"/>
  <c r="C239" i="139"/>
  <c r="D239" i="139"/>
  <c r="D240" i="139" s="1"/>
  <c r="D241" i="139" s="1"/>
  <c r="D242" i="139" s="1"/>
  <c r="D243" i="139" s="1"/>
  <c r="D244" i="139" s="1"/>
  <c r="D245" i="139" s="1"/>
  <c r="D246" i="139" s="1"/>
  <c r="D247" i="139" s="1"/>
  <c r="D248" i="139" s="1"/>
  <c r="D249" i="139" s="1"/>
  <c r="D250" i="139" s="1"/>
  <c r="D251" i="139" s="1"/>
  <c r="D252" i="139" s="1"/>
  <c r="D253" i="139" s="1"/>
  <c r="D254" i="139" s="1"/>
  <c r="D255" i="139" s="1"/>
  <c r="D256" i="139" s="1"/>
  <c r="D257" i="139" s="1"/>
  <c r="D258" i="139" s="1"/>
  <c r="D259" i="139" s="1"/>
  <c r="D260" i="139" s="1"/>
  <c r="D261" i="139" s="1"/>
  <c r="D262" i="139" s="1"/>
  <c r="D263" i="139" s="1"/>
  <c r="D264" i="139" s="1"/>
  <c r="D265" i="139" s="1"/>
  <c r="D266" i="139" s="1"/>
  <c r="D267" i="139" s="1"/>
  <c r="D268" i="139" s="1"/>
  <c r="D269" i="139" s="1"/>
  <c r="D270" i="139" s="1"/>
  <c r="D271" i="139" s="1"/>
  <c r="D272" i="139" s="1"/>
  <c r="D273" i="139" s="1"/>
  <c r="D274" i="139" s="1"/>
  <c r="D275" i="139" s="1"/>
  <c r="D276" i="139" s="1"/>
  <c r="D277" i="139" s="1"/>
  <c r="D278" i="139" s="1"/>
  <c r="D279" i="139" s="1"/>
  <c r="D280" i="139" s="1"/>
  <c r="D281" i="139" s="1"/>
  <c r="D282" i="139" s="1"/>
  <c r="D283" i="139" s="1"/>
  <c r="D284" i="139" s="1"/>
  <c r="D285" i="139" s="1"/>
  <c r="D286" i="139" s="1"/>
  <c r="D287" i="139" s="1"/>
  <c r="B240" i="139"/>
  <c r="C240" i="139"/>
  <c r="B241" i="139"/>
  <c r="C241" i="139"/>
  <c r="B242" i="139"/>
  <c r="C242" i="139"/>
  <c r="B243" i="139"/>
  <c r="C243" i="139"/>
  <c r="B244" i="139"/>
  <c r="C244" i="139"/>
  <c r="B245" i="139"/>
  <c r="C245" i="139"/>
  <c r="B246" i="139"/>
  <c r="C246" i="139"/>
  <c r="B247" i="139"/>
  <c r="C247" i="139"/>
  <c r="B248" i="139"/>
  <c r="C248" i="139"/>
  <c r="B249" i="139"/>
  <c r="C249" i="139"/>
  <c r="B250" i="139"/>
  <c r="C250" i="139"/>
  <c r="B251" i="139"/>
  <c r="C251" i="139"/>
  <c r="B252" i="139"/>
  <c r="C252" i="139"/>
  <c r="B253" i="139"/>
  <c r="C253" i="139"/>
  <c r="B254" i="139"/>
  <c r="C254" i="139"/>
  <c r="B255" i="139"/>
  <c r="C255" i="139"/>
  <c r="B256" i="139"/>
  <c r="C256" i="139"/>
  <c r="B257" i="139"/>
  <c r="C257" i="139"/>
  <c r="B258" i="139"/>
  <c r="C258" i="139"/>
  <c r="B259" i="139"/>
  <c r="C259" i="139"/>
  <c r="B260" i="139"/>
  <c r="C260" i="139"/>
  <c r="B261" i="139"/>
  <c r="C261" i="139"/>
  <c r="B262" i="139"/>
  <c r="C262" i="139"/>
  <c r="B263" i="139"/>
  <c r="C263" i="139"/>
  <c r="B264" i="139"/>
  <c r="C264" i="139"/>
  <c r="B265" i="139"/>
  <c r="C265" i="139"/>
  <c r="B266" i="139"/>
  <c r="C266" i="139"/>
  <c r="B267" i="139"/>
  <c r="C267" i="139"/>
  <c r="B268" i="139"/>
  <c r="C268" i="139"/>
  <c r="B269" i="139"/>
  <c r="C269" i="139"/>
  <c r="B270" i="139"/>
  <c r="C270" i="139"/>
  <c r="B271" i="139"/>
  <c r="C271" i="139"/>
  <c r="B272" i="139"/>
  <c r="C272" i="139"/>
  <c r="B273" i="139"/>
  <c r="C273" i="139"/>
  <c r="B274" i="139"/>
  <c r="C274" i="139"/>
  <c r="B275" i="139"/>
  <c r="C275" i="139"/>
  <c r="B276" i="139"/>
  <c r="C276" i="139"/>
  <c r="B277" i="139"/>
  <c r="C277" i="139"/>
  <c r="B278" i="139"/>
  <c r="C278" i="139"/>
  <c r="B279" i="139"/>
  <c r="C279" i="139"/>
  <c r="B280" i="139"/>
  <c r="C280" i="139"/>
  <c r="B281" i="139"/>
  <c r="C281" i="139"/>
  <c r="B282" i="139"/>
  <c r="C282" i="139"/>
  <c r="B283" i="139"/>
  <c r="C283" i="139"/>
  <c r="B284" i="139"/>
  <c r="C284" i="139"/>
  <c r="B285" i="139"/>
  <c r="C285" i="139"/>
  <c r="B286" i="139"/>
  <c r="C286" i="139"/>
  <c r="B287" i="139"/>
  <c r="C287" i="139"/>
  <c r="B288" i="139"/>
  <c r="C288" i="139"/>
  <c r="B289" i="139"/>
  <c r="C289" i="139"/>
  <c r="D289" i="139"/>
  <c r="B290" i="139"/>
  <c r="C290" i="139"/>
  <c r="D290" i="139"/>
  <c r="D291" i="139" s="1"/>
  <c r="D292" i="139" s="1"/>
  <c r="D293" i="139" s="1"/>
  <c r="D294" i="139" s="1"/>
  <c r="D295" i="139" s="1"/>
  <c r="D296" i="139" s="1"/>
  <c r="D297" i="139" s="1"/>
  <c r="D298" i="139" s="1"/>
  <c r="D299" i="139" s="1"/>
  <c r="D300" i="139" s="1"/>
  <c r="D301" i="139" s="1"/>
  <c r="D302" i="139" s="1"/>
  <c r="D303" i="139" s="1"/>
  <c r="D304" i="139" s="1"/>
  <c r="D305" i="139" s="1"/>
  <c r="D306" i="139" s="1"/>
  <c r="D307" i="139" s="1"/>
  <c r="D308" i="139" s="1"/>
  <c r="D309" i="139" s="1"/>
  <c r="D310" i="139" s="1"/>
  <c r="D311" i="139" s="1"/>
  <c r="D312" i="139" s="1"/>
  <c r="D313" i="139" s="1"/>
  <c r="D314" i="139" s="1"/>
  <c r="D315" i="139" s="1"/>
  <c r="D316" i="139" s="1"/>
  <c r="D317" i="139" s="1"/>
  <c r="D318" i="139" s="1"/>
  <c r="D319" i="139" s="1"/>
  <c r="D320" i="139" s="1"/>
  <c r="D321" i="139" s="1"/>
  <c r="D322" i="139" s="1"/>
  <c r="D323" i="139" s="1"/>
  <c r="D324" i="139" s="1"/>
  <c r="D325" i="139" s="1"/>
  <c r="D326" i="139" s="1"/>
  <c r="D327" i="139" s="1"/>
  <c r="D328" i="139" s="1"/>
  <c r="D329" i="139" s="1"/>
  <c r="D330" i="139" s="1"/>
  <c r="D331" i="139" s="1"/>
  <c r="D332" i="139" s="1"/>
  <c r="D333" i="139" s="1"/>
  <c r="D334" i="139" s="1"/>
  <c r="D335" i="139" s="1"/>
  <c r="B291" i="139"/>
  <c r="C291" i="139"/>
  <c r="B292" i="139"/>
  <c r="C292" i="139"/>
  <c r="B293" i="139"/>
  <c r="C293" i="139"/>
  <c r="B294" i="139"/>
  <c r="C294" i="139"/>
  <c r="B295" i="139"/>
  <c r="C295" i="139"/>
  <c r="B296" i="139"/>
  <c r="C296" i="139"/>
  <c r="B297" i="139"/>
  <c r="C297" i="139"/>
  <c r="B298" i="139"/>
  <c r="C298" i="139"/>
  <c r="B299" i="139"/>
  <c r="C299" i="139"/>
  <c r="B300" i="139"/>
  <c r="C300" i="139"/>
  <c r="B301" i="139"/>
  <c r="C301" i="139"/>
  <c r="B302" i="139"/>
  <c r="C302" i="139"/>
  <c r="B303" i="139"/>
  <c r="C303" i="139"/>
  <c r="B304" i="139"/>
  <c r="C304" i="139"/>
  <c r="B305" i="139"/>
  <c r="C305" i="139"/>
  <c r="B306" i="139"/>
  <c r="C306" i="139"/>
  <c r="B307" i="139"/>
  <c r="C307" i="139"/>
  <c r="B308" i="139"/>
  <c r="C308" i="139"/>
  <c r="B309" i="139"/>
  <c r="C309" i="139"/>
  <c r="B310" i="139"/>
  <c r="C310" i="139"/>
  <c r="B311" i="139"/>
  <c r="C311" i="139"/>
  <c r="B312" i="139"/>
  <c r="C312" i="139"/>
  <c r="B313" i="139"/>
  <c r="C313" i="139"/>
  <c r="B314" i="139"/>
  <c r="C314" i="139"/>
  <c r="B315" i="139"/>
  <c r="C315" i="139"/>
  <c r="B316" i="139"/>
  <c r="C316" i="139"/>
  <c r="B317" i="139"/>
  <c r="C317" i="139"/>
  <c r="B318" i="139"/>
  <c r="C318" i="139"/>
  <c r="B319" i="139"/>
  <c r="C319" i="139"/>
  <c r="B320" i="139"/>
  <c r="C320" i="139"/>
  <c r="B321" i="139"/>
  <c r="C321" i="139"/>
  <c r="B322" i="139"/>
  <c r="C322" i="139"/>
  <c r="B323" i="139"/>
  <c r="C323" i="139"/>
  <c r="B324" i="139"/>
  <c r="C324" i="139"/>
  <c r="B325" i="139"/>
  <c r="C325" i="139"/>
  <c r="B326" i="139"/>
  <c r="C326" i="139"/>
  <c r="B327" i="139"/>
  <c r="C327" i="139"/>
  <c r="B328" i="139"/>
  <c r="C328" i="139"/>
  <c r="B329" i="139"/>
  <c r="C329" i="139"/>
  <c r="B330" i="139"/>
  <c r="C330" i="139"/>
  <c r="B331" i="139"/>
  <c r="C331" i="139"/>
  <c r="B332" i="139"/>
  <c r="C332" i="139"/>
  <c r="B333" i="139"/>
  <c r="C333" i="139"/>
  <c r="B334" i="139"/>
  <c r="C334" i="139"/>
  <c r="B335" i="139"/>
  <c r="C335" i="139"/>
  <c r="B336" i="139"/>
  <c r="C336" i="139"/>
  <c r="B337" i="139"/>
  <c r="C337" i="139"/>
  <c r="D337" i="139"/>
  <c r="D338" i="139" s="1"/>
  <c r="D339" i="139" s="1"/>
  <c r="D340" i="139" s="1"/>
  <c r="D341" i="139" s="1"/>
  <c r="D342" i="139" s="1"/>
  <c r="D343" i="139" s="1"/>
  <c r="D344" i="139" s="1"/>
  <c r="D345" i="139" s="1"/>
  <c r="D346" i="139" s="1"/>
  <c r="D347" i="139" s="1"/>
  <c r="D348" i="139" s="1"/>
  <c r="D349" i="139" s="1"/>
  <c r="D350" i="139" s="1"/>
  <c r="D351" i="139" s="1"/>
  <c r="D352" i="139" s="1"/>
  <c r="D353" i="139" s="1"/>
  <c r="D354" i="139" s="1"/>
  <c r="D355" i="139" s="1"/>
  <c r="D356" i="139" s="1"/>
  <c r="D357" i="139" s="1"/>
  <c r="D358" i="139" s="1"/>
  <c r="D359" i="139" s="1"/>
  <c r="D360" i="139" s="1"/>
  <c r="D361" i="139" s="1"/>
  <c r="D362" i="139" s="1"/>
  <c r="D363" i="139" s="1"/>
  <c r="D364" i="139" s="1"/>
  <c r="D365" i="139" s="1"/>
  <c r="D366" i="139" s="1"/>
  <c r="D367" i="139" s="1"/>
  <c r="D368" i="139" s="1"/>
  <c r="D369" i="139" s="1"/>
  <c r="D370" i="139" s="1"/>
  <c r="D371" i="139" s="1"/>
  <c r="D372" i="139" s="1"/>
  <c r="D373" i="139" s="1"/>
  <c r="D374" i="139" s="1"/>
  <c r="D375" i="139" s="1"/>
  <c r="D376" i="139" s="1"/>
  <c r="D377" i="139" s="1"/>
  <c r="D378" i="139" s="1"/>
  <c r="D379" i="139" s="1"/>
  <c r="D380" i="139" s="1"/>
  <c r="D381" i="139" s="1"/>
  <c r="D382" i="139" s="1"/>
  <c r="D383" i="139" s="1"/>
  <c r="B338" i="139"/>
  <c r="C338" i="139"/>
  <c r="B339" i="139"/>
  <c r="C339" i="139"/>
  <c r="B340" i="139"/>
  <c r="C340" i="139"/>
  <c r="B341" i="139"/>
  <c r="C341" i="139"/>
  <c r="B342" i="139"/>
  <c r="C342" i="139"/>
  <c r="B343" i="139"/>
  <c r="C343" i="139"/>
  <c r="B344" i="139"/>
  <c r="C344" i="139"/>
  <c r="B345" i="139"/>
  <c r="C345" i="139"/>
  <c r="B346" i="139"/>
  <c r="C346" i="139"/>
  <c r="B347" i="139"/>
  <c r="C347" i="139"/>
  <c r="B348" i="139"/>
  <c r="C348" i="139"/>
  <c r="B349" i="139"/>
  <c r="C349" i="139"/>
  <c r="B350" i="139"/>
  <c r="C350" i="139"/>
  <c r="B351" i="139"/>
  <c r="C351" i="139"/>
  <c r="B352" i="139"/>
  <c r="C352" i="139"/>
  <c r="B353" i="139"/>
  <c r="C353" i="139"/>
  <c r="B354" i="139"/>
  <c r="C354" i="139"/>
  <c r="B355" i="139"/>
  <c r="C355" i="139"/>
  <c r="B356" i="139"/>
  <c r="C356" i="139"/>
  <c r="B357" i="139"/>
  <c r="C357" i="139"/>
  <c r="B358" i="139"/>
  <c r="C358" i="139"/>
  <c r="B359" i="139"/>
  <c r="C359" i="139"/>
  <c r="B360" i="139"/>
  <c r="C360" i="139"/>
  <c r="B361" i="139"/>
  <c r="C361" i="139"/>
  <c r="B362" i="139"/>
  <c r="C362" i="139"/>
  <c r="B363" i="139"/>
  <c r="C363" i="139"/>
  <c r="B364" i="139"/>
  <c r="C364" i="139"/>
  <c r="B365" i="139"/>
  <c r="C365" i="139"/>
  <c r="B366" i="139"/>
  <c r="C366" i="139"/>
  <c r="B367" i="139"/>
  <c r="C367" i="139"/>
  <c r="B368" i="139"/>
  <c r="C368" i="139"/>
  <c r="B369" i="139"/>
  <c r="C369" i="139"/>
  <c r="B370" i="139"/>
  <c r="C370" i="139"/>
  <c r="B371" i="139"/>
  <c r="C371" i="139"/>
  <c r="B372" i="139"/>
  <c r="C372" i="139"/>
  <c r="B373" i="139"/>
  <c r="C373" i="139"/>
  <c r="B374" i="139"/>
  <c r="C374" i="139"/>
  <c r="B375" i="139"/>
  <c r="C375" i="139"/>
  <c r="B376" i="139"/>
  <c r="C376" i="139"/>
  <c r="B377" i="139"/>
  <c r="C377" i="139"/>
  <c r="B378" i="139"/>
  <c r="C378" i="139"/>
  <c r="B379" i="139"/>
  <c r="C379" i="139"/>
  <c r="B380" i="139"/>
  <c r="C380" i="139"/>
  <c r="B381" i="139"/>
  <c r="C381" i="139"/>
  <c r="B382" i="139"/>
  <c r="C382" i="139"/>
  <c r="B383" i="139"/>
  <c r="C383" i="139"/>
  <c r="B2" i="135"/>
  <c r="C2" i="135"/>
  <c r="B3" i="135"/>
  <c r="C3" i="135"/>
  <c r="D3" i="135"/>
  <c r="D4" i="135" s="1"/>
  <c r="D5" i="135" s="1"/>
  <c r="D6" i="135" s="1"/>
  <c r="D7" i="135"/>
  <c r="D8" i="135" s="1"/>
  <c r="D9" i="135" s="1"/>
  <c r="D10" i="135" s="1"/>
  <c r="D11" i="135" s="1"/>
  <c r="D12" i="135" s="1"/>
  <c r="D13" i="135" s="1"/>
  <c r="D14" i="135" s="1"/>
  <c r="D15" i="135" s="1"/>
  <c r="D16" i="135" s="1"/>
  <c r="D17" i="135" s="1"/>
  <c r="D18" i="135" s="1"/>
  <c r="D19" i="135" s="1"/>
  <c r="D20" i="135" s="1"/>
  <c r="D21" i="135" s="1"/>
  <c r="D22" i="135" s="1"/>
  <c r="D23" i="135" s="1"/>
  <c r="D24" i="135" s="1"/>
  <c r="D25" i="135" s="1"/>
  <c r="D26" i="135" s="1"/>
  <c r="D27" i="135" s="1"/>
  <c r="D28" i="135" s="1"/>
  <c r="D29" i="135" s="1"/>
  <c r="D30" i="135" s="1"/>
  <c r="D31" i="135" s="1"/>
  <c r="D32" i="135" s="1"/>
  <c r="D33" i="135" s="1"/>
  <c r="D34" i="135" s="1"/>
  <c r="D35" i="135" s="1"/>
  <c r="D36" i="135" s="1"/>
  <c r="D37" i="135" s="1"/>
  <c r="D38" i="135" s="1"/>
  <c r="D39" i="135" s="1"/>
  <c r="D40" i="135" s="1"/>
  <c r="D41" i="135" s="1"/>
  <c r="D42" i="135" s="1"/>
  <c r="D43" i="135" s="1"/>
  <c r="D44" i="135" s="1"/>
  <c r="D45" i="135" s="1"/>
  <c r="D46" i="135" s="1"/>
  <c r="B4" i="135"/>
  <c r="C4" i="135"/>
  <c r="B5" i="135"/>
  <c r="C5" i="135"/>
  <c r="B6" i="135"/>
  <c r="C6" i="135"/>
  <c r="B7" i="135"/>
  <c r="C7" i="135"/>
  <c r="B8" i="135"/>
  <c r="C8" i="135"/>
  <c r="B9" i="135"/>
  <c r="C9" i="135"/>
  <c r="B10" i="135"/>
  <c r="C10" i="135"/>
  <c r="B11" i="135"/>
  <c r="C11" i="135"/>
  <c r="B12" i="135"/>
  <c r="C12" i="135"/>
  <c r="B13" i="135"/>
  <c r="C13" i="135"/>
  <c r="B14" i="135"/>
  <c r="C14" i="135"/>
  <c r="B15" i="135"/>
  <c r="C15" i="135"/>
  <c r="B16" i="135"/>
  <c r="C16" i="135"/>
  <c r="B17" i="135"/>
  <c r="C17" i="135"/>
  <c r="B18" i="135"/>
  <c r="C18" i="135"/>
  <c r="B19" i="135"/>
  <c r="C19" i="135"/>
  <c r="B20" i="135"/>
  <c r="C20" i="135"/>
  <c r="B21" i="135"/>
  <c r="C21" i="135"/>
  <c r="B22" i="135"/>
  <c r="C22" i="135"/>
  <c r="B23" i="135"/>
  <c r="C23" i="135"/>
  <c r="B24" i="135"/>
  <c r="C24" i="135"/>
  <c r="B25" i="135"/>
  <c r="C25" i="135"/>
  <c r="B26" i="135"/>
  <c r="C26" i="135"/>
  <c r="B27" i="135"/>
  <c r="C27" i="135"/>
  <c r="B28" i="135"/>
  <c r="C28" i="135"/>
  <c r="B29" i="135"/>
  <c r="C29" i="135"/>
  <c r="B30" i="135"/>
  <c r="C30" i="135"/>
  <c r="B31" i="135"/>
  <c r="C31" i="135"/>
  <c r="B32" i="135"/>
  <c r="C32" i="135"/>
  <c r="B33" i="135"/>
  <c r="C33" i="135"/>
  <c r="B34" i="135"/>
  <c r="C34" i="135"/>
  <c r="B35" i="135"/>
  <c r="C35" i="135"/>
  <c r="B36" i="135"/>
  <c r="C36" i="135"/>
  <c r="B37" i="135"/>
  <c r="C37" i="135"/>
  <c r="B38" i="135"/>
  <c r="C38" i="135"/>
  <c r="B39" i="135"/>
  <c r="C39" i="135"/>
  <c r="B40" i="135"/>
  <c r="C40" i="135"/>
  <c r="B41" i="135"/>
  <c r="C41" i="135"/>
  <c r="B42" i="135"/>
  <c r="C42" i="135"/>
  <c r="B43" i="135"/>
  <c r="C43" i="135"/>
  <c r="B44" i="135"/>
  <c r="C44" i="135"/>
  <c r="B45" i="135"/>
  <c r="C45" i="135"/>
  <c r="B46" i="135"/>
  <c r="C46" i="135"/>
  <c r="B47" i="135"/>
  <c r="C47" i="135"/>
  <c r="B48" i="135"/>
  <c r="C48" i="135"/>
  <c r="D48" i="135"/>
  <c r="B49" i="135"/>
  <c r="C49" i="135"/>
  <c r="D49" i="135"/>
  <c r="D50" i="135" s="1"/>
  <c r="D51" i="135" s="1"/>
  <c r="D52" i="135" s="1"/>
  <c r="D53" i="135" s="1"/>
  <c r="D54" i="135" s="1"/>
  <c r="D55" i="135" s="1"/>
  <c r="D56" i="135" s="1"/>
  <c r="D57" i="135" s="1"/>
  <c r="D58" i="135" s="1"/>
  <c r="D59" i="135" s="1"/>
  <c r="D60" i="135" s="1"/>
  <c r="D61" i="135" s="1"/>
  <c r="D62" i="135" s="1"/>
  <c r="D63" i="135" s="1"/>
  <c r="D64" i="135" s="1"/>
  <c r="D65" i="135" s="1"/>
  <c r="D66" i="135" s="1"/>
  <c r="D67" i="135" s="1"/>
  <c r="D68" i="135" s="1"/>
  <c r="D69" i="135" s="1"/>
  <c r="D70" i="135" s="1"/>
  <c r="D71" i="135" s="1"/>
  <c r="D72" i="135" s="1"/>
  <c r="D73" i="135" s="1"/>
  <c r="D74" i="135" s="1"/>
  <c r="D75" i="135" s="1"/>
  <c r="D76" i="135" s="1"/>
  <c r="D77" i="135" s="1"/>
  <c r="D78" i="135" s="1"/>
  <c r="D79" i="135" s="1"/>
  <c r="D80" i="135" s="1"/>
  <c r="D81" i="135" s="1"/>
  <c r="D82" i="135" s="1"/>
  <c r="D83" i="135" s="1"/>
  <c r="D84" i="135" s="1"/>
  <c r="D85" i="135" s="1"/>
  <c r="D86" i="135" s="1"/>
  <c r="D87" i="135" s="1"/>
  <c r="D88" i="135" s="1"/>
  <c r="D89" i="135" s="1"/>
  <c r="B50" i="135"/>
  <c r="C50" i="135"/>
  <c r="B51" i="135"/>
  <c r="C51" i="135"/>
  <c r="B52" i="135"/>
  <c r="C52" i="135"/>
  <c r="B53" i="135"/>
  <c r="C53" i="135"/>
  <c r="B54" i="135"/>
  <c r="C54" i="135"/>
  <c r="B55" i="135"/>
  <c r="C55" i="135"/>
  <c r="B56" i="135"/>
  <c r="C56" i="135"/>
  <c r="B57" i="135"/>
  <c r="C57" i="135"/>
  <c r="B58" i="135"/>
  <c r="C58" i="135"/>
  <c r="B59" i="135"/>
  <c r="C59" i="135"/>
  <c r="B60" i="135"/>
  <c r="C60" i="135"/>
  <c r="B61" i="135"/>
  <c r="C61" i="135"/>
  <c r="B62" i="135"/>
  <c r="C62" i="135"/>
  <c r="B63" i="135"/>
  <c r="C63" i="135"/>
  <c r="B64" i="135"/>
  <c r="C64" i="135"/>
  <c r="B65" i="135"/>
  <c r="C65" i="135"/>
  <c r="B66" i="135"/>
  <c r="C66" i="135"/>
  <c r="B67" i="135"/>
  <c r="C67" i="135"/>
  <c r="B68" i="135"/>
  <c r="C68" i="135"/>
  <c r="B69" i="135"/>
  <c r="C69" i="135"/>
  <c r="B70" i="135"/>
  <c r="C70" i="135"/>
  <c r="B71" i="135"/>
  <c r="C71" i="135"/>
  <c r="B72" i="135"/>
  <c r="C72" i="135"/>
  <c r="B73" i="135"/>
  <c r="C73" i="135"/>
  <c r="B74" i="135"/>
  <c r="C74" i="135"/>
  <c r="B75" i="135"/>
  <c r="C75" i="135"/>
  <c r="B76" i="135"/>
  <c r="C76" i="135"/>
  <c r="B77" i="135"/>
  <c r="C77" i="135"/>
  <c r="B78" i="135"/>
  <c r="C78" i="135"/>
  <c r="B79" i="135"/>
  <c r="C79" i="135"/>
  <c r="B80" i="135"/>
  <c r="C80" i="135"/>
  <c r="B81" i="135"/>
  <c r="C81" i="135"/>
  <c r="B82" i="135"/>
  <c r="C82" i="135"/>
  <c r="B83" i="135"/>
  <c r="C83" i="135"/>
  <c r="B84" i="135"/>
  <c r="C84" i="135"/>
  <c r="B85" i="135"/>
  <c r="C85" i="135"/>
  <c r="B86" i="135"/>
  <c r="C86" i="135"/>
  <c r="B87" i="135"/>
  <c r="C87" i="135"/>
  <c r="B88" i="135"/>
  <c r="C88" i="135"/>
  <c r="B89" i="135"/>
  <c r="C89" i="135"/>
  <c r="B90" i="135"/>
  <c r="C90" i="135"/>
  <c r="B91" i="135"/>
  <c r="C91" i="135"/>
  <c r="D91" i="135"/>
  <c r="D92" i="135" s="1"/>
  <c r="D93" i="135" s="1"/>
  <c r="D94" i="135" s="1"/>
  <c r="D95" i="135" s="1"/>
  <c r="D96" i="135" s="1"/>
  <c r="D97" i="135" s="1"/>
  <c r="D98" i="135" s="1"/>
  <c r="D99" i="135" s="1"/>
  <c r="D100" i="135" s="1"/>
  <c r="D101" i="135" s="1"/>
  <c r="D102" i="135" s="1"/>
  <c r="D103" i="135" s="1"/>
  <c r="D104" i="135" s="1"/>
  <c r="D105" i="135" s="1"/>
  <c r="D106" i="135" s="1"/>
  <c r="D107" i="135" s="1"/>
  <c r="D108" i="135" s="1"/>
  <c r="D109" i="135" s="1"/>
  <c r="D110" i="135" s="1"/>
  <c r="D111" i="135" s="1"/>
  <c r="D112" i="135" s="1"/>
  <c r="D113" i="135" s="1"/>
  <c r="D114" i="135" s="1"/>
  <c r="D115" i="135" s="1"/>
  <c r="D116" i="135" s="1"/>
  <c r="D117" i="135" s="1"/>
  <c r="D118" i="135" s="1"/>
  <c r="D119" i="135" s="1"/>
  <c r="D120" i="135" s="1"/>
  <c r="D121" i="135" s="1"/>
  <c r="D122" i="135" s="1"/>
  <c r="D123" i="135" s="1"/>
  <c r="D124" i="135" s="1"/>
  <c r="D125" i="135" s="1"/>
  <c r="D126" i="135" s="1"/>
  <c r="D127" i="135" s="1"/>
  <c r="D128" i="135" s="1"/>
  <c r="D129" i="135" s="1"/>
  <c r="D130" i="135" s="1"/>
  <c r="D131" i="135" s="1"/>
  <c r="D132" i="135" s="1"/>
  <c r="D133" i="135" s="1"/>
  <c r="D134" i="135" s="1"/>
  <c r="D135" i="135" s="1"/>
  <c r="D136" i="135" s="1"/>
  <c r="D137" i="135" s="1"/>
  <c r="D138" i="135" s="1"/>
  <c r="B92" i="135"/>
  <c r="C92" i="135"/>
  <c r="B93" i="135"/>
  <c r="C93" i="135"/>
  <c r="B94" i="135"/>
  <c r="C94" i="135"/>
  <c r="B95" i="135"/>
  <c r="C95" i="135"/>
  <c r="B96" i="135"/>
  <c r="C96" i="135"/>
  <c r="B97" i="135"/>
  <c r="C97" i="135"/>
  <c r="B98" i="135"/>
  <c r="C98" i="135"/>
  <c r="B99" i="135"/>
  <c r="C99" i="135"/>
  <c r="B100" i="135"/>
  <c r="C100" i="135"/>
  <c r="B101" i="135"/>
  <c r="C101" i="135"/>
  <c r="B102" i="135"/>
  <c r="C102" i="135"/>
  <c r="B103" i="135"/>
  <c r="C103" i="135"/>
  <c r="B104" i="135"/>
  <c r="C104" i="135"/>
  <c r="B105" i="135"/>
  <c r="C105" i="135"/>
  <c r="B106" i="135"/>
  <c r="C106" i="135"/>
  <c r="B107" i="135"/>
  <c r="C107" i="135"/>
  <c r="B108" i="135"/>
  <c r="C108" i="135"/>
  <c r="B109" i="135"/>
  <c r="C109" i="135"/>
  <c r="B110" i="135"/>
  <c r="C110" i="135"/>
  <c r="B111" i="135"/>
  <c r="C111" i="135"/>
  <c r="B112" i="135"/>
  <c r="C112" i="135"/>
  <c r="B113" i="135"/>
  <c r="C113" i="135"/>
  <c r="B114" i="135"/>
  <c r="C114" i="135"/>
  <c r="B115" i="135"/>
  <c r="C115" i="135"/>
  <c r="B116" i="135"/>
  <c r="C116" i="135"/>
  <c r="B117" i="135"/>
  <c r="C117" i="135"/>
  <c r="B118" i="135"/>
  <c r="C118" i="135"/>
  <c r="B119" i="135"/>
  <c r="C119" i="135"/>
  <c r="B120" i="135"/>
  <c r="C120" i="135"/>
  <c r="B121" i="135"/>
  <c r="C121" i="135"/>
  <c r="B122" i="135"/>
  <c r="C122" i="135"/>
  <c r="B123" i="135"/>
  <c r="C123" i="135"/>
  <c r="B124" i="135"/>
  <c r="C124" i="135"/>
  <c r="B125" i="135"/>
  <c r="C125" i="135"/>
  <c r="B126" i="135"/>
  <c r="C126" i="135"/>
  <c r="B127" i="135"/>
  <c r="C127" i="135"/>
  <c r="B128" i="135"/>
  <c r="C128" i="135"/>
  <c r="B129" i="135"/>
  <c r="C129" i="135"/>
  <c r="B130" i="135"/>
  <c r="C130" i="135"/>
  <c r="B131" i="135"/>
  <c r="C131" i="135"/>
  <c r="B132" i="135"/>
  <c r="C132" i="135"/>
  <c r="B133" i="135"/>
  <c r="C133" i="135"/>
  <c r="B134" i="135"/>
  <c r="C134" i="135"/>
  <c r="B135" i="135"/>
  <c r="C135" i="135"/>
  <c r="B136" i="135"/>
  <c r="C136" i="135"/>
  <c r="B137" i="135"/>
  <c r="C137" i="135"/>
  <c r="B138" i="135"/>
  <c r="C138" i="135"/>
  <c r="B139" i="135"/>
  <c r="C139" i="135"/>
  <c r="B140" i="135"/>
  <c r="C140" i="135"/>
  <c r="D140" i="135"/>
  <c r="D141" i="135" s="1"/>
  <c r="D142" i="135" s="1"/>
  <c r="D143" i="135" s="1"/>
  <c r="D144" i="135" s="1"/>
  <c r="D145" i="135" s="1"/>
  <c r="D146" i="135" s="1"/>
  <c r="D147" i="135" s="1"/>
  <c r="D148" i="135" s="1"/>
  <c r="D149" i="135" s="1"/>
  <c r="D150" i="135" s="1"/>
  <c r="D151" i="135" s="1"/>
  <c r="D152" i="135" s="1"/>
  <c r="D153" i="135" s="1"/>
  <c r="D154" i="135" s="1"/>
  <c r="D155" i="135" s="1"/>
  <c r="D156" i="135" s="1"/>
  <c r="D157" i="135" s="1"/>
  <c r="D158" i="135" s="1"/>
  <c r="D159" i="135" s="1"/>
  <c r="D160" i="135" s="1"/>
  <c r="D161" i="135" s="1"/>
  <c r="D162" i="135" s="1"/>
  <c r="D163" i="135" s="1"/>
  <c r="D164" i="135" s="1"/>
  <c r="D165" i="135" s="1"/>
  <c r="D166" i="135" s="1"/>
  <c r="D167" i="135" s="1"/>
  <c r="D168" i="135" s="1"/>
  <c r="D169" i="135" s="1"/>
  <c r="D170" i="135" s="1"/>
  <c r="D171" i="135" s="1"/>
  <c r="D172" i="135" s="1"/>
  <c r="D173" i="135" s="1"/>
  <c r="D174" i="135" s="1"/>
  <c r="D175" i="135" s="1"/>
  <c r="D176" i="135" s="1"/>
  <c r="D177" i="135" s="1"/>
  <c r="D178" i="135" s="1"/>
  <c r="D179" i="135" s="1"/>
  <c r="D180" i="135" s="1"/>
  <c r="D181" i="135" s="1"/>
  <c r="D182" i="135" s="1"/>
  <c r="D183" i="135" s="1"/>
  <c r="D184" i="135" s="1"/>
  <c r="D185" i="135" s="1"/>
  <c r="B141" i="135"/>
  <c r="C141" i="135"/>
  <c r="B142" i="135"/>
  <c r="C142" i="135"/>
  <c r="B143" i="135"/>
  <c r="C143" i="135"/>
  <c r="B144" i="135"/>
  <c r="C144" i="135"/>
  <c r="B145" i="135"/>
  <c r="C145" i="135"/>
  <c r="B146" i="135"/>
  <c r="C146" i="135"/>
  <c r="B147" i="135"/>
  <c r="C147" i="135"/>
  <c r="B148" i="135"/>
  <c r="C148" i="135"/>
  <c r="B149" i="135"/>
  <c r="C149" i="135"/>
  <c r="B150" i="135"/>
  <c r="C150" i="135"/>
  <c r="B151" i="135"/>
  <c r="C151" i="135"/>
  <c r="B152" i="135"/>
  <c r="C152" i="135"/>
  <c r="B153" i="135"/>
  <c r="C153" i="135"/>
  <c r="B154" i="135"/>
  <c r="C154" i="135"/>
  <c r="B155" i="135"/>
  <c r="C155" i="135"/>
  <c r="B156" i="135"/>
  <c r="C156" i="135"/>
  <c r="B157" i="135"/>
  <c r="C157" i="135"/>
  <c r="B158" i="135"/>
  <c r="C158" i="135"/>
  <c r="B159" i="135"/>
  <c r="C159" i="135"/>
  <c r="B160" i="135"/>
  <c r="C160" i="135"/>
  <c r="B161" i="135"/>
  <c r="C161" i="135"/>
  <c r="B162" i="135"/>
  <c r="C162" i="135"/>
  <c r="B163" i="135"/>
  <c r="C163" i="135"/>
  <c r="B164" i="135"/>
  <c r="C164" i="135"/>
  <c r="B165" i="135"/>
  <c r="C165" i="135"/>
  <c r="B166" i="135"/>
  <c r="C166" i="135"/>
  <c r="B167" i="135"/>
  <c r="C167" i="135"/>
  <c r="B168" i="135"/>
  <c r="C168" i="135"/>
  <c r="B169" i="135"/>
  <c r="C169" i="135"/>
  <c r="B170" i="135"/>
  <c r="C170" i="135"/>
  <c r="B171" i="135"/>
  <c r="C171" i="135"/>
  <c r="B172" i="135"/>
  <c r="C172" i="135"/>
  <c r="B173" i="135"/>
  <c r="C173" i="135"/>
  <c r="B174" i="135"/>
  <c r="C174" i="135"/>
  <c r="B175" i="135"/>
  <c r="C175" i="135"/>
  <c r="B176" i="135"/>
  <c r="C176" i="135"/>
  <c r="B177" i="135"/>
  <c r="C177" i="135"/>
  <c r="B178" i="135"/>
  <c r="C178" i="135"/>
  <c r="B179" i="135"/>
  <c r="C179" i="135"/>
  <c r="B180" i="135"/>
  <c r="C180" i="135"/>
  <c r="B181" i="135"/>
  <c r="C181" i="135"/>
  <c r="B182" i="135"/>
  <c r="C182" i="135"/>
  <c r="B183" i="135"/>
  <c r="C183" i="135"/>
  <c r="B184" i="135"/>
  <c r="C184" i="135"/>
  <c r="B185" i="135"/>
  <c r="C185" i="135"/>
  <c r="B186" i="135"/>
  <c r="C186" i="135"/>
  <c r="B187" i="135"/>
  <c r="C187" i="135"/>
  <c r="D187" i="135"/>
  <c r="D188" i="135" s="1"/>
  <c r="D189" i="135" s="1"/>
  <c r="D190" i="135" s="1"/>
  <c r="D191" i="135" s="1"/>
  <c r="D192" i="135" s="1"/>
  <c r="D193" i="135" s="1"/>
  <c r="D194" i="135" s="1"/>
  <c r="D195" i="135" s="1"/>
  <c r="D196" i="135" s="1"/>
  <c r="D197" i="135" s="1"/>
  <c r="D198" i="135" s="1"/>
  <c r="D199" i="135" s="1"/>
  <c r="D200" i="135" s="1"/>
  <c r="D201" i="135" s="1"/>
  <c r="D202" i="135" s="1"/>
  <c r="D203" i="135" s="1"/>
  <c r="D204" i="135" s="1"/>
  <c r="D205" i="135" s="1"/>
  <c r="D206" i="135" s="1"/>
  <c r="D207" i="135" s="1"/>
  <c r="D208" i="135" s="1"/>
  <c r="D209" i="135" s="1"/>
  <c r="D210" i="135" s="1"/>
  <c r="D211" i="135" s="1"/>
  <c r="D212" i="135" s="1"/>
  <c r="D213" i="135" s="1"/>
  <c r="D214" i="135" s="1"/>
  <c r="D215" i="135" s="1"/>
  <c r="D216" i="135" s="1"/>
  <c r="D217" i="135" s="1"/>
  <c r="D218" i="135" s="1"/>
  <c r="D219" i="135" s="1"/>
  <c r="D220" i="135" s="1"/>
  <c r="D221" i="135" s="1"/>
  <c r="D222" i="135" s="1"/>
  <c r="D223" i="135" s="1"/>
  <c r="D224" i="135" s="1"/>
  <c r="D225" i="135" s="1"/>
  <c r="D226" i="135" s="1"/>
  <c r="D227" i="135" s="1"/>
  <c r="D228" i="135" s="1"/>
  <c r="D229" i="135" s="1"/>
  <c r="D230" i="135" s="1"/>
  <c r="D231" i="135" s="1"/>
  <c r="D232" i="135" s="1"/>
  <c r="D233" i="135" s="1"/>
  <c r="B188" i="135"/>
  <c r="C188" i="135"/>
  <c r="B189" i="135"/>
  <c r="C189" i="135"/>
  <c r="B190" i="135"/>
  <c r="C190" i="135"/>
  <c r="B191" i="135"/>
  <c r="C191" i="135"/>
  <c r="B192" i="135"/>
  <c r="C192" i="135"/>
  <c r="B193" i="135"/>
  <c r="C193" i="135"/>
  <c r="B194" i="135"/>
  <c r="C194" i="135"/>
  <c r="B195" i="135"/>
  <c r="C195" i="135"/>
  <c r="B196" i="135"/>
  <c r="C196" i="135"/>
  <c r="B197" i="135"/>
  <c r="C197" i="135"/>
  <c r="B198" i="135"/>
  <c r="C198" i="135"/>
  <c r="B199" i="135"/>
  <c r="C199" i="135"/>
  <c r="B200" i="135"/>
  <c r="C200" i="135"/>
  <c r="B201" i="135"/>
  <c r="C201" i="135"/>
  <c r="B202" i="135"/>
  <c r="C202" i="135"/>
  <c r="B203" i="135"/>
  <c r="C203" i="135"/>
  <c r="B204" i="135"/>
  <c r="C204" i="135"/>
  <c r="B205" i="135"/>
  <c r="C205" i="135"/>
  <c r="B206" i="135"/>
  <c r="C206" i="135"/>
  <c r="B207" i="135"/>
  <c r="C207" i="135"/>
  <c r="B208" i="135"/>
  <c r="C208" i="135"/>
  <c r="B209" i="135"/>
  <c r="C209" i="135"/>
  <c r="B210" i="135"/>
  <c r="C210" i="135"/>
  <c r="B211" i="135"/>
  <c r="C211" i="135"/>
  <c r="B212" i="135"/>
  <c r="C212" i="135"/>
  <c r="B213" i="135"/>
  <c r="C213" i="135"/>
  <c r="B214" i="135"/>
  <c r="C214" i="135"/>
  <c r="B215" i="135"/>
  <c r="C215" i="135"/>
  <c r="B216" i="135"/>
  <c r="C216" i="135"/>
  <c r="B217" i="135"/>
  <c r="C217" i="135"/>
  <c r="B218" i="135"/>
  <c r="C218" i="135"/>
  <c r="B219" i="135"/>
  <c r="C219" i="135"/>
  <c r="B220" i="135"/>
  <c r="C220" i="135"/>
  <c r="B221" i="135"/>
  <c r="C221" i="135"/>
  <c r="B222" i="135"/>
  <c r="C222" i="135"/>
  <c r="B223" i="135"/>
  <c r="C223" i="135"/>
  <c r="B224" i="135"/>
  <c r="C224" i="135"/>
  <c r="B225" i="135"/>
  <c r="C225" i="135"/>
  <c r="B226" i="135"/>
  <c r="C226" i="135"/>
  <c r="B227" i="135"/>
  <c r="C227" i="135"/>
  <c r="B228" i="135"/>
  <c r="C228" i="135"/>
  <c r="B229" i="135"/>
  <c r="C229" i="135"/>
  <c r="B230" i="135"/>
  <c r="C230" i="135"/>
  <c r="B231" i="135"/>
  <c r="C231" i="135"/>
  <c r="B232" i="135"/>
  <c r="C232" i="135"/>
  <c r="B233" i="135"/>
  <c r="C233" i="135"/>
  <c r="B234" i="135"/>
  <c r="C234" i="135"/>
  <c r="B235" i="135"/>
  <c r="C235" i="135"/>
  <c r="D235" i="135"/>
  <c r="B236" i="135"/>
  <c r="C236" i="135"/>
  <c r="D236" i="135"/>
  <c r="D237" i="135" s="1"/>
  <c r="D238" i="135" s="1"/>
  <c r="D239" i="135" s="1"/>
  <c r="D240" i="135" s="1"/>
  <c r="D241" i="135" s="1"/>
  <c r="D242" i="135" s="1"/>
  <c r="D243" i="135" s="1"/>
  <c r="D244" i="135" s="1"/>
  <c r="D245" i="135" s="1"/>
  <c r="D246" i="135" s="1"/>
  <c r="D247" i="135" s="1"/>
  <c r="D248" i="135" s="1"/>
  <c r="D249" i="135" s="1"/>
  <c r="D250" i="135" s="1"/>
  <c r="D251" i="135" s="1"/>
  <c r="D252" i="135" s="1"/>
  <c r="D253" i="135" s="1"/>
  <c r="D254" i="135" s="1"/>
  <c r="D255" i="135" s="1"/>
  <c r="D256" i="135" s="1"/>
  <c r="D257" i="135" s="1"/>
  <c r="D258" i="135" s="1"/>
  <c r="D259" i="135" s="1"/>
  <c r="D260" i="135" s="1"/>
  <c r="D261" i="135" s="1"/>
  <c r="D262" i="135" s="1"/>
  <c r="D263" i="135" s="1"/>
  <c r="D264" i="135" s="1"/>
  <c r="D265" i="135" s="1"/>
  <c r="D266" i="135" s="1"/>
  <c r="D267" i="135" s="1"/>
  <c r="D268" i="135" s="1"/>
  <c r="D269" i="135" s="1"/>
  <c r="D270" i="135" s="1"/>
  <c r="D271" i="135" s="1"/>
  <c r="D272" i="135" s="1"/>
  <c r="D273" i="135" s="1"/>
  <c r="D274" i="135" s="1"/>
  <c r="D275" i="135" s="1"/>
  <c r="D276" i="135" s="1"/>
  <c r="B237" i="135"/>
  <c r="C237" i="135"/>
  <c r="B238" i="135"/>
  <c r="C238" i="135"/>
  <c r="B239" i="135"/>
  <c r="C239" i="135"/>
  <c r="B240" i="135"/>
  <c r="C240" i="135"/>
  <c r="B241" i="135"/>
  <c r="C241" i="135"/>
  <c r="B242" i="135"/>
  <c r="C242" i="135"/>
  <c r="B243" i="135"/>
  <c r="C243" i="135"/>
  <c r="B244" i="135"/>
  <c r="C244" i="135"/>
  <c r="B245" i="135"/>
  <c r="C245" i="135"/>
  <c r="B246" i="135"/>
  <c r="C246" i="135"/>
  <c r="B247" i="135"/>
  <c r="C247" i="135"/>
  <c r="B248" i="135"/>
  <c r="C248" i="135"/>
  <c r="B249" i="135"/>
  <c r="C249" i="135"/>
  <c r="B250" i="135"/>
  <c r="C250" i="135"/>
  <c r="B251" i="135"/>
  <c r="C251" i="135"/>
  <c r="B252" i="135"/>
  <c r="C252" i="135"/>
  <c r="B253" i="135"/>
  <c r="C253" i="135"/>
  <c r="B254" i="135"/>
  <c r="C254" i="135"/>
  <c r="B255" i="135"/>
  <c r="C255" i="135"/>
  <c r="B256" i="135"/>
  <c r="C256" i="135"/>
  <c r="B257" i="135"/>
  <c r="C257" i="135"/>
  <c r="B258" i="135"/>
  <c r="C258" i="135"/>
  <c r="B259" i="135"/>
  <c r="C259" i="135"/>
  <c r="B260" i="135"/>
  <c r="C260" i="135"/>
  <c r="B261" i="135"/>
  <c r="C261" i="135"/>
  <c r="B262" i="135"/>
  <c r="C262" i="135"/>
  <c r="B263" i="135"/>
  <c r="C263" i="135"/>
  <c r="B264" i="135"/>
  <c r="C264" i="135"/>
  <c r="B265" i="135"/>
  <c r="C265" i="135"/>
  <c r="B266" i="135"/>
  <c r="C266" i="135"/>
  <c r="B267" i="135"/>
  <c r="C267" i="135"/>
  <c r="B268" i="135"/>
  <c r="C268" i="135"/>
  <c r="B269" i="135"/>
  <c r="C269" i="135"/>
  <c r="B270" i="135"/>
  <c r="C270" i="135"/>
  <c r="B271" i="135"/>
  <c r="C271" i="135"/>
  <c r="B272" i="135"/>
  <c r="C272" i="135"/>
  <c r="B273" i="135"/>
  <c r="C273" i="135"/>
  <c r="B274" i="135"/>
  <c r="C274" i="135"/>
  <c r="B275" i="135"/>
  <c r="C275" i="135"/>
  <c r="B276" i="135"/>
  <c r="C276" i="135"/>
  <c r="B277" i="135"/>
  <c r="C277" i="135"/>
  <c r="B278" i="135"/>
  <c r="C278" i="135"/>
  <c r="D278" i="135"/>
  <c r="B279" i="135"/>
  <c r="C279" i="135"/>
  <c r="D279" i="135"/>
  <c r="D280" i="135" s="1"/>
  <c r="D281" i="135" s="1"/>
  <c r="D282" i="135" s="1"/>
  <c r="D283" i="135" s="1"/>
  <c r="D284" i="135" s="1"/>
  <c r="D285" i="135" s="1"/>
  <c r="D286" i="135" s="1"/>
  <c r="D287" i="135" s="1"/>
  <c r="D288" i="135" s="1"/>
  <c r="D289" i="135" s="1"/>
  <c r="D290" i="135" s="1"/>
  <c r="D291" i="135" s="1"/>
  <c r="D292" i="135" s="1"/>
  <c r="D293" i="135" s="1"/>
  <c r="D294" i="135" s="1"/>
  <c r="D295" i="135" s="1"/>
  <c r="D296" i="135" s="1"/>
  <c r="D297" i="135" s="1"/>
  <c r="D298" i="135" s="1"/>
  <c r="D299" i="135" s="1"/>
  <c r="D300" i="135" s="1"/>
  <c r="D301" i="135" s="1"/>
  <c r="D302" i="135" s="1"/>
  <c r="D303" i="135" s="1"/>
  <c r="D304" i="135" s="1"/>
  <c r="D305" i="135" s="1"/>
  <c r="D306" i="135" s="1"/>
  <c r="D307" i="135" s="1"/>
  <c r="D308" i="135" s="1"/>
  <c r="D309" i="135" s="1"/>
  <c r="D310" i="135" s="1"/>
  <c r="D311" i="135" s="1"/>
  <c r="D312" i="135" s="1"/>
  <c r="D313" i="135" s="1"/>
  <c r="D314" i="135" s="1"/>
  <c r="D315" i="135" s="1"/>
  <c r="D316" i="135" s="1"/>
  <c r="D317" i="135" s="1"/>
  <c r="D318" i="135" s="1"/>
  <c r="D319" i="135" s="1"/>
  <c r="B280" i="135"/>
  <c r="C280" i="135"/>
  <c r="B281" i="135"/>
  <c r="C281" i="135"/>
  <c r="B282" i="135"/>
  <c r="C282" i="135"/>
  <c r="B283" i="135"/>
  <c r="C283" i="135"/>
  <c r="B284" i="135"/>
  <c r="C284" i="135"/>
  <c r="B285" i="135"/>
  <c r="C285" i="135"/>
  <c r="B286" i="135"/>
  <c r="C286" i="135"/>
  <c r="B287" i="135"/>
  <c r="C287" i="135"/>
  <c r="B288" i="135"/>
  <c r="C288" i="135"/>
  <c r="B289" i="135"/>
  <c r="C289" i="135"/>
  <c r="B290" i="135"/>
  <c r="C290" i="135"/>
  <c r="B291" i="135"/>
  <c r="C291" i="135"/>
  <c r="B292" i="135"/>
  <c r="C292" i="135"/>
  <c r="B293" i="135"/>
  <c r="C293" i="135"/>
  <c r="B294" i="135"/>
  <c r="C294" i="135"/>
  <c r="B295" i="135"/>
  <c r="C295" i="135"/>
  <c r="B296" i="135"/>
  <c r="C296" i="135"/>
  <c r="B297" i="135"/>
  <c r="C297" i="135"/>
  <c r="B298" i="135"/>
  <c r="C298" i="135"/>
  <c r="B299" i="135"/>
  <c r="C299" i="135"/>
  <c r="B300" i="135"/>
  <c r="C300" i="135"/>
  <c r="B301" i="135"/>
  <c r="C301" i="135"/>
  <c r="B302" i="135"/>
  <c r="C302" i="135"/>
  <c r="B303" i="135"/>
  <c r="C303" i="135"/>
  <c r="B304" i="135"/>
  <c r="C304" i="135"/>
  <c r="B305" i="135"/>
  <c r="C305" i="135"/>
  <c r="B306" i="135"/>
  <c r="C306" i="135"/>
  <c r="B307" i="135"/>
  <c r="C307" i="135"/>
  <c r="B308" i="135"/>
  <c r="C308" i="135"/>
  <c r="B309" i="135"/>
  <c r="C309" i="135"/>
  <c r="B310" i="135"/>
  <c r="C310" i="135"/>
  <c r="B311" i="135"/>
  <c r="C311" i="135"/>
  <c r="B312" i="135"/>
  <c r="C312" i="135"/>
  <c r="B313" i="135"/>
  <c r="C313" i="135"/>
  <c r="B314" i="135"/>
  <c r="C314" i="135"/>
  <c r="B315" i="135"/>
  <c r="C315" i="135"/>
  <c r="B316" i="135"/>
  <c r="C316" i="135"/>
  <c r="B317" i="135"/>
  <c r="C317" i="135"/>
  <c r="B318" i="135"/>
  <c r="C318" i="135"/>
  <c r="B319" i="135"/>
  <c r="C319" i="135"/>
  <c r="B320" i="135"/>
  <c r="C320" i="135"/>
  <c r="B321" i="135"/>
  <c r="C321" i="135"/>
  <c r="D321" i="135"/>
  <c r="D322" i="135" s="1"/>
  <c r="D323" i="135" s="1"/>
  <c r="D324" i="135" s="1"/>
  <c r="D325" i="135" s="1"/>
  <c r="D326" i="135" s="1"/>
  <c r="D327" i="135" s="1"/>
  <c r="D328" i="135" s="1"/>
  <c r="D329" i="135" s="1"/>
  <c r="D330" i="135" s="1"/>
  <c r="D331" i="135" s="1"/>
  <c r="D332" i="135" s="1"/>
  <c r="D333" i="135" s="1"/>
  <c r="D334" i="135" s="1"/>
  <c r="D335" i="135" s="1"/>
  <c r="D336" i="135" s="1"/>
  <c r="D337" i="135" s="1"/>
  <c r="D338" i="135" s="1"/>
  <c r="D339" i="135" s="1"/>
  <c r="D340" i="135" s="1"/>
  <c r="D341" i="135" s="1"/>
  <c r="D342" i="135" s="1"/>
  <c r="D343" i="135" s="1"/>
  <c r="D344" i="135" s="1"/>
  <c r="D345" i="135" s="1"/>
  <c r="D346" i="135" s="1"/>
  <c r="D347" i="135" s="1"/>
  <c r="D348" i="135" s="1"/>
  <c r="D349" i="135" s="1"/>
  <c r="D350" i="135" s="1"/>
  <c r="D351" i="135" s="1"/>
  <c r="D352" i="135" s="1"/>
  <c r="D353" i="135" s="1"/>
  <c r="D354" i="135" s="1"/>
  <c r="D355" i="135" s="1"/>
  <c r="D356" i="135" s="1"/>
  <c r="D357" i="135" s="1"/>
  <c r="D358" i="135" s="1"/>
  <c r="D359" i="135" s="1"/>
  <c r="D360" i="135" s="1"/>
  <c r="D361" i="135" s="1"/>
  <c r="D362" i="135" s="1"/>
  <c r="D363" i="135" s="1"/>
  <c r="D364" i="135" s="1"/>
  <c r="D365" i="135" s="1"/>
  <c r="D366" i="135" s="1"/>
  <c r="B322" i="135"/>
  <c r="C322" i="135"/>
  <c r="B323" i="135"/>
  <c r="C323" i="135"/>
  <c r="B324" i="135"/>
  <c r="C324" i="135"/>
  <c r="B325" i="135"/>
  <c r="C325" i="135"/>
  <c r="B326" i="135"/>
  <c r="C326" i="135"/>
  <c r="B327" i="135"/>
  <c r="C327" i="135"/>
  <c r="B328" i="135"/>
  <c r="C328" i="135"/>
  <c r="B329" i="135"/>
  <c r="C329" i="135"/>
  <c r="B330" i="135"/>
  <c r="C330" i="135"/>
  <c r="B331" i="135"/>
  <c r="C331" i="135"/>
  <c r="B332" i="135"/>
  <c r="C332" i="135"/>
  <c r="B333" i="135"/>
  <c r="C333" i="135"/>
  <c r="B334" i="135"/>
  <c r="C334" i="135"/>
  <c r="B335" i="135"/>
  <c r="C335" i="135"/>
  <c r="B336" i="135"/>
  <c r="C336" i="135"/>
  <c r="B337" i="135"/>
  <c r="C337" i="135"/>
  <c r="B338" i="135"/>
  <c r="C338" i="135"/>
  <c r="B339" i="135"/>
  <c r="C339" i="135"/>
  <c r="B340" i="135"/>
  <c r="C340" i="135"/>
  <c r="B341" i="135"/>
  <c r="C341" i="135"/>
  <c r="B342" i="135"/>
  <c r="C342" i="135"/>
  <c r="B343" i="135"/>
  <c r="C343" i="135"/>
  <c r="B344" i="135"/>
  <c r="C344" i="135"/>
  <c r="B345" i="135"/>
  <c r="C345" i="135"/>
  <c r="B346" i="135"/>
  <c r="C346" i="135"/>
  <c r="B347" i="135"/>
  <c r="C347" i="135"/>
  <c r="B348" i="135"/>
  <c r="C348" i="135"/>
  <c r="B349" i="135"/>
  <c r="C349" i="135"/>
  <c r="B350" i="135"/>
  <c r="C350" i="135"/>
  <c r="B351" i="135"/>
  <c r="C351" i="135"/>
  <c r="B352" i="135"/>
  <c r="C352" i="135"/>
  <c r="B353" i="135"/>
  <c r="C353" i="135"/>
  <c r="B354" i="135"/>
  <c r="C354" i="135"/>
  <c r="B355" i="135"/>
  <c r="C355" i="135"/>
  <c r="B356" i="135"/>
  <c r="C356" i="135"/>
  <c r="B357" i="135"/>
  <c r="C357" i="135"/>
  <c r="B358" i="135"/>
  <c r="C358" i="135"/>
  <c r="B359" i="135"/>
  <c r="C359" i="135"/>
  <c r="B360" i="135"/>
  <c r="C360" i="135"/>
  <c r="B361" i="135"/>
  <c r="C361" i="135"/>
  <c r="B362" i="135"/>
  <c r="C362" i="135"/>
  <c r="B363" i="135"/>
  <c r="C363" i="135"/>
  <c r="B364" i="135"/>
  <c r="C364" i="135"/>
  <c r="B365" i="135"/>
  <c r="C365" i="135"/>
  <c r="B366" i="135"/>
  <c r="C366" i="135"/>
  <c r="B2" i="128"/>
  <c r="C2" i="128"/>
  <c r="B3" i="128"/>
  <c r="C3" i="128"/>
  <c r="D3" i="128"/>
  <c r="D4" i="128" s="1"/>
  <c r="D5" i="128" s="1"/>
  <c r="D6" i="128" s="1"/>
  <c r="D7" i="128" s="1"/>
  <c r="D8" i="128" s="1"/>
  <c r="D9" i="128" s="1"/>
  <c r="D10" i="128" s="1"/>
  <c r="D11" i="128" s="1"/>
  <c r="D12" i="128" s="1"/>
  <c r="D13" i="128" s="1"/>
  <c r="D14" i="128" s="1"/>
  <c r="D15" i="128" s="1"/>
  <c r="D16" i="128" s="1"/>
  <c r="D17" i="128" s="1"/>
  <c r="D18" i="128" s="1"/>
  <c r="D19" i="128" s="1"/>
  <c r="D20" i="128" s="1"/>
  <c r="D21" i="128" s="1"/>
  <c r="D22" i="128" s="1"/>
  <c r="D23" i="128" s="1"/>
  <c r="D24" i="128" s="1"/>
  <c r="D25" i="128" s="1"/>
  <c r="D26" i="128" s="1"/>
  <c r="D27" i="128" s="1"/>
  <c r="D28" i="128" s="1"/>
  <c r="D29" i="128" s="1"/>
  <c r="D30" i="128" s="1"/>
  <c r="D31" i="128" s="1"/>
  <c r="D32" i="128" s="1"/>
  <c r="D33" i="128" s="1"/>
  <c r="D34" i="128" s="1"/>
  <c r="D35" i="128" s="1"/>
  <c r="D36" i="128" s="1"/>
  <c r="D37" i="128" s="1"/>
  <c r="D38" i="128" s="1"/>
  <c r="D39" i="128" s="1"/>
  <c r="D40" i="128" s="1"/>
  <c r="D41" i="128" s="1"/>
  <c r="D42" i="128" s="1"/>
  <c r="D43" i="128" s="1"/>
  <c r="D44" i="128" s="1"/>
  <c r="D45" i="128" s="1"/>
  <c r="D46" i="128" s="1"/>
  <c r="D47" i="128" s="1"/>
  <c r="D48" i="128" s="1"/>
  <c r="D49" i="128" s="1"/>
  <c r="D50" i="128" s="1"/>
  <c r="B4" i="128"/>
  <c r="C4" i="128"/>
  <c r="B5" i="128"/>
  <c r="C5" i="128"/>
  <c r="B6" i="128"/>
  <c r="C6" i="128"/>
  <c r="B7" i="128"/>
  <c r="C7" i="128"/>
  <c r="B8" i="128"/>
  <c r="C8" i="128"/>
  <c r="B9" i="128"/>
  <c r="C9" i="128"/>
  <c r="B10" i="128"/>
  <c r="C10" i="128"/>
  <c r="B11" i="128"/>
  <c r="C11" i="128"/>
  <c r="B12" i="128"/>
  <c r="C12" i="128"/>
  <c r="B13" i="128"/>
  <c r="C13" i="128"/>
  <c r="B14" i="128"/>
  <c r="C14" i="128"/>
  <c r="B15" i="128"/>
  <c r="C15" i="128"/>
  <c r="B16" i="128"/>
  <c r="C16" i="128"/>
  <c r="B17" i="128"/>
  <c r="C17" i="128"/>
  <c r="B18" i="128"/>
  <c r="C18" i="128"/>
  <c r="B19" i="128"/>
  <c r="C19" i="128"/>
  <c r="B20" i="128"/>
  <c r="C20" i="128"/>
  <c r="B21" i="128"/>
  <c r="C21" i="128"/>
  <c r="B22" i="128"/>
  <c r="C22" i="128"/>
  <c r="B23" i="128"/>
  <c r="C23" i="128"/>
  <c r="B24" i="128"/>
  <c r="C24" i="128"/>
  <c r="B25" i="128"/>
  <c r="C25" i="128"/>
  <c r="B26" i="128"/>
  <c r="C26" i="128"/>
  <c r="B27" i="128"/>
  <c r="C27" i="128"/>
  <c r="B28" i="128"/>
  <c r="C28" i="128"/>
  <c r="B29" i="128"/>
  <c r="C29" i="128"/>
  <c r="B30" i="128"/>
  <c r="C30" i="128"/>
  <c r="B31" i="128"/>
  <c r="C31" i="128"/>
  <c r="B32" i="128"/>
  <c r="C32" i="128"/>
  <c r="B33" i="128"/>
  <c r="C33" i="128"/>
  <c r="B34" i="128"/>
  <c r="C34" i="128"/>
  <c r="B35" i="128"/>
  <c r="C35" i="128"/>
  <c r="B36" i="128"/>
  <c r="C36" i="128"/>
  <c r="B37" i="128"/>
  <c r="C37" i="128"/>
  <c r="B38" i="128"/>
  <c r="C38" i="128"/>
  <c r="B39" i="128"/>
  <c r="C39" i="128"/>
  <c r="B40" i="128"/>
  <c r="C40" i="128"/>
  <c r="B41" i="128"/>
  <c r="C41" i="128"/>
  <c r="B42" i="128"/>
  <c r="C42" i="128"/>
  <c r="B43" i="128"/>
  <c r="C43" i="128"/>
  <c r="B44" i="128"/>
  <c r="C44" i="128"/>
  <c r="B45" i="128"/>
  <c r="C45" i="128"/>
  <c r="B46" i="128"/>
  <c r="C46" i="128"/>
  <c r="B47" i="128"/>
  <c r="C47" i="128"/>
  <c r="B48" i="128"/>
  <c r="C48" i="128"/>
  <c r="B49" i="128"/>
  <c r="C49" i="128"/>
  <c r="B50" i="128"/>
  <c r="C50" i="128"/>
  <c r="B51" i="128"/>
  <c r="C51" i="128"/>
  <c r="B52" i="128"/>
  <c r="C52" i="128"/>
  <c r="D52" i="128"/>
  <c r="D53" i="128" s="1"/>
  <c r="D54" i="128" s="1"/>
  <c r="D55" i="128" s="1"/>
  <c r="D56" i="128" s="1"/>
  <c r="D57" i="128" s="1"/>
  <c r="D58" i="128" s="1"/>
  <c r="D59" i="128" s="1"/>
  <c r="D60" i="128" s="1"/>
  <c r="D61" i="128" s="1"/>
  <c r="D62" i="128" s="1"/>
  <c r="D63" i="128" s="1"/>
  <c r="D64" i="128" s="1"/>
  <c r="D65" i="128" s="1"/>
  <c r="D66" i="128" s="1"/>
  <c r="D67" i="128" s="1"/>
  <c r="D68" i="128" s="1"/>
  <c r="D69" i="128" s="1"/>
  <c r="D70" i="128" s="1"/>
  <c r="D71" i="128" s="1"/>
  <c r="D72" i="128" s="1"/>
  <c r="D73" i="128" s="1"/>
  <c r="D74" i="128" s="1"/>
  <c r="D75" i="128" s="1"/>
  <c r="D76" i="128" s="1"/>
  <c r="D77" i="128" s="1"/>
  <c r="D78" i="128" s="1"/>
  <c r="D79" i="128" s="1"/>
  <c r="D80" i="128" s="1"/>
  <c r="D81" i="128" s="1"/>
  <c r="D82" i="128" s="1"/>
  <c r="D83" i="128" s="1"/>
  <c r="D84" i="128" s="1"/>
  <c r="D85" i="128" s="1"/>
  <c r="D86" i="128" s="1"/>
  <c r="D87" i="128" s="1"/>
  <c r="D88" i="128" s="1"/>
  <c r="D89" i="128" s="1"/>
  <c r="D90" i="128" s="1"/>
  <c r="D91" i="128" s="1"/>
  <c r="D92" i="128" s="1"/>
  <c r="D93" i="128" s="1"/>
  <c r="D94" i="128" s="1"/>
  <c r="D95" i="128" s="1"/>
  <c r="D96" i="128" s="1"/>
  <c r="D97" i="128" s="1"/>
  <c r="D98" i="128" s="1"/>
  <c r="D99" i="128" s="1"/>
  <c r="D100" i="128" s="1"/>
  <c r="D101" i="128" s="1"/>
  <c r="B53" i="128"/>
  <c r="C53" i="128"/>
  <c r="B54" i="128"/>
  <c r="C54" i="128"/>
  <c r="B55" i="128"/>
  <c r="C55" i="128"/>
  <c r="B56" i="128"/>
  <c r="C56" i="128"/>
  <c r="B57" i="128"/>
  <c r="C57" i="128"/>
  <c r="B58" i="128"/>
  <c r="C58" i="128"/>
  <c r="B59" i="128"/>
  <c r="C59" i="128"/>
  <c r="B60" i="128"/>
  <c r="C60" i="128"/>
  <c r="B61" i="128"/>
  <c r="C61" i="128"/>
  <c r="B62" i="128"/>
  <c r="C62" i="128"/>
  <c r="B63" i="128"/>
  <c r="C63" i="128"/>
  <c r="B64" i="128"/>
  <c r="C64" i="128"/>
  <c r="B65" i="128"/>
  <c r="C65" i="128"/>
  <c r="B66" i="128"/>
  <c r="C66" i="128"/>
  <c r="B67" i="128"/>
  <c r="C67" i="128"/>
  <c r="B68" i="128"/>
  <c r="C68" i="128"/>
  <c r="B69" i="128"/>
  <c r="C69" i="128"/>
  <c r="B70" i="128"/>
  <c r="C70" i="128"/>
  <c r="B71" i="128"/>
  <c r="C71" i="128"/>
  <c r="B72" i="128"/>
  <c r="C72" i="128"/>
  <c r="B73" i="128"/>
  <c r="C73" i="128"/>
  <c r="B74" i="128"/>
  <c r="C74" i="128"/>
  <c r="B75" i="128"/>
  <c r="C75" i="128"/>
  <c r="B76" i="128"/>
  <c r="C76" i="128"/>
  <c r="B77" i="128"/>
  <c r="C77" i="128"/>
  <c r="B78" i="128"/>
  <c r="C78" i="128"/>
  <c r="B79" i="128"/>
  <c r="C79" i="128"/>
  <c r="B80" i="128"/>
  <c r="C80" i="128"/>
  <c r="B81" i="128"/>
  <c r="C81" i="128"/>
  <c r="B82" i="128"/>
  <c r="C82" i="128"/>
  <c r="B83" i="128"/>
  <c r="C83" i="128"/>
  <c r="B84" i="128"/>
  <c r="C84" i="128"/>
  <c r="B85" i="128"/>
  <c r="C85" i="128"/>
  <c r="B86" i="128"/>
  <c r="C86" i="128"/>
  <c r="B87" i="128"/>
  <c r="C87" i="128"/>
  <c r="B88" i="128"/>
  <c r="C88" i="128"/>
  <c r="B89" i="128"/>
  <c r="C89" i="128"/>
  <c r="B90" i="128"/>
  <c r="C90" i="128"/>
  <c r="B91" i="128"/>
  <c r="C91" i="128"/>
  <c r="B92" i="128"/>
  <c r="C92" i="128"/>
  <c r="B93" i="128"/>
  <c r="C93" i="128"/>
  <c r="B94" i="128"/>
  <c r="C94" i="128"/>
  <c r="B95" i="128"/>
  <c r="C95" i="128"/>
  <c r="B96" i="128"/>
  <c r="C96" i="128"/>
  <c r="B97" i="128"/>
  <c r="C97" i="128"/>
  <c r="B98" i="128"/>
  <c r="C98" i="128"/>
  <c r="B99" i="128"/>
  <c r="C99" i="128"/>
  <c r="B100" i="128"/>
  <c r="C100" i="128"/>
  <c r="B101" i="128"/>
  <c r="C101" i="128"/>
  <c r="B102" i="128"/>
  <c r="C102" i="128"/>
  <c r="B103" i="128"/>
  <c r="C103" i="128"/>
  <c r="D103" i="128"/>
  <c r="D104" i="128" s="1"/>
  <c r="D105" i="128" s="1"/>
  <c r="D106" i="128" s="1"/>
  <c r="D107" i="128" s="1"/>
  <c r="D108" i="128" s="1"/>
  <c r="D109" i="128" s="1"/>
  <c r="D110" i="128" s="1"/>
  <c r="D111" i="128" s="1"/>
  <c r="D112" i="128" s="1"/>
  <c r="D113" i="128" s="1"/>
  <c r="D114" i="128" s="1"/>
  <c r="D115" i="128" s="1"/>
  <c r="D116" i="128" s="1"/>
  <c r="D117" i="128" s="1"/>
  <c r="D118" i="128" s="1"/>
  <c r="D119" i="128" s="1"/>
  <c r="D120" i="128" s="1"/>
  <c r="D121" i="128" s="1"/>
  <c r="D122" i="128" s="1"/>
  <c r="D123" i="128" s="1"/>
  <c r="D124" i="128" s="1"/>
  <c r="D125" i="128" s="1"/>
  <c r="D126" i="128" s="1"/>
  <c r="D127" i="128" s="1"/>
  <c r="D128" i="128" s="1"/>
  <c r="D129" i="128" s="1"/>
  <c r="D130" i="128" s="1"/>
  <c r="D131" i="128" s="1"/>
  <c r="D132" i="128" s="1"/>
  <c r="D133" i="128" s="1"/>
  <c r="D134" i="128" s="1"/>
  <c r="D135" i="128" s="1"/>
  <c r="D136" i="128" s="1"/>
  <c r="D137" i="128" s="1"/>
  <c r="D138" i="128" s="1"/>
  <c r="D139" i="128" s="1"/>
  <c r="D140" i="128" s="1"/>
  <c r="D141" i="128" s="1"/>
  <c r="D142" i="128" s="1"/>
  <c r="D143" i="128" s="1"/>
  <c r="D144" i="128" s="1"/>
  <c r="D145" i="128" s="1"/>
  <c r="D146" i="128" s="1"/>
  <c r="D147" i="128" s="1"/>
  <c r="D148" i="128" s="1"/>
  <c r="D149" i="128" s="1"/>
  <c r="D150" i="128" s="1"/>
  <c r="D151" i="128" s="1"/>
  <c r="D152" i="128" s="1"/>
  <c r="B104" i="128"/>
  <c r="C104" i="128"/>
  <c r="B105" i="128"/>
  <c r="C105" i="128"/>
  <c r="B106" i="128"/>
  <c r="C106" i="128"/>
  <c r="B107" i="128"/>
  <c r="C107" i="128"/>
  <c r="B108" i="128"/>
  <c r="C108" i="128"/>
  <c r="B109" i="128"/>
  <c r="C109" i="128"/>
  <c r="B110" i="128"/>
  <c r="C110" i="128"/>
  <c r="B111" i="128"/>
  <c r="C111" i="128"/>
  <c r="B112" i="128"/>
  <c r="C112" i="128"/>
  <c r="B113" i="128"/>
  <c r="C113" i="128"/>
  <c r="B114" i="128"/>
  <c r="C114" i="128"/>
  <c r="B115" i="128"/>
  <c r="C115" i="128"/>
  <c r="B116" i="128"/>
  <c r="C116" i="128"/>
  <c r="B117" i="128"/>
  <c r="C117" i="128"/>
  <c r="B118" i="128"/>
  <c r="C118" i="128"/>
  <c r="B119" i="128"/>
  <c r="C119" i="128"/>
  <c r="B120" i="128"/>
  <c r="C120" i="128"/>
  <c r="B121" i="128"/>
  <c r="C121" i="128"/>
  <c r="B122" i="128"/>
  <c r="C122" i="128"/>
  <c r="B123" i="128"/>
  <c r="C123" i="128"/>
  <c r="B124" i="128"/>
  <c r="C124" i="128"/>
  <c r="B125" i="128"/>
  <c r="C125" i="128"/>
  <c r="B126" i="128"/>
  <c r="C126" i="128"/>
  <c r="B127" i="128"/>
  <c r="C127" i="128"/>
  <c r="B128" i="128"/>
  <c r="C128" i="128"/>
  <c r="B129" i="128"/>
  <c r="C129" i="128"/>
  <c r="B130" i="128"/>
  <c r="C130" i="128"/>
  <c r="B131" i="128"/>
  <c r="C131" i="128"/>
  <c r="B132" i="128"/>
  <c r="C132" i="128"/>
  <c r="B133" i="128"/>
  <c r="C133" i="128"/>
  <c r="B134" i="128"/>
  <c r="C134" i="128"/>
  <c r="B135" i="128"/>
  <c r="C135" i="128"/>
  <c r="B136" i="128"/>
  <c r="C136" i="128"/>
  <c r="B137" i="128"/>
  <c r="C137" i="128"/>
  <c r="B138" i="128"/>
  <c r="C138" i="128"/>
  <c r="B139" i="128"/>
  <c r="C139" i="128"/>
  <c r="B140" i="128"/>
  <c r="C140" i="128"/>
  <c r="B141" i="128"/>
  <c r="C141" i="128"/>
  <c r="B142" i="128"/>
  <c r="C142" i="128"/>
  <c r="B143" i="128"/>
  <c r="C143" i="128"/>
  <c r="B144" i="128"/>
  <c r="C144" i="128"/>
  <c r="B145" i="128"/>
  <c r="C145" i="128"/>
  <c r="B146" i="128"/>
  <c r="C146" i="128"/>
  <c r="B147" i="128"/>
  <c r="C147" i="128"/>
  <c r="B148" i="128"/>
  <c r="C148" i="128"/>
  <c r="B149" i="128"/>
  <c r="C149" i="128"/>
  <c r="B150" i="128"/>
  <c r="C150" i="128"/>
  <c r="B151" i="128"/>
  <c r="C151" i="128"/>
  <c r="B152" i="128"/>
  <c r="C152" i="128"/>
  <c r="B153" i="128"/>
  <c r="C153" i="128"/>
  <c r="B154" i="128"/>
  <c r="C154" i="128"/>
  <c r="D154" i="128"/>
  <c r="D155" i="128" s="1"/>
  <c r="D156" i="128" s="1"/>
  <c r="D157" i="128" s="1"/>
  <c r="D158" i="128" s="1"/>
  <c r="D159" i="128" s="1"/>
  <c r="D160" i="128" s="1"/>
  <c r="D161" i="128" s="1"/>
  <c r="D162" i="128" s="1"/>
  <c r="D163" i="128" s="1"/>
  <c r="D164" i="128" s="1"/>
  <c r="D165" i="128" s="1"/>
  <c r="D166" i="128" s="1"/>
  <c r="D167" i="128" s="1"/>
  <c r="D168" i="128" s="1"/>
  <c r="D169" i="128" s="1"/>
  <c r="D170" i="128" s="1"/>
  <c r="D171" i="128" s="1"/>
  <c r="D172" i="128" s="1"/>
  <c r="D173" i="128" s="1"/>
  <c r="D174" i="128" s="1"/>
  <c r="D175" i="128" s="1"/>
  <c r="D176" i="128" s="1"/>
  <c r="D177" i="128" s="1"/>
  <c r="D178" i="128" s="1"/>
  <c r="D179" i="128" s="1"/>
  <c r="D180" i="128" s="1"/>
  <c r="D181" i="128" s="1"/>
  <c r="D182" i="128" s="1"/>
  <c r="D183" i="128" s="1"/>
  <c r="D184" i="128" s="1"/>
  <c r="D185" i="128" s="1"/>
  <c r="D186" i="128" s="1"/>
  <c r="D187" i="128" s="1"/>
  <c r="D188" i="128" s="1"/>
  <c r="D189" i="128" s="1"/>
  <c r="D190" i="128" s="1"/>
  <c r="D191" i="128" s="1"/>
  <c r="D192" i="128" s="1"/>
  <c r="D193" i="128" s="1"/>
  <c r="D194" i="128" s="1"/>
  <c r="D195" i="128" s="1"/>
  <c r="D196" i="128" s="1"/>
  <c r="D197" i="128" s="1"/>
  <c r="D198" i="128" s="1"/>
  <c r="D199" i="128" s="1"/>
  <c r="D200" i="128" s="1"/>
  <c r="B155" i="128"/>
  <c r="C155" i="128"/>
  <c r="B156" i="128"/>
  <c r="C156" i="128"/>
  <c r="B157" i="128"/>
  <c r="C157" i="128"/>
  <c r="B158" i="128"/>
  <c r="C158" i="128"/>
  <c r="B159" i="128"/>
  <c r="C159" i="128"/>
  <c r="B160" i="128"/>
  <c r="C160" i="128"/>
  <c r="B161" i="128"/>
  <c r="C161" i="128"/>
  <c r="B162" i="128"/>
  <c r="C162" i="128"/>
  <c r="B163" i="128"/>
  <c r="C163" i="128"/>
  <c r="B164" i="128"/>
  <c r="C164" i="128"/>
  <c r="B165" i="128"/>
  <c r="C165" i="128"/>
  <c r="B166" i="128"/>
  <c r="C166" i="128"/>
  <c r="B167" i="128"/>
  <c r="C167" i="128"/>
  <c r="B168" i="128"/>
  <c r="C168" i="128"/>
  <c r="B169" i="128"/>
  <c r="C169" i="128"/>
  <c r="B170" i="128"/>
  <c r="C170" i="128"/>
  <c r="B171" i="128"/>
  <c r="C171" i="128"/>
  <c r="B172" i="128"/>
  <c r="C172" i="128"/>
  <c r="B173" i="128"/>
  <c r="C173" i="128"/>
  <c r="B174" i="128"/>
  <c r="C174" i="128"/>
  <c r="B175" i="128"/>
  <c r="C175" i="128"/>
  <c r="B176" i="128"/>
  <c r="C176" i="128"/>
  <c r="B177" i="128"/>
  <c r="C177" i="128"/>
  <c r="B178" i="128"/>
  <c r="C178" i="128"/>
  <c r="B179" i="128"/>
  <c r="C179" i="128"/>
  <c r="B180" i="128"/>
  <c r="C180" i="128"/>
  <c r="B181" i="128"/>
  <c r="C181" i="128"/>
  <c r="B182" i="128"/>
  <c r="C182" i="128"/>
  <c r="B183" i="128"/>
  <c r="C183" i="128"/>
  <c r="B184" i="128"/>
  <c r="C184" i="128"/>
  <c r="B185" i="128"/>
  <c r="C185" i="128"/>
  <c r="B186" i="128"/>
  <c r="C186" i="128"/>
  <c r="B187" i="128"/>
  <c r="C187" i="128"/>
  <c r="B188" i="128"/>
  <c r="C188" i="128"/>
  <c r="B189" i="128"/>
  <c r="C189" i="128"/>
  <c r="B190" i="128"/>
  <c r="C190" i="128"/>
  <c r="B191" i="128"/>
  <c r="C191" i="128"/>
  <c r="B192" i="128"/>
  <c r="C192" i="128"/>
  <c r="B193" i="128"/>
  <c r="C193" i="128"/>
  <c r="B194" i="128"/>
  <c r="C194" i="128"/>
  <c r="B195" i="128"/>
  <c r="C195" i="128"/>
  <c r="B196" i="128"/>
  <c r="C196" i="128"/>
  <c r="B197" i="128"/>
  <c r="C197" i="128"/>
  <c r="B198" i="128"/>
  <c r="C198" i="128"/>
  <c r="B199" i="128"/>
  <c r="C199" i="128"/>
  <c r="B200" i="128"/>
  <c r="C200" i="128"/>
  <c r="B201" i="128"/>
  <c r="C201" i="128"/>
  <c r="B202" i="128"/>
  <c r="C202" i="128"/>
  <c r="D202" i="128"/>
  <c r="D203" i="128" s="1"/>
  <c r="B203" i="128"/>
  <c r="C203" i="128"/>
  <c r="B204" i="128"/>
  <c r="C204" i="128"/>
  <c r="D204" i="128"/>
  <c r="D205" i="128" s="1"/>
  <c r="D206" i="128" s="1"/>
  <c r="D207" i="128" s="1"/>
  <c r="D208" i="128" s="1"/>
  <c r="D209" i="128" s="1"/>
  <c r="D210" i="128" s="1"/>
  <c r="D211" i="128" s="1"/>
  <c r="D212" i="128" s="1"/>
  <c r="D213" i="128" s="1"/>
  <c r="D214" i="128" s="1"/>
  <c r="D215" i="128" s="1"/>
  <c r="D216" i="128" s="1"/>
  <c r="D217" i="128" s="1"/>
  <c r="D218" i="128" s="1"/>
  <c r="D219" i="128" s="1"/>
  <c r="D220" i="128" s="1"/>
  <c r="D221" i="128" s="1"/>
  <c r="D222" i="128" s="1"/>
  <c r="D223" i="128" s="1"/>
  <c r="D224" i="128" s="1"/>
  <c r="D225" i="128" s="1"/>
  <c r="D226" i="128" s="1"/>
  <c r="D227" i="128" s="1"/>
  <c r="D228" i="128" s="1"/>
  <c r="D229" i="128" s="1"/>
  <c r="D230" i="128" s="1"/>
  <c r="D231" i="128" s="1"/>
  <c r="D232" i="128" s="1"/>
  <c r="D233" i="128" s="1"/>
  <c r="D234" i="128" s="1"/>
  <c r="D235" i="128" s="1"/>
  <c r="D236" i="128" s="1"/>
  <c r="D237" i="128" s="1"/>
  <c r="D238" i="128" s="1"/>
  <c r="D239" i="128" s="1"/>
  <c r="D240" i="128" s="1"/>
  <c r="D241" i="128" s="1"/>
  <c r="D242" i="128" s="1"/>
  <c r="D243" i="128" s="1"/>
  <c r="D244" i="128" s="1"/>
  <c r="D245" i="128" s="1"/>
  <c r="D246" i="128" s="1"/>
  <c r="D247" i="128" s="1"/>
  <c r="D248" i="128" s="1"/>
  <c r="D249" i="128" s="1"/>
  <c r="D250" i="128" s="1"/>
  <c r="D251" i="128" s="1"/>
  <c r="D252" i="128" s="1"/>
  <c r="B205" i="128"/>
  <c r="C205" i="128"/>
  <c r="B206" i="128"/>
  <c r="C206" i="128"/>
  <c r="B207" i="128"/>
  <c r="C207" i="128"/>
  <c r="B208" i="128"/>
  <c r="C208" i="128"/>
  <c r="B209" i="128"/>
  <c r="C209" i="128"/>
  <c r="B210" i="128"/>
  <c r="C210" i="128"/>
  <c r="B211" i="128"/>
  <c r="C211" i="128"/>
  <c r="B212" i="128"/>
  <c r="C212" i="128"/>
  <c r="B213" i="128"/>
  <c r="C213" i="128"/>
  <c r="B214" i="128"/>
  <c r="C214" i="128"/>
  <c r="B215" i="128"/>
  <c r="C215" i="128"/>
  <c r="B216" i="128"/>
  <c r="C216" i="128"/>
  <c r="B217" i="128"/>
  <c r="C217" i="128"/>
  <c r="B218" i="128"/>
  <c r="C218" i="128"/>
  <c r="B219" i="128"/>
  <c r="C219" i="128"/>
  <c r="B220" i="128"/>
  <c r="C220" i="128"/>
  <c r="B221" i="128"/>
  <c r="C221" i="128"/>
  <c r="B222" i="128"/>
  <c r="C222" i="128"/>
  <c r="B223" i="128"/>
  <c r="C223" i="128"/>
  <c r="B224" i="128"/>
  <c r="C224" i="128"/>
  <c r="B225" i="128"/>
  <c r="C225" i="128"/>
  <c r="B226" i="128"/>
  <c r="C226" i="128"/>
  <c r="B227" i="128"/>
  <c r="C227" i="128"/>
  <c r="B228" i="128"/>
  <c r="C228" i="128"/>
  <c r="B229" i="128"/>
  <c r="C229" i="128"/>
  <c r="B230" i="128"/>
  <c r="C230" i="128"/>
  <c r="B231" i="128"/>
  <c r="C231" i="128"/>
  <c r="B232" i="128"/>
  <c r="C232" i="128"/>
  <c r="B233" i="128"/>
  <c r="C233" i="128"/>
  <c r="B234" i="128"/>
  <c r="C234" i="128"/>
  <c r="B235" i="128"/>
  <c r="C235" i="128"/>
  <c r="B236" i="128"/>
  <c r="C236" i="128"/>
  <c r="B237" i="128"/>
  <c r="C237" i="128"/>
  <c r="B238" i="128"/>
  <c r="C238" i="128"/>
  <c r="B239" i="128"/>
  <c r="C239" i="128"/>
  <c r="B240" i="128"/>
  <c r="C240" i="128"/>
  <c r="B241" i="128"/>
  <c r="C241" i="128"/>
  <c r="B242" i="128"/>
  <c r="C242" i="128"/>
  <c r="B243" i="128"/>
  <c r="C243" i="128"/>
  <c r="B244" i="128"/>
  <c r="C244" i="128"/>
  <c r="B245" i="128"/>
  <c r="C245" i="128"/>
  <c r="B246" i="128"/>
  <c r="C246" i="128"/>
  <c r="B247" i="128"/>
  <c r="C247" i="128"/>
  <c r="B248" i="128"/>
  <c r="C248" i="128"/>
  <c r="B249" i="128"/>
  <c r="C249" i="128"/>
  <c r="B250" i="128"/>
  <c r="C250" i="128"/>
  <c r="B251" i="128"/>
  <c r="C251" i="128"/>
  <c r="B252" i="128"/>
  <c r="C252" i="128"/>
  <c r="B253" i="128"/>
  <c r="C253" i="128"/>
  <c r="B254" i="128"/>
  <c r="C254" i="128"/>
  <c r="D254" i="128"/>
  <c r="D255" i="128" s="1"/>
  <c r="D256" i="128" s="1"/>
  <c r="D257" i="128" s="1"/>
  <c r="D258" i="128" s="1"/>
  <c r="D259" i="128" s="1"/>
  <c r="D260" i="128" s="1"/>
  <c r="D261" i="128" s="1"/>
  <c r="D262" i="128" s="1"/>
  <c r="D263" i="128" s="1"/>
  <c r="D264" i="128" s="1"/>
  <c r="D265" i="128" s="1"/>
  <c r="D266" i="128" s="1"/>
  <c r="D267" i="128" s="1"/>
  <c r="D268" i="128" s="1"/>
  <c r="D269" i="128" s="1"/>
  <c r="D270" i="128" s="1"/>
  <c r="D271" i="128" s="1"/>
  <c r="D272" i="128" s="1"/>
  <c r="D273" i="128" s="1"/>
  <c r="D274" i="128" s="1"/>
  <c r="D275" i="128" s="1"/>
  <c r="D276" i="128" s="1"/>
  <c r="D277" i="128" s="1"/>
  <c r="D278" i="128" s="1"/>
  <c r="D279" i="128" s="1"/>
  <c r="D280" i="128" s="1"/>
  <c r="D281" i="128" s="1"/>
  <c r="D282" i="128" s="1"/>
  <c r="D283" i="128" s="1"/>
  <c r="D284" i="128" s="1"/>
  <c r="D285" i="128" s="1"/>
  <c r="D286" i="128" s="1"/>
  <c r="D287" i="128" s="1"/>
  <c r="D288" i="128" s="1"/>
  <c r="D289" i="128" s="1"/>
  <c r="D290" i="128" s="1"/>
  <c r="D291" i="128" s="1"/>
  <c r="D292" i="128" s="1"/>
  <c r="D293" i="128" s="1"/>
  <c r="D294" i="128" s="1"/>
  <c r="D295" i="128" s="1"/>
  <c r="D296" i="128" s="1"/>
  <c r="D297" i="128" s="1"/>
  <c r="D298" i="128" s="1"/>
  <c r="D299" i="128" s="1"/>
  <c r="D300" i="128" s="1"/>
  <c r="D301" i="128" s="1"/>
  <c r="D302" i="128" s="1"/>
  <c r="D303" i="128" s="1"/>
  <c r="B255" i="128"/>
  <c r="C255" i="128"/>
  <c r="B256" i="128"/>
  <c r="C256" i="128"/>
  <c r="B257" i="128"/>
  <c r="C257" i="128"/>
  <c r="B258" i="128"/>
  <c r="C258" i="128"/>
  <c r="B259" i="128"/>
  <c r="C259" i="128"/>
  <c r="B260" i="128"/>
  <c r="C260" i="128"/>
  <c r="B261" i="128"/>
  <c r="C261" i="128"/>
  <c r="B262" i="128"/>
  <c r="C262" i="128"/>
  <c r="B263" i="128"/>
  <c r="C263" i="128"/>
  <c r="B264" i="128"/>
  <c r="C264" i="128"/>
  <c r="B265" i="128"/>
  <c r="C265" i="128"/>
  <c r="B266" i="128"/>
  <c r="C266" i="128"/>
  <c r="B267" i="128"/>
  <c r="C267" i="128"/>
  <c r="B268" i="128"/>
  <c r="C268" i="128"/>
  <c r="B269" i="128"/>
  <c r="C269" i="128"/>
  <c r="B270" i="128"/>
  <c r="C270" i="128"/>
  <c r="B271" i="128"/>
  <c r="C271" i="128"/>
  <c r="B272" i="128"/>
  <c r="C272" i="128"/>
  <c r="B273" i="128"/>
  <c r="C273" i="128"/>
  <c r="B274" i="128"/>
  <c r="C274" i="128"/>
  <c r="B275" i="128"/>
  <c r="C275" i="128"/>
  <c r="B276" i="128"/>
  <c r="C276" i="128"/>
  <c r="B277" i="128"/>
  <c r="C277" i="128"/>
  <c r="B278" i="128"/>
  <c r="C278" i="128"/>
  <c r="B279" i="128"/>
  <c r="C279" i="128"/>
  <c r="B280" i="128"/>
  <c r="C280" i="128"/>
  <c r="B281" i="128"/>
  <c r="C281" i="128"/>
  <c r="B282" i="128"/>
  <c r="C282" i="128"/>
  <c r="B283" i="128"/>
  <c r="C283" i="128"/>
  <c r="B284" i="128"/>
  <c r="C284" i="128"/>
  <c r="B285" i="128"/>
  <c r="C285" i="128"/>
  <c r="B286" i="128"/>
  <c r="C286" i="128"/>
  <c r="B287" i="128"/>
  <c r="C287" i="128"/>
  <c r="B288" i="128"/>
  <c r="C288" i="128"/>
  <c r="B289" i="128"/>
  <c r="C289" i="128"/>
  <c r="B290" i="128"/>
  <c r="C290" i="128"/>
  <c r="B291" i="128"/>
  <c r="C291" i="128"/>
  <c r="B292" i="128"/>
  <c r="C292" i="128"/>
  <c r="B293" i="128"/>
  <c r="C293" i="128"/>
  <c r="B294" i="128"/>
  <c r="C294" i="128"/>
  <c r="B295" i="128"/>
  <c r="C295" i="128"/>
  <c r="B296" i="128"/>
  <c r="C296" i="128"/>
  <c r="B297" i="128"/>
  <c r="C297" i="128"/>
  <c r="B298" i="128"/>
  <c r="C298" i="128"/>
  <c r="B299" i="128"/>
  <c r="C299" i="128"/>
  <c r="B300" i="128"/>
  <c r="C300" i="128"/>
  <c r="B301" i="128"/>
  <c r="C301" i="128"/>
  <c r="B302" i="128"/>
  <c r="C302" i="128"/>
  <c r="B303" i="128"/>
  <c r="C303" i="128"/>
  <c r="B304" i="128"/>
  <c r="C304" i="128"/>
  <c r="B305" i="128"/>
  <c r="C305" i="128"/>
  <c r="D305" i="128"/>
  <c r="D306" i="128" s="1"/>
  <c r="D307" i="128" s="1"/>
  <c r="D308" i="128" s="1"/>
  <c r="D309" i="128" s="1"/>
  <c r="D310" i="128" s="1"/>
  <c r="D311" i="128" s="1"/>
  <c r="D312" i="128" s="1"/>
  <c r="D313" i="128" s="1"/>
  <c r="D314" i="128" s="1"/>
  <c r="D315" i="128" s="1"/>
  <c r="D316" i="128" s="1"/>
  <c r="D317" i="128" s="1"/>
  <c r="D318" i="128" s="1"/>
  <c r="D319" i="128" s="1"/>
  <c r="D320" i="128" s="1"/>
  <c r="D321" i="128" s="1"/>
  <c r="D322" i="128" s="1"/>
  <c r="D323" i="128" s="1"/>
  <c r="D324" i="128" s="1"/>
  <c r="D325" i="128" s="1"/>
  <c r="D326" i="128" s="1"/>
  <c r="D327" i="128" s="1"/>
  <c r="D328" i="128" s="1"/>
  <c r="D329" i="128" s="1"/>
  <c r="D330" i="128" s="1"/>
  <c r="D331" i="128" s="1"/>
  <c r="D332" i="128" s="1"/>
  <c r="D333" i="128" s="1"/>
  <c r="D334" i="128" s="1"/>
  <c r="D335" i="128" s="1"/>
  <c r="D336" i="128" s="1"/>
  <c r="D337" i="128" s="1"/>
  <c r="D338" i="128" s="1"/>
  <c r="D339" i="128" s="1"/>
  <c r="D340" i="128" s="1"/>
  <c r="D341" i="128" s="1"/>
  <c r="D342" i="128" s="1"/>
  <c r="D343" i="128" s="1"/>
  <c r="D344" i="128" s="1"/>
  <c r="D345" i="128" s="1"/>
  <c r="D346" i="128" s="1"/>
  <c r="D347" i="128" s="1"/>
  <c r="D348" i="128" s="1"/>
  <c r="D349" i="128" s="1"/>
  <c r="D350" i="128" s="1"/>
  <c r="D351" i="128" s="1"/>
  <c r="D352" i="128" s="1"/>
  <c r="D353" i="128" s="1"/>
  <c r="D354" i="128" s="1"/>
  <c r="D355" i="128" s="1"/>
  <c r="B306" i="128"/>
  <c r="C306" i="128"/>
  <c r="B307" i="128"/>
  <c r="C307" i="128"/>
  <c r="B308" i="128"/>
  <c r="C308" i="128"/>
  <c r="B309" i="128"/>
  <c r="C309" i="128"/>
  <c r="B310" i="128"/>
  <c r="C310" i="128"/>
  <c r="B311" i="128"/>
  <c r="C311" i="128"/>
  <c r="B312" i="128"/>
  <c r="C312" i="128"/>
  <c r="B313" i="128"/>
  <c r="C313" i="128"/>
  <c r="B314" i="128"/>
  <c r="C314" i="128"/>
  <c r="B315" i="128"/>
  <c r="C315" i="128"/>
  <c r="B316" i="128"/>
  <c r="C316" i="128"/>
  <c r="B317" i="128"/>
  <c r="C317" i="128"/>
  <c r="B318" i="128"/>
  <c r="C318" i="128"/>
  <c r="B319" i="128"/>
  <c r="C319" i="128"/>
  <c r="B320" i="128"/>
  <c r="C320" i="128"/>
  <c r="B321" i="128"/>
  <c r="C321" i="128"/>
  <c r="B322" i="128"/>
  <c r="C322" i="128"/>
  <c r="B323" i="128"/>
  <c r="C323" i="128"/>
  <c r="B324" i="128"/>
  <c r="C324" i="128"/>
  <c r="B325" i="128"/>
  <c r="C325" i="128"/>
  <c r="B326" i="128"/>
  <c r="C326" i="128"/>
  <c r="B327" i="128"/>
  <c r="C327" i="128"/>
  <c r="B328" i="128"/>
  <c r="C328" i="128"/>
  <c r="B329" i="128"/>
  <c r="C329" i="128"/>
  <c r="B330" i="128"/>
  <c r="C330" i="128"/>
  <c r="B331" i="128"/>
  <c r="C331" i="128"/>
  <c r="B332" i="128"/>
  <c r="C332" i="128"/>
  <c r="B333" i="128"/>
  <c r="C333" i="128"/>
  <c r="B334" i="128"/>
  <c r="C334" i="128"/>
  <c r="B335" i="128"/>
  <c r="C335" i="128"/>
  <c r="B336" i="128"/>
  <c r="C336" i="128"/>
  <c r="B337" i="128"/>
  <c r="C337" i="128"/>
  <c r="B338" i="128"/>
  <c r="C338" i="128"/>
  <c r="B339" i="128"/>
  <c r="C339" i="128"/>
  <c r="B340" i="128"/>
  <c r="C340" i="128"/>
  <c r="B341" i="128"/>
  <c r="C341" i="128"/>
  <c r="B342" i="128"/>
  <c r="C342" i="128"/>
  <c r="B343" i="128"/>
  <c r="C343" i="128"/>
  <c r="B344" i="128"/>
  <c r="C344" i="128"/>
  <c r="B345" i="128"/>
  <c r="C345" i="128"/>
  <c r="B346" i="128"/>
  <c r="C346" i="128"/>
  <c r="B347" i="128"/>
  <c r="C347" i="128"/>
  <c r="B348" i="128"/>
  <c r="C348" i="128"/>
  <c r="B349" i="128"/>
  <c r="C349" i="128"/>
  <c r="B350" i="128"/>
  <c r="C350" i="128"/>
  <c r="B351" i="128"/>
  <c r="C351" i="128"/>
  <c r="B352" i="128"/>
  <c r="C352" i="128"/>
  <c r="B353" i="128"/>
  <c r="C353" i="128"/>
  <c r="B354" i="128"/>
  <c r="C354" i="128"/>
  <c r="B355" i="128"/>
  <c r="C355" i="128"/>
  <c r="B356" i="128"/>
  <c r="C356" i="128"/>
  <c r="B357" i="128"/>
  <c r="C357" i="128"/>
  <c r="D357" i="128"/>
  <c r="D358" i="128" s="1"/>
  <c r="D359" i="128" s="1"/>
  <c r="D360" i="128" s="1"/>
  <c r="D361" i="128" s="1"/>
  <c r="D362" i="128" s="1"/>
  <c r="D363" i="128" s="1"/>
  <c r="D364" i="128" s="1"/>
  <c r="D365" i="128" s="1"/>
  <c r="D366" i="128" s="1"/>
  <c r="D367" i="128" s="1"/>
  <c r="D368" i="128" s="1"/>
  <c r="D369" i="128" s="1"/>
  <c r="D370" i="128" s="1"/>
  <c r="D371" i="128" s="1"/>
  <c r="D372" i="128" s="1"/>
  <c r="D373" i="128" s="1"/>
  <c r="D374" i="128" s="1"/>
  <c r="D375" i="128" s="1"/>
  <c r="D376" i="128" s="1"/>
  <c r="D377" i="128" s="1"/>
  <c r="D378" i="128" s="1"/>
  <c r="D379" i="128" s="1"/>
  <c r="D380" i="128" s="1"/>
  <c r="D381" i="128" s="1"/>
  <c r="D382" i="128" s="1"/>
  <c r="D383" i="128" s="1"/>
  <c r="D384" i="128" s="1"/>
  <c r="D385" i="128" s="1"/>
  <c r="D386" i="128" s="1"/>
  <c r="D387" i="128" s="1"/>
  <c r="D388" i="128" s="1"/>
  <c r="D389" i="128" s="1"/>
  <c r="D390" i="128" s="1"/>
  <c r="D391" i="128" s="1"/>
  <c r="D392" i="128" s="1"/>
  <c r="D393" i="128" s="1"/>
  <c r="D394" i="128" s="1"/>
  <c r="D395" i="128" s="1"/>
  <c r="D396" i="128" s="1"/>
  <c r="D397" i="128" s="1"/>
  <c r="D398" i="128" s="1"/>
  <c r="D399" i="128" s="1"/>
  <c r="D400" i="128" s="1"/>
  <c r="D401" i="128" s="1"/>
  <c r="D402" i="128" s="1"/>
  <c r="D403" i="128" s="1"/>
  <c r="D404" i="128" s="1"/>
  <c r="B358" i="128"/>
  <c r="C358" i="128"/>
  <c r="B359" i="128"/>
  <c r="C359" i="128"/>
  <c r="B360" i="128"/>
  <c r="C360" i="128"/>
  <c r="B361" i="128"/>
  <c r="C361" i="128"/>
  <c r="B362" i="128"/>
  <c r="C362" i="128"/>
  <c r="B363" i="128"/>
  <c r="C363" i="128"/>
  <c r="B364" i="128"/>
  <c r="C364" i="128"/>
  <c r="B365" i="128"/>
  <c r="C365" i="128"/>
  <c r="B366" i="128"/>
  <c r="C366" i="128"/>
  <c r="B367" i="128"/>
  <c r="C367" i="128"/>
  <c r="B368" i="128"/>
  <c r="C368" i="128"/>
  <c r="B369" i="128"/>
  <c r="C369" i="128"/>
  <c r="B370" i="128"/>
  <c r="C370" i="128"/>
  <c r="B371" i="128"/>
  <c r="C371" i="128"/>
  <c r="B372" i="128"/>
  <c r="C372" i="128"/>
  <c r="B373" i="128"/>
  <c r="C373" i="128"/>
  <c r="B374" i="128"/>
  <c r="C374" i="128"/>
  <c r="B375" i="128"/>
  <c r="C375" i="128"/>
  <c r="B376" i="128"/>
  <c r="C376" i="128"/>
  <c r="B377" i="128"/>
  <c r="C377" i="128"/>
  <c r="B378" i="128"/>
  <c r="C378" i="128"/>
  <c r="B379" i="128"/>
  <c r="C379" i="128"/>
  <c r="B380" i="128"/>
  <c r="C380" i="128"/>
  <c r="B381" i="128"/>
  <c r="C381" i="128"/>
  <c r="B382" i="128"/>
  <c r="C382" i="128"/>
  <c r="B383" i="128"/>
  <c r="C383" i="128"/>
  <c r="B384" i="128"/>
  <c r="C384" i="128"/>
  <c r="B385" i="128"/>
  <c r="C385" i="128"/>
  <c r="B386" i="128"/>
  <c r="C386" i="128"/>
  <c r="B387" i="128"/>
  <c r="C387" i="128"/>
  <c r="B388" i="128"/>
  <c r="C388" i="128"/>
  <c r="B389" i="128"/>
  <c r="C389" i="128"/>
  <c r="B390" i="128"/>
  <c r="C390" i="128"/>
  <c r="B391" i="128"/>
  <c r="C391" i="128"/>
  <c r="B392" i="128"/>
  <c r="C392" i="128"/>
  <c r="B393" i="128"/>
  <c r="C393" i="128"/>
  <c r="B394" i="128"/>
  <c r="C394" i="128"/>
  <c r="B395" i="128"/>
  <c r="C395" i="128"/>
  <c r="B396" i="128"/>
  <c r="C396" i="128"/>
  <c r="B397" i="128"/>
  <c r="C397" i="128"/>
  <c r="B398" i="128"/>
  <c r="C398" i="128"/>
  <c r="B399" i="128"/>
  <c r="C399" i="128"/>
  <c r="B400" i="128"/>
  <c r="C400" i="128"/>
  <c r="B401" i="128"/>
  <c r="C401" i="128"/>
  <c r="B402" i="128"/>
  <c r="C402" i="128"/>
  <c r="B403" i="128"/>
  <c r="C403" i="128"/>
  <c r="B404" i="128"/>
  <c r="C404" i="128"/>
  <c r="C2" i="163"/>
  <c r="C3" i="163"/>
  <c r="D3" i="163"/>
  <c r="C4" i="163"/>
  <c r="D4" i="163"/>
  <c r="D5" i="163" s="1"/>
  <c r="D6" i="163" s="1"/>
  <c r="D7" i="163" s="1"/>
  <c r="D8" i="163" s="1"/>
  <c r="D9" i="163" s="1"/>
  <c r="D10" i="163" s="1"/>
  <c r="D11" i="163" s="1"/>
  <c r="D12" i="163" s="1"/>
  <c r="D13" i="163" s="1"/>
  <c r="D14" i="163" s="1"/>
  <c r="D15" i="163" s="1"/>
  <c r="D16" i="163" s="1"/>
  <c r="D17" i="163" s="1"/>
  <c r="D18" i="163" s="1"/>
  <c r="D19" i="163" s="1"/>
  <c r="D20" i="163" s="1"/>
  <c r="D21" i="163" s="1"/>
  <c r="D22" i="163" s="1"/>
  <c r="D23" i="163" s="1"/>
  <c r="D24" i="163" s="1"/>
  <c r="D25" i="163" s="1"/>
  <c r="D26" i="163" s="1"/>
  <c r="D27" i="163" s="1"/>
  <c r="D28" i="163" s="1"/>
  <c r="D29" i="163" s="1"/>
  <c r="D30" i="163" s="1"/>
  <c r="D31" i="163" s="1"/>
  <c r="D32" i="163" s="1"/>
  <c r="D33" i="163" s="1"/>
  <c r="D34" i="163" s="1"/>
  <c r="D35" i="163" s="1"/>
  <c r="D36" i="163" s="1"/>
  <c r="D37" i="163" s="1"/>
  <c r="D38" i="163" s="1"/>
  <c r="D39" i="163" s="1"/>
  <c r="D40" i="163" s="1"/>
  <c r="D41" i="163" s="1"/>
  <c r="D42" i="163" s="1"/>
  <c r="D43" i="163" s="1"/>
  <c r="D44" i="163" s="1"/>
  <c r="D45" i="163" s="1"/>
  <c r="D46" i="163" s="1"/>
  <c r="D47" i="163" s="1"/>
  <c r="D48" i="163" s="1"/>
  <c r="D49" i="163" s="1"/>
  <c r="D50" i="163" s="1"/>
  <c r="C5" i="163"/>
  <c r="C6" i="163"/>
  <c r="C7" i="163"/>
  <c r="C8" i="163"/>
  <c r="C9" i="163"/>
  <c r="C10" i="163"/>
  <c r="C11" i="163"/>
  <c r="C12" i="163"/>
  <c r="C13" i="163"/>
  <c r="C14" i="163"/>
  <c r="C15" i="163"/>
  <c r="C16" i="163"/>
  <c r="C17" i="163"/>
  <c r="C18" i="163"/>
  <c r="C19" i="163"/>
  <c r="C20" i="163"/>
  <c r="C21" i="163"/>
  <c r="C22" i="163"/>
  <c r="C23" i="163"/>
  <c r="C24" i="163"/>
  <c r="C25" i="163"/>
  <c r="C26" i="163"/>
  <c r="C27" i="163"/>
  <c r="C28" i="163"/>
  <c r="C29" i="163"/>
  <c r="C30" i="163"/>
  <c r="C31" i="163"/>
  <c r="C32" i="163"/>
  <c r="C33" i="163"/>
  <c r="C34" i="163"/>
  <c r="C35" i="163"/>
  <c r="C36" i="163"/>
  <c r="C37" i="163"/>
  <c r="C38" i="163"/>
  <c r="C39" i="163"/>
  <c r="C40" i="163"/>
  <c r="C41" i="163"/>
  <c r="C42" i="163"/>
  <c r="C43" i="163"/>
  <c r="C44" i="163"/>
  <c r="C45" i="163"/>
  <c r="C46" i="163"/>
  <c r="C47" i="163"/>
  <c r="C48" i="163"/>
  <c r="C49" i="163"/>
  <c r="C50" i="163"/>
  <c r="C51" i="163"/>
  <c r="C52" i="163"/>
  <c r="D52" i="163"/>
  <c r="D53" i="163" s="1"/>
  <c r="D54" i="163" s="1"/>
  <c r="D55" i="163" s="1"/>
  <c r="D56" i="163" s="1"/>
  <c r="D57" i="163" s="1"/>
  <c r="D58" i="163" s="1"/>
  <c r="D59" i="163" s="1"/>
  <c r="D60" i="163" s="1"/>
  <c r="D61" i="163" s="1"/>
  <c r="D62" i="163" s="1"/>
  <c r="D63" i="163" s="1"/>
  <c r="D64" i="163" s="1"/>
  <c r="D65" i="163" s="1"/>
  <c r="D66" i="163" s="1"/>
  <c r="D67" i="163" s="1"/>
  <c r="D68" i="163" s="1"/>
  <c r="D69" i="163" s="1"/>
  <c r="D70" i="163" s="1"/>
  <c r="D71" i="163" s="1"/>
  <c r="D72" i="163" s="1"/>
  <c r="D73" i="163" s="1"/>
  <c r="D74" i="163" s="1"/>
  <c r="D75" i="163" s="1"/>
  <c r="D76" i="163" s="1"/>
  <c r="D77" i="163" s="1"/>
  <c r="D78" i="163" s="1"/>
  <c r="D79" i="163" s="1"/>
  <c r="D80" i="163" s="1"/>
  <c r="D81" i="163" s="1"/>
  <c r="D82" i="163" s="1"/>
  <c r="D83" i="163" s="1"/>
  <c r="D84" i="163" s="1"/>
  <c r="D85" i="163" s="1"/>
  <c r="D86" i="163" s="1"/>
  <c r="D87" i="163" s="1"/>
  <c r="D88" i="163" s="1"/>
  <c r="D89" i="163" s="1"/>
  <c r="D90" i="163" s="1"/>
  <c r="D91" i="163" s="1"/>
  <c r="D92" i="163" s="1"/>
  <c r="D93" i="163" s="1"/>
  <c r="D94" i="163" s="1"/>
  <c r="D95" i="163" s="1"/>
  <c r="D96" i="163" s="1"/>
  <c r="C53" i="163"/>
  <c r="C54" i="163"/>
  <c r="C55" i="163"/>
  <c r="C56" i="163"/>
  <c r="C57" i="163"/>
  <c r="C58" i="163"/>
  <c r="C59" i="163"/>
  <c r="C60" i="163"/>
  <c r="C61" i="163"/>
  <c r="C62" i="163"/>
  <c r="C63" i="163"/>
  <c r="C64" i="163"/>
  <c r="C65" i="163"/>
  <c r="C66" i="163"/>
  <c r="C67" i="163"/>
  <c r="C68" i="163"/>
  <c r="C69" i="163"/>
  <c r="C70" i="163"/>
  <c r="C71" i="163"/>
  <c r="C72" i="163"/>
  <c r="C73" i="163"/>
  <c r="C74" i="163"/>
  <c r="C75" i="163"/>
  <c r="C76" i="163"/>
  <c r="C77" i="163"/>
  <c r="C78" i="163"/>
  <c r="C79" i="163"/>
  <c r="C80" i="163"/>
  <c r="C81" i="163"/>
  <c r="C82" i="163"/>
  <c r="C83" i="163"/>
  <c r="C84" i="163"/>
  <c r="C85" i="163"/>
  <c r="C86" i="163"/>
  <c r="C87" i="163"/>
  <c r="C88" i="163"/>
  <c r="C89" i="163"/>
  <c r="C90" i="163"/>
  <c r="C91" i="163"/>
  <c r="C92" i="163"/>
  <c r="C93" i="163"/>
  <c r="C94" i="163"/>
  <c r="C95" i="163"/>
  <c r="C96" i="163"/>
  <c r="C97" i="163"/>
  <c r="C98" i="163"/>
  <c r="D98" i="163"/>
  <c r="C99" i="163"/>
  <c r="D99" i="163"/>
  <c r="D100" i="163"/>
  <c r="D101" i="163" s="1"/>
  <c r="D102" i="163" s="1"/>
  <c r="D103" i="163" s="1"/>
  <c r="D104" i="163" s="1"/>
  <c r="D105" i="163" s="1"/>
  <c r="D106" i="163" s="1"/>
  <c r="D107" i="163" s="1"/>
  <c r="D108" i="163" s="1"/>
  <c r="D109" i="163" s="1"/>
  <c r="D110" i="163" s="1"/>
  <c r="D111" i="163" s="1"/>
  <c r="D112" i="163" s="1"/>
  <c r="D113" i="163" s="1"/>
  <c r="D114" i="163" s="1"/>
  <c r="D115" i="163" s="1"/>
  <c r="D116" i="163" s="1"/>
  <c r="D117" i="163" s="1"/>
  <c r="D118" i="163" s="1"/>
  <c r="D119" i="163" s="1"/>
  <c r="D120" i="163" s="1"/>
  <c r="D121" i="163" s="1"/>
  <c r="D122" i="163" s="1"/>
  <c r="D123" i="163" s="1"/>
  <c r="D124" i="163" s="1"/>
  <c r="D125" i="163" s="1"/>
  <c r="D126" i="163" s="1"/>
  <c r="D127" i="163" s="1"/>
  <c r="D128" i="163" s="1"/>
  <c r="D129" i="163" s="1"/>
  <c r="D130" i="163" s="1"/>
  <c r="D131" i="163" s="1"/>
  <c r="D132" i="163" s="1"/>
  <c r="D133" i="163" s="1"/>
  <c r="D134" i="163" s="1"/>
  <c r="D135" i="163" s="1"/>
  <c r="D136" i="163" s="1"/>
  <c r="D137" i="163" s="1"/>
  <c r="D138" i="163" s="1"/>
  <c r="D139" i="163" s="1"/>
  <c r="D140" i="163" s="1"/>
  <c r="D141" i="163" s="1"/>
  <c r="D142" i="163" s="1"/>
  <c r="D143" i="163" s="1"/>
  <c r="D144" i="163" s="1"/>
  <c r="D145" i="163" s="1"/>
  <c r="D146" i="163" s="1"/>
  <c r="D147" i="163" s="1"/>
  <c r="D148" i="163" s="1"/>
  <c r="C100" i="163"/>
  <c r="C101" i="163"/>
  <c r="C102" i="163"/>
  <c r="C103" i="163"/>
  <c r="C104" i="163"/>
  <c r="C105" i="163"/>
  <c r="C106" i="163"/>
  <c r="C107" i="163"/>
  <c r="C108" i="163"/>
  <c r="C109" i="163"/>
  <c r="C110" i="163"/>
  <c r="C111" i="163"/>
  <c r="C112" i="163"/>
  <c r="C113" i="163"/>
  <c r="C114" i="163"/>
  <c r="C115" i="163"/>
  <c r="C116" i="163"/>
  <c r="C117" i="163"/>
  <c r="C118" i="163"/>
  <c r="C119" i="163"/>
  <c r="C120" i="163"/>
  <c r="C121" i="163"/>
  <c r="C122" i="163"/>
  <c r="C123" i="163"/>
  <c r="C124" i="163"/>
  <c r="C125" i="163"/>
  <c r="C126" i="163"/>
  <c r="C127" i="163"/>
  <c r="C128" i="163"/>
  <c r="C129" i="163"/>
  <c r="C130" i="163"/>
  <c r="C131" i="163"/>
  <c r="C132" i="163"/>
  <c r="C133" i="163"/>
  <c r="C134" i="163"/>
  <c r="C135" i="163"/>
  <c r="C136" i="163"/>
  <c r="C137" i="163"/>
  <c r="C138" i="163"/>
  <c r="C139" i="163"/>
  <c r="C140" i="163"/>
  <c r="C141" i="163"/>
  <c r="C142" i="163"/>
  <c r="C143" i="163"/>
  <c r="C144" i="163"/>
  <c r="C145" i="163"/>
  <c r="C146" i="163"/>
  <c r="C147" i="163"/>
  <c r="C148" i="163"/>
  <c r="C149" i="163"/>
  <c r="C150" i="163"/>
  <c r="D150" i="163"/>
  <c r="D151" i="163" s="1"/>
  <c r="D152" i="163" s="1"/>
  <c r="D153" i="163" s="1"/>
  <c r="D154" i="163" s="1"/>
  <c r="D155" i="163" s="1"/>
  <c r="D156" i="163" s="1"/>
  <c r="D157" i="163" s="1"/>
  <c r="D158" i="163" s="1"/>
  <c r="D159" i="163" s="1"/>
  <c r="D160" i="163" s="1"/>
  <c r="D161" i="163" s="1"/>
  <c r="D162" i="163" s="1"/>
  <c r="D163" i="163" s="1"/>
  <c r="D164" i="163" s="1"/>
  <c r="D165" i="163" s="1"/>
  <c r="D166" i="163" s="1"/>
  <c r="D167" i="163" s="1"/>
  <c r="D168" i="163" s="1"/>
  <c r="D169" i="163" s="1"/>
  <c r="D170" i="163" s="1"/>
  <c r="D171" i="163" s="1"/>
  <c r="D172" i="163" s="1"/>
  <c r="D173" i="163" s="1"/>
  <c r="D174" i="163" s="1"/>
  <c r="D175" i="163" s="1"/>
  <c r="D176" i="163" s="1"/>
  <c r="D177" i="163" s="1"/>
  <c r="D178" i="163" s="1"/>
  <c r="D179" i="163" s="1"/>
  <c r="D180" i="163" s="1"/>
  <c r="D181" i="163" s="1"/>
  <c r="D182" i="163" s="1"/>
  <c r="D183" i="163" s="1"/>
  <c r="D184" i="163" s="1"/>
  <c r="D185" i="163" s="1"/>
  <c r="D186" i="163" s="1"/>
  <c r="D187" i="163" s="1"/>
  <c r="D188" i="163" s="1"/>
  <c r="D189" i="163" s="1"/>
  <c r="D190" i="163" s="1"/>
  <c r="D191" i="163" s="1"/>
  <c r="D192" i="163" s="1"/>
  <c r="D193" i="163" s="1"/>
  <c r="C151" i="163"/>
  <c r="C152" i="163"/>
  <c r="C153" i="163"/>
  <c r="C154" i="163"/>
  <c r="C155" i="163"/>
  <c r="C156" i="163"/>
  <c r="C157" i="163"/>
  <c r="C158" i="163"/>
  <c r="C159" i="163"/>
  <c r="C160" i="163"/>
  <c r="C161" i="163"/>
  <c r="C162" i="163"/>
  <c r="C163" i="163"/>
  <c r="C164" i="163"/>
  <c r="C165" i="163"/>
  <c r="C166" i="163"/>
  <c r="C167" i="163"/>
  <c r="C168" i="163"/>
  <c r="C169" i="163"/>
  <c r="C170" i="163"/>
  <c r="C171" i="163"/>
  <c r="C172" i="163"/>
  <c r="C173" i="163"/>
  <c r="C174" i="163"/>
  <c r="C175" i="163"/>
  <c r="C176" i="163"/>
  <c r="C177" i="163"/>
  <c r="C178" i="163"/>
  <c r="C179" i="163"/>
  <c r="C180" i="163"/>
  <c r="C181" i="163"/>
  <c r="C182" i="163"/>
  <c r="C183" i="163"/>
  <c r="C184" i="163"/>
  <c r="C185" i="163"/>
  <c r="C186" i="163"/>
  <c r="C187" i="163"/>
  <c r="C188" i="163"/>
  <c r="C189" i="163"/>
  <c r="C190" i="163"/>
  <c r="C191" i="163"/>
  <c r="C192" i="163"/>
  <c r="C193" i="163"/>
  <c r="C194" i="163"/>
  <c r="C195" i="163"/>
  <c r="D195" i="163"/>
  <c r="C196" i="163"/>
  <c r="D196" i="163"/>
  <c r="D197" i="163" s="1"/>
  <c r="D198" i="163" s="1"/>
  <c r="D199" i="163" s="1"/>
  <c r="D200" i="163" s="1"/>
  <c r="D201" i="163" s="1"/>
  <c r="D202" i="163" s="1"/>
  <c r="D203" i="163" s="1"/>
  <c r="D204" i="163" s="1"/>
  <c r="D205" i="163" s="1"/>
  <c r="D206" i="163" s="1"/>
  <c r="D207" i="163" s="1"/>
  <c r="D208" i="163" s="1"/>
  <c r="D209" i="163" s="1"/>
  <c r="D210" i="163" s="1"/>
  <c r="D211" i="163" s="1"/>
  <c r="D212" i="163" s="1"/>
  <c r="D213" i="163" s="1"/>
  <c r="D214" i="163" s="1"/>
  <c r="D215" i="163" s="1"/>
  <c r="D216" i="163" s="1"/>
  <c r="D217" i="163" s="1"/>
  <c r="D218" i="163" s="1"/>
  <c r="D219" i="163" s="1"/>
  <c r="D220" i="163" s="1"/>
  <c r="D221" i="163" s="1"/>
  <c r="D222" i="163" s="1"/>
  <c r="D223" i="163" s="1"/>
  <c r="D224" i="163" s="1"/>
  <c r="D225" i="163" s="1"/>
  <c r="D226" i="163" s="1"/>
  <c r="D227" i="163" s="1"/>
  <c r="D228" i="163" s="1"/>
  <c r="D229" i="163" s="1"/>
  <c r="D230" i="163" s="1"/>
  <c r="D231" i="163" s="1"/>
  <c r="D232" i="163" s="1"/>
  <c r="D233" i="163" s="1"/>
  <c r="D234" i="163" s="1"/>
  <c r="D235" i="163" s="1"/>
  <c r="D236" i="163" s="1"/>
  <c r="D237" i="163" s="1"/>
  <c r="D238" i="163" s="1"/>
  <c r="D239" i="163" s="1"/>
  <c r="D240" i="163" s="1"/>
  <c r="D241" i="163" s="1"/>
  <c r="D242" i="163" s="1"/>
  <c r="D243" i="163" s="1"/>
  <c r="C197" i="163"/>
  <c r="C198" i="163"/>
  <c r="C199" i="163"/>
  <c r="C200" i="163"/>
  <c r="C201" i="163"/>
  <c r="C202" i="163"/>
  <c r="C203" i="163"/>
  <c r="C204" i="163"/>
  <c r="C205" i="163"/>
  <c r="C206" i="163"/>
  <c r="C207" i="163"/>
  <c r="C208" i="163"/>
  <c r="C209" i="163"/>
  <c r="C210" i="163"/>
  <c r="C211" i="163"/>
  <c r="C212" i="163"/>
  <c r="C213" i="163"/>
  <c r="C214" i="163"/>
  <c r="C215" i="163"/>
  <c r="C216" i="163"/>
  <c r="C217" i="163"/>
  <c r="C218" i="163"/>
  <c r="C219" i="163"/>
  <c r="C220" i="163"/>
  <c r="C221" i="163"/>
  <c r="C222" i="163"/>
  <c r="C223" i="163"/>
  <c r="C224" i="163"/>
  <c r="C225" i="163"/>
  <c r="C226" i="163"/>
  <c r="C227" i="163"/>
  <c r="C228" i="163"/>
  <c r="C229" i="163"/>
  <c r="C230" i="163"/>
  <c r="C231" i="163"/>
  <c r="C232" i="163"/>
  <c r="C233" i="163"/>
  <c r="C234" i="163"/>
  <c r="C235" i="163"/>
  <c r="C236" i="163"/>
  <c r="C237" i="163"/>
  <c r="C238" i="163"/>
  <c r="C239" i="163"/>
  <c r="C240" i="163"/>
  <c r="C241" i="163"/>
  <c r="C242" i="163"/>
  <c r="C243" i="163"/>
  <c r="C244" i="163"/>
  <c r="C245" i="163"/>
  <c r="D245" i="163"/>
  <c r="D246" i="163" s="1"/>
  <c r="D247" i="163" s="1"/>
  <c r="D248" i="163" s="1"/>
  <c r="D249" i="163" s="1"/>
  <c r="D250" i="163" s="1"/>
  <c r="D251" i="163" s="1"/>
  <c r="D252" i="163" s="1"/>
  <c r="D253" i="163" s="1"/>
  <c r="D254" i="163" s="1"/>
  <c r="D255" i="163" s="1"/>
  <c r="D256" i="163" s="1"/>
  <c r="D257" i="163" s="1"/>
  <c r="D258" i="163" s="1"/>
  <c r="D259" i="163" s="1"/>
  <c r="D260" i="163" s="1"/>
  <c r="D261" i="163" s="1"/>
  <c r="D262" i="163" s="1"/>
  <c r="D263" i="163" s="1"/>
  <c r="D264" i="163" s="1"/>
  <c r="D265" i="163" s="1"/>
  <c r="D266" i="163" s="1"/>
  <c r="D267" i="163" s="1"/>
  <c r="D268" i="163" s="1"/>
  <c r="D269" i="163" s="1"/>
  <c r="D270" i="163" s="1"/>
  <c r="D271" i="163" s="1"/>
  <c r="D272" i="163" s="1"/>
  <c r="D273" i="163" s="1"/>
  <c r="D274" i="163" s="1"/>
  <c r="D275" i="163" s="1"/>
  <c r="D276" i="163" s="1"/>
  <c r="D277" i="163" s="1"/>
  <c r="D278" i="163" s="1"/>
  <c r="D279" i="163" s="1"/>
  <c r="D280" i="163" s="1"/>
  <c r="D281" i="163" s="1"/>
  <c r="D282" i="163" s="1"/>
  <c r="D283" i="163" s="1"/>
  <c r="D284" i="163" s="1"/>
  <c r="D285" i="163" s="1"/>
  <c r="D286" i="163" s="1"/>
  <c r="D287" i="163" s="1"/>
  <c r="D288" i="163" s="1"/>
  <c r="D289" i="163" s="1"/>
  <c r="D290" i="163" s="1"/>
  <c r="C246" i="163"/>
  <c r="C247" i="163"/>
  <c r="C248" i="163"/>
  <c r="C249" i="163"/>
  <c r="C250" i="163"/>
  <c r="C251" i="163"/>
  <c r="C252" i="163"/>
  <c r="C253" i="163"/>
  <c r="C254" i="163"/>
  <c r="C255" i="163"/>
  <c r="C256" i="163"/>
  <c r="C257" i="163"/>
  <c r="C258" i="163"/>
  <c r="C259" i="163"/>
  <c r="C260" i="163"/>
  <c r="C261" i="163"/>
  <c r="C262" i="163"/>
  <c r="C263" i="163"/>
  <c r="C264" i="163"/>
  <c r="C265" i="163"/>
  <c r="C266" i="163"/>
  <c r="C267" i="163"/>
  <c r="C268" i="163"/>
  <c r="C269" i="163"/>
  <c r="C270" i="163"/>
  <c r="C271" i="163"/>
  <c r="C272" i="163"/>
  <c r="C273" i="163"/>
  <c r="C274" i="163"/>
  <c r="C275" i="163"/>
  <c r="C276" i="163"/>
  <c r="C277" i="163"/>
  <c r="C278" i="163"/>
  <c r="C279" i="163"/>
  <c r="C280" i="163"/>
  <c r="C281" i="163"/>
  <c r="C282" i="163"/>
  <c r="C283" i="163"/>
  <c r="C284" i="163"/>
  <c r="C285" i="163"/>
  <c r="C286" i="163"/>
  <c r="C287" i="163"/>
  <c r="C288" i="163"/>
  <c r="C289" i="163"/>
  <c r="C290" i="163"/>
  <c r="C291" i="163"/>
  <c r="C292" i="163"/>
  <c r="D292" i="163"/>
  <c r="D293" i="163" s="1"/>
  <c r="D294" i="163" s="1"/>
  <c r="D295" i="163" s="1"/>
  <c r="D296" i="163" s="1"/>
  <c r="D297" i="163" s="1"/>
  <c r="D298" i="163" s="1"/>
  <c r="D299" i="163" s="1"/>
  <c r="D300" i="163" s="1"/>
  <c r="D301" i="163" s="1"/>
  <c r="D302" i="163" s="1"/>
  <c r="D303" i="163" s="1"/>
  <c r="D304" i="163" s="1"/>
  <c r="D305" i="163" s="1"/>
  <c r="D306" i="163" s="1"/>
  <c r="D307" i="163" s="1"/>
  <c r="D308" i="163" s="1"/>
  <c r="D309" i="163" s="1"/>
  <c r="D310" i="163" s="1"/>
  <c r="D311" i="163" s="1"/>
  <c r="D312" i="163" s="1"/>
  <c r="D313" i="163" s="1"/>
  <c r="D314" i="163" s="1"/>
  <c r="D315" i="163" s="1"/>
  <c r="D316" i="163" s="1"/>
  <c r="D317" i="163" s="1"/>
  <c r="D318" i="163" s="1"/>
  <c r="D319" i="163" s="1"/>
  <c r="D320" i="163" s="1"/>
  <c r="D321" i="163" s="1"/>
  <c r="D322" i="163" s="1"/>
  <c r="D323" i="163" s="1"/>
  <c r="D324" i="163" s="1"/>
  <c r="D325" i="163" s="1"/>
  <c r="D326" i="163" s="1"/>
  <c r="D327" i="163" s="1"/>
  <c r="D328" i="163" s="1"/>
  <c r="D329" i="163" s="1"/>
  <c r="D330" i="163" s="1"/>
  <c r="D331" i="163" s="1"/>
  <c r="D332" i="163" s="1"/>
  <c r="D333" i="163" s="1"/>
  <c r="D334" i="163" s="1"/>
  <c r="D335" i="163" s="1"/>
  <c r="D336" i="163" s="1"/>
  <c r="D337" i="163" s="1"/>
  <c r="D338" i="163" s="1"/>
  <c r="D339" i="163" s="1"/>
  <c r="D340" i="163" s="1"/>
  <c r="D341" i="163" s="1"/>
  <c r="D342" i="163" s="1"/>
  <c r="D343" i="163" s="1"/>
  <c r="D344" i="163" s="1"/>
  <c r="D345" i="163" s="1"/>
  <c r="D346" i="163" s="1"/>
  <c r="D347" i="163" s="1"/>
  <c r="D348" i="163" s="1"/>
  <c r="D349" i="163" s="1"/>
  <c r="C293" i="163"/>
  <c r="C294" i="163"/>
  <c r="C295" i="163"/>
  <c r="C296" i="163"/>
  <c r="C297" i="163"/>
  <c r="C298" i="163"/>
  <c r="C299" i="163"/>
  <c r="C300" i="163"/>
  <c r="C301" i="163"/>
  <c r="C302" i="163"/>
  <c r="C303" i="163"/>
  <c r="C304" i="163"/>
  <c r="C305" i="163"/>
  <c r="C306" i="163"/>
  <c r="C307" i="163"/>
  <c r="C308" i="163"/>
  <c r="C309" i="163"/>
  <c r="C310" i="163"/>
  <c r="C311" i="163"/>
  <c r="C312" i="163"/>
  <c r="C313" i="163"/>
  <c r="C314" i="163"/>
  <c r="C315" i="163"/>
  <c r="C316" i="163"/>
  <c r="C317" i="163"/>
  <c r="C318" i="163"/>
  <c r="C319" i="163"/>
  <c r="C320" i="163"/>
  <c r="C321" i="163"/>
  <c r="C322" i="163"/>
  <c r="C323" i="163"/>
  <c r="C324" i="163"/>
  <c r="C325" i="163"/>
  <c r="C326" i="163"/>
  <c r="C327" i="163"/>
  <c r="C328" i="163"/>
  <c r="C329" i="163"/>
  <c r="C330" i="163"/>
  <c r="C331" i="163"/>
  <c r="C332" i="163"/>
  <c r="C333" i="163"/>
  <c r="C334" i="163"/>
  <c r="C335" i="163"/>
  <c r="C336" i="163"/>
  <c r="C337" i="163"/>
  <c r="C338" i="163"/>
  <c r="C339" i="163"/>
  <c r="C340" i="163"/>
  <c r="C341" i="163"/>
  <c r="C342" i="163"/>
  <c r="C343" i="163"/>
  <c r="C344" i="163"/>
  <c r="C345" i="163"/>
  <c r="C346" i="163"/>
  <c r="C347" i="163"/>
  <c r="C348" i="163"/>
  <c r="C349" i="163"/>
  <c r="C2" i="162"/>
  <c r="C3" i="162"/>
  <c r="D3" i="162"/>
  <c r="D4" i="162"/>
  <c r="D5" i="162"/>
  <c r="D6" i="162" s="1"/>
  <c r="D7" i="162" s="1"/>
  <c r="D8" i="162" s="1"/>
  <c r="D9" i="162" s="1"/>
  <c r="D10" i="162" s="1"/>
  <c r="D11" i="162" s="1"/>
  <c r="D12" i="162" s="1"/>
  <c r="D13" i="162" s="1"/>
  <c r="D14" i="162" s="1"/>
  <c r="D15" i="162" s="1"/>
  <c r="D16" i="162" s="1"/>
  <c r="D17" i="162" s="1"/>
  <c r="D18" i="162" s="1"/>
  <c r="D19" i="162" s="1"/>
  <c r="D20" i="162" s="1"/>
  <c r="D21" i="162" s="1"/>
  <c r="D22" i="162" s="1"/>
  <c r="D23" i="162" s="1"/>
  <c r="D24" i="162" s="1"/>
  <c r="D25" i="162" s="1"/>
  <c r="D26" i="162" s="1"/>
  <c r="D27" i="162" s="1"/>
  <c r="D28" i="162" s="1"/>
  <c r="D29" i="162" s="1"/>
  <c r="D30" i="162" s="1"/>
  <c r="D31" i="162" s="1"/>
  <c r="D32" i="162" s="1"/>
  <c r="D33" i="162" s="1"/>
  <c r="D34" i="162" s="1"/>
  <c r="D35" i="162" s="1"/>
  <c r="D36" i="162" s="1"/>
  <c r="D37" i="162" s="1"/>
  <c r="D38" i="162" s="1"/>
  <c r="D39" i="162" s="1"/>
  <c r="C4" i="162"/>
  <c r="C5" i="162"/>
  <c r="C6" i="162"/>
  <c r="C7" i="162"/>
  <c r="C8" i="162"/>
  <c r="C9" i="162"/>
  <c r="C10" i="162"/>
  <c r="C11" i="162"/>
  <c r="C12" i="162"/>
  <c r="C13" i="162"/>
  <c r="C14" i="162"/>
  <c r="C15" i="162"/>
  <c r="C16" i="162"/>
  <c r="C17" i="162"/>
  <c r="C18" i="162"/>
  <c r="C19" i="162"/>
  <c r="C20" i="162"/>
  <c r="C21" i="162"/>
  <c r="C22" i="162"/>
  <c r="C23" i="162"/>
  <c r="C24" i="162"/>
  <c r="C25" i="162"/>
  <c r="C26" i="162"/>
  <c r="C27" i="162"/>
  <c r="C28" i="162"/>
  <c r="C29" i="162"/>
  <c r="C30" i="162"/>
  <c r="C31" i="162"/>
  <c r="C32" i="162"/>
  <c r="C33" i="162"/>
  <c r="C34" i="162"/>
  <c r="C35" i="162"/>
  <c r="C36" i="162"/>
  <c r="C37" i="162"/>
  <c r="C38" i="162"/>
  <c r="C39" i="162"/>
  <c r="C40" i="162"/>
  <c r="C41" i="162"/>
  <c r="D41" i="162"/>
  <c r="D42" i="162" s="1"/>
  <c r="D43" i="162" s="1"/>
  <c r="D44" i="162" s="1"/>
  <c r="D45" i="162" s="1"/>
  <c r="D46" i="162" s="1"/>
  <c r="D47" i="162" s="1"/>
  <c r="D48" i="162" s="1"/>
  <c r="D49" i="162" s="1"/>
  <c r="D50" i="162" s="1"/>
  <c r="D51" i="162" s="1"/>
  <c r="D52" i="162" s="1"/>
  <c r="D53" i="162" s="1"/>
  <c r="D54" i="162" s="1"/>
  <c r="D55" i="162" s="1"/>
  <c r="D56" i="162" s="1"/>
  <c r="D57" i="162" s="1"/>
  <c r="D58" i="162" s="1"/>
  <c r="D59" i="162" s="1"/>
  <c r="D60" i="162" s="1"/>
  <c r="D61" i="162" s="1"/>
  <c r="D62" i="162" s="1"/>
  <c r="D63" i="162" s="1"/>
  <c r="D64" i="162" s="1"/>
  <c r="D65" i="162" s="1"/>
  <c r="D66" i="162" s="1"/>
  <c r="D67" i="162" s="1"/>
  <c r="D68" i="162" s="1"/>
  <c r="D69" i="162" s="1"/>
  <c r="D70" i="162" s="1"/>
  <c r="D71" i="162" s="1"/>
  <c r="D72" i="162" s="1"/>
  <c r="D73" i="162" s="1"/>
  <c r="D74" i="162" s="1"/>
  <c r="D75" i="162" s="1"/>
  <c r="D76" i="162" s="1"/>
  <c r="D77" i="162" s="1"/>
  <c r="D78" i="162" s="1"/>
  <c r="C42" i="162"/>
  <c r="C43" i="162"/>
  <c r="C44" i="162"/>
  <c r="C45" i="162"/>
  <c r="C46" i="162"/>
  <c r="C47" i="162"/>
  <c r="C48" i="162"/>
  <c r="C49" i="162"/>
  <c r="C50" i="162"/>
  <c r="C51" i="162"/>
  <c r="C52" i="162"/>
  <c r="C53" i="162"/>
  <c r="C54" i="162"/>
  <c r="C55" i="162"/>
  <c r="C56" i="162"/>
  <c r="C57" i="162"/>
  <c r="C58" i="162"/>
  <c r="C59" i="162"/>
  <c r="C60" i="162"/>
  <c r="C61" i="162"/>
  <c r="C62" i="162"/>
  <c r="C63" i="162"/>
  <c r="C64" i="162"/>
  <c r="C65" i="162"/>
  <c r="C66" i="162"/>
  <c r="C67" i="162"/>
  <c r="C68" i="162"/>
  <c r="C69" i="162"/>
  <c r="C70" i="162"/>
  <c r="C71" i="162"/>
  <c r="C72" i="162"/>
  <c r="C73" i="162"/>
  <c r="C74" i="162"/>
  <c r="C75" i="162"/>
  <c r="C76" i="162"/>
  <c r="C77" i="162"/>
  <c r="C78" i="162"/>
  <c r="C79" i="162"/>
  <c r="C80" i="162"/>
  <c r="D80" i="162"/>
  <c r="D81" i="162" s="1"/>
  <c r="D82" i="162" s="1"/>
  <c r="D83" i="162" s="1"/>
  <c r="D84" i="162" s="1"/>
  <c r="D85" i="162" s="1"/>
  <c r="D86" i="162" s="1"/>
  <c r="D87" i="162" s="1"/>
  <c r="D88" i="162" s="1"/>
  <c r="D89" i="162" s="1"/>
  <c r="D90" i="162" s="1"/>
  <c r="D91" i="162" s="1"/>
  <c r="D92" i="162" s="1"/>
  <c r="D93" i="162" s="1"/>
  <c r="D94" i="162" s="1"/>
  <c r="D95" i="162" s="1"/>
  <c r="D96" i="162" s="1"/>
  <c r="D97" i="162" s="1"/>
  <c r="D98" i="162" s="1"/>
  <c r="D99" i="162" s="1"/>
  <c r="D100" i="162" s="1"/>
  <c r="D101" i="162" s="1"/>
  <c r="D102" i="162" s="1"/>
  <c r="D103" i="162" s="1"/>
  <c r="D104" i="162" s="1"/>
  <c r="D105" i="162" s="1"/>
  <c r="D106" i="162" s="1"/>
  <c r="D107" i="162" s="1"/>
  <c r="D108" i="162" s="1"/>
  <c r="D109" i="162" s="1"/>
  <c r="D110" i="162" s="1"/>
  <c r="D111" i="162" s="1"/>
  <c r="D112" i="162" s="1"/>
  <c r="D113" i="162" s="1"/>
  <c r="D114" i="162" s="1"/>
  <c r="D115" i="162" s="1"/>
  <c r="C81" i="162"/>
  <c r="C82" i="162"/>
  <c r="C83" i="162"/>
  <c r="C84" i="162"/>
  <c r="C85" i="162"/>
  <c r="C86" i="162"/>
  <c r="C87" i="162"/>
  <c r="C88" i="162"/>
  <c r="C89" i="162"/>
  <c r="C90" i="162"/>
  <c r="C91" i="162"/>
  <c r="C92" i="162"/>
  <c r="C93" i="162"/>
  <c r="C94" i="162"/>
  <c r="C95" i="162"/>
  <c r="C96" i="162"/>
  <c r="C97" i="162"/>
  <c r="C98" i="162"/>
  <c r="C99" i="162"/>
  <c r="C100" i="162"/>
  <c r="C101" i="162"/>
  <c r="C102" i="162"/>
  <c r="C103" i="162"/>
  <c r="C104" i="162"/>
  <c r="C105" i="162"/>
  <c r="C106" i="162"/>
  <c r="C107" i="162"/>
  <c r="C108" i="162"/>
  <c r="C109" i="162"/>
  <c r="C110" i="162"/>
  <c r="C111" i="162"/>
  <c r="C112" i="162"/>
  <c r="C113" i="162"/>
  <c r="C114" i="162"/>
  <c r="C115" i="162"/>
  <c r="C116" i="162"/>
  <c r="C117" i="162"/>
  <c r="D117" i="162"/>
  <c r="D118" i="162" s="1"/>
  <c r="D119" i="162" s="1"/>
  <c r="D120" i="162" s="1"/>
  <c r="D121" i="162" s="1"/>
  <c r="D122" i="162" s="1"/>
  <c r="D123" i="162" s="1"/>
  <c r="D124" i="162" s="1"/>
  <c r="D125" i="162" s="1"/>
  <c r="D126" i="162" s="1"/>
  <c r="D127" i="162" s="1"/>
  <c r="D128" i="162" s="1"/>
  <c r="D129" i="162" s="1"/>
  <c r="D130" i="162" s="1"/>
  <c r="D131" i="162" s="1"/>
  <c r="D132" i="162" s="1"/>
  <c r="D133" i="162" s="1"/>
  <c r="D134" i="162" s="1"/>
  <c r="D135" i="162" s="1"/>
  <c r="D136" i="162" s="1"/>
  <c r="D137" i="162" s="1"/>
  <c r="D138" i="162" s="1"/>
  <c r="D139" i="162" s="1"/>
  <c r="D140" i="162" s="1"/>
  <c r="D141" i="162" s="1"/>
  <c r="D142" i="162" s="1"/>
  <c r="D143" i="162" s="1"/>
  <c r="D144" i="162" s="1"/>
  <c r="D145" i="162" s="1"/>
  <c r="D146" i="162" s="1"/>
  <c r="D147" i="162" s="1"/>
  <c r="D148" i="162" s="1"/>
  <c r="D149" i="162" s="1"/>
  <c r="D150" i="162" s="1"/>
  <c r="D151" i="162" s="1"/>
  <c r="D152" i="162" s="1"/>
  <c r="D153" i="162" s="1"/>
  <c r="D154" i="162" s="1"/>
  <c r="C118" i="162"/>
  <c r="C119" i="162"/>
  <c r="C120" i="162"/>
  <c r="C121" i="162"/>
  <c r="C122" i="162"/>
  <c r="C123" i="162"/>
  <c r="C124" i="162"/>
  <c r="C125" i="162"/>
  <c r="C126" i="162"/>
  <c r="C127" i="162"/>
  <c r="C128" i="162"/>
  <c r="C129" i="162"/>
  <c r="C130" i="162"/>
  <c r="C131" i="162"/>
  <c r="C132" i="162"/>
  <c r="C133" i="162"/>
  <c r="C134" i="162"/>
  <c r="C135" i="162"/>
  <c r="C136" i="162"/>
  <c r="C137" i="162"/>
  <c r="C138" i="162"/>
  <c r="C139" i="162"/>
  <c r="C140" i="162"/>
  <c r="C141" i="162"/>
  <c r="C142" i="162"/>
  <c r="C143" i="162"/>
  <c r="C144" i="162"/>
  <c r="C145" i="162"/>
  <c r="C146" i="162"/>
  <c r="C147" i="162"/>
  <c r="C148" i="162"/>
  <c r="C149" i="162"/>
  <c r="C150" i="162"/>
  <c r="C151" i="162"/>
  <c r="C152" i="162"/>
  <c r="C153" i="162"/>
  <c r="C154" i="162"/>
  <c r="C155" i="162"/>
  <c r="C156" i="162"/>
  <c r="D156" i="162"/>
  <c r="D157" i="162" s="1"/>
  <c r="D158" i="162" s="1"/>
  <c r="D159" i="162" s="1"/>
  <c r="D160" i="162" s="1"/>
  <c r="D161" i="162" s="1"/>
  <c r="D162" i="162" s="1"/>
  <c r="D163" i="162" s="1"/>
  <c r="D164" i="162" s="1"/>
  <c r="D165" i="162" s="1"/>
  <c r="D166" i="162" s="1"/>
  <c r="D167" i="162" s="1"/>
  <c r="D168" i="162" s="1"/>
  <c r="D169" i="162" s="1"/>
  <c r="D170" i="162" s="1"/>
  <c r="D171" i="162" s="1"/>
  <c r="D172" i="162" s="1"/>
  <c r="D173" i="162" s="1"/>
  <c r="D174" i="162" s="1"/>
  <c r="D175" i="162" s="1"/>
  <c r="D176" i="162" s="1"/>
  <c r="D177" i="162" s="1"/>
  <c r="D178" i="162" s="1"/>
  <c r="D179" i="162" s="1"/>
  <c r="D180" i="162" s="1"/>
  <c r="D181" i="162" s="1"/>
  <c r="D182" i="162" s="1"/>
  <c r="D183" i="162" s="1"/>
  <c r="D184" i="162" s="1"/>
  <c r="D185" i="162" s="1"/>
  <c r="D186" i="162" s="1"/>
  <c r="D187" i="162" s="1"/>
  <c r="D188" i="162" s="1"/>
  <c r="D189" i="162" s="1"/>
  <c r="D190" i="162" s="1"/>
  <c r="D191" i="162" s="1"/>
  <c r="D192" i="162" s="1"/>
  <c r="D193" i="162" s="1"/>
  <c r="C157" i="162"/>
  <c r="C158" i="162"/>
  <c r="C159" i="162"/>
  <c r="C160" i="162"/>
  <c r="C161" i="162"/>
  <c r="C162" i="162"/>
  <c r="C163" i="162"/>
  <c r="C164" i="162"/>
  <c r="C165" i="162"/>
  <c r="C166" i="162"/>
  <c r="C167" i="162"/>
  <c r="C168" i="162"/>
  <c r="C169" i="162"/>
  <c r="C170" i="162"/>
  <c r="C171" i="162"/>
  <c r="C172" i="162"/>
  <c r="C173" i="162"/>
  <c r="C174" i="162"/>
  <c r="C175" i="162"/>
  <c r="C176" i="162"/>
  <c r="C177" i="162"/>
  <c r="C178" i="162"/>
  <c r="C179" i="162"/>
  <c r="C180" i="162"/>
  <c r="C181" i="162"/>
  <c r="C182" i="162"/>
  <c r="C183" i="162"/>
  <c r="C184" i="162"/>
  <c r="C185" i="162"/>
  <c r="C186" i="162"/>
  <c r="C187" i="162"/>
  <c r="C188" i="162"/>
  <c r="C189" i="162"/>
  <c r="C190" i="162"/>
  <c r="C191" i="162"/>
  <c r="C192" i="162"/>
  <c r="C193" i="162"/>
  <c r="C194" i="162"/>
  <c r="C195" i="162"/>
  <c r="D195" i="162"/>
  <c r="D196" i="162" s="1"/>
  <c r="D197" i="162" s="1"/>
  <c r="D198" i="162" s="1"/>
  <c r="D199" i="162" s="1"/>
  <c r="D200" i="162" s="1"/>
  <c r="D201" i="162" s="1"/>
  <c r="D202" i="162" s="1"/>
  <c r="D203" i="162" s="1"/>
  <c r="D204" i="162" s="1"/>
  <c r="D205" i="162" s="1"/>
  <c r="D206" i="162" s="1"/>
  <c r="D207" i="162" s="1"/>
  <c r="D208" i="162" s="1"/>
  <c r="D209" i="162" s="1"/>
  <c r="D210" i="162" s="1"/>
  <c r="D211" i="162" s="1"/>
  <c r="D212" i="162" s="1"/>
  <c r="D213" i="162" s="1"/>
  <c r="D214" i="162" s="1"/>
  <c r="D215" i="162" s="1"/>
  <c r="D216" i="162" s="1"/>
  <c r="D217" i="162" s="1"/>
  <c r="D218" i="162" s="1"/>
  <c r="D219" i="162" s="1"/>
  <c r="D220" i="162" s="1"/>
  <c r="D221" i="162" s="1"/>
  <c r="D222" i="162" s="1"/>
  <c r="D223" i="162" s="1"/>
  <c r="D224" i="162" s="1"/>
  <c r="D225" i="162" s="1"/>
  <c r="D226" i="162" s="1"/>
  <c r="D227" i="162" s="1"/>
  <c r="D228" i="162" s="1"/>
  <c r="D229" i="162" s="1"/>
  <c r="D230" i="162" s="1"/>
  <c r="D231" i="162" s="1"/>
  <c r="C196" i="162"/>
  <c r="C197" i="162"/>
  <c r="C198" i="162"/>
  <c r="C199" i="162"/>
  <c r="C200" i="162"/>
  <c r="C201" i="162"/>
  <c r="C202" i="162"/>
  <c r="C203" i="162"/>
  <c r="C204" i="162"/>
  <c r="C205" i="162"/>
  <c r="C206" i="162"/>
  <c r="C207" i="162"/>
  <c r="C208" i="162"/>
  <c r="C209" i="162"/>
  <c r="C210" i="162"/>
  <c r="C211" i="162"/>
  <c r="C212" i="162"/>
  <c r="C213" i="162"/>
  <c r="C214" i="162"/>
  <c r="C215" i="162"/>
  <c r="C216" i="162"/>
  <c r="C217" i="162"/>
  <c r="C218" i="162"/>
  <c r="C219" i="162"/>
  <c r="C220" i="162"/>
  <c r="C221" i="162"/>
  <c r="C222" i="162"/>
  <c r="C223" i="162"/>
  <c r="C224" i="162"/>
  <c r="C225" i="162"/>
  <c r="C226" i="162"/>
  <c r="C227" i="162"/>
  <c r="C228" i="162"/>
  <c r="C229" i="162"/>
  <c r="C230" i="162"/>
  <c r="C231" i="162"/>
  <c r="C232" i="162"/>
  <c r="C233" i="162"/>
  <c r="D233" i="162"/>
  <c r="D234" i="162" s="1"/>
  <c r="D235" i="162" s="1"/>
  <c r="D236" i="162" s="1"/>
  <c r="D237" i="162" s="1"/>
  <c r="D238" i="162" s="1"/>
  <c r="D239" i="162" s="1"/>
  <c r="D240" i="162" s="1"/>
  <c r="D241" i="162" s="1"/>
  <c r="D242" i="162" s="1"/>
  <c r="D243" i="162" s="1"/>
  <c r="D244" i="162" s="1"/>
  <c r="D245" i="162" s="1"/>
  <c r="D246" i="162" s="1"/>
  <c r="D247" i="162" s="1"/>
  <c r="D248" i="162" s="1"/>
  <c r="D249" i="162" s="1"/>
  <c r="D250" i="162" s="1"/>
  <c r="D251" i="162" s="1"/>
  <c r="D252" i="162" s="1"/>
  <c r="D253" i="162" s="1"/>
  <c r="D254" i="162" s="1"/>
  <c r="D255" i="162" s="1"/>
  <c r="D256" i="162" s="1"/>
  <c r="D257" i="162" s="1"/>
  <c r="D258" i="162" s="1"/>
  <c r="D259" i="162" s="1"/>
  <c r="D260" i="162" s="1"/>
  <c r="D261" i="162" s="1"/>
  <c r="D262" i="162" s="1"/>
  <c r="D263" i="162" s="1"/>
  <c r="D264" i="162" s="1"/>
  <c r="D265" i="162" s="1"/>
  <c r="D266" i="162" s="1"/>
  <c r="D267" i="162" s="1"/>
  <c r="D268" i="162" s="1"/>
  <c r="D269" i="162" s="1"/>
  <c r="D270" i="162" s="1"/>
  <c r="D271" i="162" s="1"/>
  <c r="D272" i="162" s="1"/>
  <c r="D273" i="162" s="1"/>
  <c r="D274" i="162" s="1"/>
  <c r="D275" i="162" s="1"/>
  <c r="D276" i="162" s="1"/>
  <c r="D277" i="162" s="1"/>
  <c r="D278" i="162" s="1"/>
  <c r="D279" i="162" s="1"/>
  <c r="C234" i="162"/>
  <c r="C235" i="162"/>
  <c r="C236" i="162"/>
  <c r="C237" i="162"/>
  <c r="C238" i="162"/>
  <c r="C239" i="162"/>
  <c r="C240" i="162"/>
  <c r="C241" i="162"/>
  <c r="C242" i="162"/>
  <c r="C243" i="162"/>
  <c r="C244" i="162"/>
  <c r="C245" i="162"/>
  <c r="C246" i="162"/>
  <c r="C247" i="162"/>
  <c r="C248" i="162"/>
  <c r="C249" i="162"/>
  <c r="C250" i="162"/>
  <c r="C251" i="162"/>
  <c r="C252" i="162"/>
  <c r="C253" i="162"/>
  <c r="C254" i="162"/>
  <c r="C255" i="162"/>
  <c r="C256" i="162"/>
  <c r="C257" i="162"/>
  <c r="C258" i="162"/>
  <c r="C259" i="162"/>
  <c r="C260" i="162"/>
  <c r="C261" i="162"/>
  <c r="C262" i="162"/>
  <c r="C263" i="162"/>
  <c r="C264" i="162"/>
  <c r="C265" i="162"/>
  <c r="C266" i="162"/>
  <c r="C267" i="162"/>
  <c r="C268" i="162"/>
  <c r="C269" i="162"/>
  <c r="C270" i="162"/>
  <c r="C271" i="162"/>
  <c r="C272" i="162"/>
  <c r="C273" i="162"/>
  <c r="C274" i="162"/>
  <c r="C275" i="162"/>
  <c r="C276" i="162"/>
  <c r="C277" i="162"/>
  <c r="C278" i="162"/>
  <c r="C279" i="162"/>
  <c r="C2" i="164"/>
  <c r="C3" i="164"/>
  <c r="C4" i="164"/>
  <c r="C5" i="164"/>
  <c r="C6" i="164"/>
  <c r="C7" i="164"/>
  <c r="C8" i="164"/>
  <c r="C9" i="164"/>
  <c r="C10" i="164"/>
  <c r="C11" i="164"/>
  <c r="C12" i="164"/>
  <c r="C13" i="164"/>
  <c r="C14" i="164"/>
  <c r="C15" i="164"/>
  <c r="C16" i="164"/>
  <c r="C17" i="164"/>
  <c r="C18" i="164"/>
  <c r="C19" i="164"/>
  <c r="C20" i="164"/>
  <c r="C21" i="164"/>
  <c r="C22" i="164"/>
  <c r="C23" i="164"/>
  <c r="C24" i="164"/>
  <c r="C25" i="164"/>
  <c r="C26" i="164"/>
  <c r="C27" i="164"/>
  <c r="C28" i="164"/>
  <c r="C29" i="164"/>
  <c r="C30" i="164"/>
  <c r="C31" i="164"/>
  <c r="C32" i="164"/>
  <c r="C33" i="164"/>
  <c r="C34" i="164"/>
  <c r="C35" i="164"/>
  <c r="C36" i="164"/>
  <c r="C37" i="164"/>
  <c r="C38" i="164"/>
  <c r="C39" i="164"/>
  <c r="C40" i="164"/>
  <c r="C41" i="164"/>
  <c r="C42" i="164"/>
  <c r="C43" i="164"/>
  <c r="C44" i="164"/>
  <c r="C45" i="164"/>
  <c r="C46" i="164"/>
  <c r="C47" i="164"/>
  <c r="C48" i="164"/>
  <c r="C49" i="164"/>
  <c r="C50" i="164"/>
  <c r="C51" i="164"/>
  <c r="C52" i="164"/>
  <c r="C53" i="164"/>
  <c r="C54" i="164"/>
  <c r="C55" i="164"/>
  <c r="C56" i="164"/>
  <c r="C57" i="164"/>
  <c r="C58" i="164"/>
  <c r="C59" i="164"/>
  <c r="C60" i="164"/>
  <c r="C61" i="164"/>
  <c r="C62" i="164"/>
  <c r="C63" i="164"/>
  <c r="C64" i="164"/>
  <c r="C65" i="164"/>
  <c r="C66" i="164"/>
  <c r="C67" i="164"/>
  <c r="C68" i="164"/>
  <c r="C69" i="164"/>
  <c r="C70" i="164"/>
  <c r="C71" i="164"/>
  <c r="C72" i="164"/>
  <c r="C73" i="164"/>
  <c r="C74" i="164"/>
  <c r="C75" i="164"/>
  <c r="C76" i="164"/>
  <c r="C77" i="164"/>
  <c r="C78" i="164"/>
  <c r="C79" i="164"/>
  <c r="C80" i="164"/>
  <c r="C81" i="164"/>
  <c r="C82" i="164"/>
  <c r="C83" i="164"/>
  <c r="C84" i="164"/>
  <c r="C85" i="164"/>
  <c r="C86" i="164"/>
  <c r="C87" i="164"/>
  <c r="C88" i="164"/>
  <c r="C89" i="164"/>
  <c r="C90" i="164"/>
  <c r="C91" i="164"/>
  <c r="C92" i="164"/>
  <c r="C93" i="164"/>
  <c r="C94" i="164"/>
  <c r="C95" i="164"/>
  <c r="C96" i="164"/>
  <c r="C97" i="164"/>
  <c r="C98" i="164"/>
  <c r="C99" i="164"/>
  <c r="C100" i="164"/>
  <c r="C101" i="164"/>
  <c r="C102" i="164"/>
  <c r="C103" i="164"/>
  <c r="C104" i="164"/>
  <c r="C105" i="164"/>
  <c r="C106" i="164"/>
  <c r="C107" i="164"/>
  <c r="C108" i="164"/>
  <c r="C109" i="164"/>
  <c r="C110" i="164"/>
  <c r="C111" i="164"/>
  <c r="C112" i="164"/>
  <c r="C113" i="164"/>
  <c r="C114" i="164"/>
  <c r="C115" i="164"/>
  <c r="C116" i="164"/>
  <c r="C117" i="164"/>
  <c r="C118" i="164"/>
  <c r="C119" i="164"/>
  <c r="C120" i="164"/>
  <c r="C121" i="164"/>
  <c r="C122" i="164"/>
  <c r="C123" i="164"/>
  <c r="C124" i="164"/>
  <c r="C125" i="164"/>
  <c r="C126" i="164"/>
  <c r="C127" i="164"/>
  <c r="C128" i="164"/>
  <c r="C129" i="164"/>
  <c r="C130" i="164"/>
  <c r="C131" i="164"/>
  <c r="C132" i="164"/>
  <c r="C133" i="164"/>
  <c r="C134" i="164"/>
  <c r="C135" i="164"/>
  <c r="C136" i="164"/>
  <c r="C137" i="164"/>
  <c r="C138" i="164"/>
  <c r="C139" i="164"/>
  <c r="C140" i="164"/>
  <c r="C141" i="164"/>
  <c r="C142" i="164"/>
  <c r="C143" i="164"/>
  <c r="C144" i="164"/>
  <c r="C145" i="164"/>
  <c r="C146" i="164"/>
  <c r="C147" i="164"/>
  <c r="C148" i="164"/>
  <c r="C149" i="164"/>
  <c r="C150" i="164"/>
  <c r="C151" i="164"/>
  <c r="C152" i="164"/>
  <c r="C153" i="164"/>
  <c r="C154" i="164"/>
  <c r="C155" i="164"/>
  <c r="C156" i="164"/>
  <c r="C157" i="164"/>
  <c r="C158" i="164"/>
  <c r="C159" i="164"/>
  <c r="C160" i="164"/>
  <c r="C161" i="164"/>
  <c r="C162" i="164"/>
  <c r="C163" i="164"/>
  <c r="C164" i="164"/>
  <c r="C165" i="164"/>
  <c r="C166" i="164"/>
  <c r="C167" i="164"/>
  <c r="C168" i="164"/>
  <c r="C169" i="164"/>
  <c r="C170" i="164"/>
  <c r="C171" i="164"/>
  <c r="C172" i="164"/>
  <c r="C173" i="164"/>
  <c r="C174" i="164"/>
  <c r="C175" i="164"/>
  <c r="C176" i="164"/>
  <c r="C177" i="164"/>
  <c r="C178" i="164"/>
  <c r="C179" i="164"/>
  <c r="C180" i="164"/>
  <c r="C181" i="164"/>
  <c r="C182" i="164"/>
  <c r="C183" i="164"/>
  <c r="C184" i="164"/>
  <c r="C185" i="164"/>
  <c r="C186" i="164"/>
  <c r="C187" i="164"/>
  <c r="C188" i="164"/>
  <c r="C189" i="164"/>
  <c r="C190" i="164"/>
  <c r="C191" i="164"/>
  <c r="C192" i="164"/>
  <c r="C193" i="164"/>
  <c r="C194" i="164"/>
  <c r="C195" i="164"/>
  <c r="C196" i="164"/>
  <c r="C197" i="164"/>
  <c r="C198" i="164"/>
  <c r="C199" i="164"/>
  <c r="C200" i="164"/>
  <c r="C201" i="164"/>
  <c r="C202" i="164"/>
  <c r="C203" i="164"/>
  <c r="C204" i="164"/>
  <c r="C205" i="164"/>
  <c r="C206" i="164"/>
  <c r="C207" i="164"/>
  <c r="C208" i="164"/>
  <c r="C209" i="164"/>
  <c r="C210" i="164"/>
  <c r="C211" i="164"/>
  <c r="C212" i="164"/>
  <c r="C213" i="164"/>
  <c r="C214" i="164"/>
  <c r="C215" i="164"/>
  <c r="C216" i="164"/>
  <c r="C217" i="164"/>
  <c r="C218" i="164"/>
  <c r="C219" i="164"/>
  <c r="C220" i="164"/>
  <c r="C221" i="164"/>
  <c r="C222" i="164"/>
  <c r="C223" i="164"/>
  <c r="C224" i="164"/>
  <c r="C225" i="164"/>
  <c r="C226" i="164"/>
  <c r="C227" i="164"/>
  <c r="C228" i="164"/>
  <c r="C229" i="164"/>
  <c r="C230" i="164"/>
  <c r="C231" i="164"/>
  <c r="C232" i="164"/>
  <c r="C233" i="164"/>
  <c r="C234" i="164"/>
  <c r="C235" i="164"/>
  <c r="C236" i="164"/>
  <c r="C237" i="164"/>
  <c r="C238" i="164"/>
  <c r="C239" i="164"/>
  <c r="C240" i="164"/>
  <c r="C241" i="164"/>
  <c r="C242" i="164"/>
  <c r="C243" i="164"/>
  <c r="C244" i="164"/>
  <c r="C245" i="164"/>
  <c r="C246" i="164"/>
  <c r="C247" i="164"/>
  <c r="C248" i="164"/>
  <c r="C249" i="164"/>
  <c r="C250" i="164"/>
  <c r="C251" i="164"/>
  <c r="C252" i="164"/>
  <c r="C253" i="164"/>
  <c r="C254" i="164"/>
  <c r="C255" i="164"/>
  <c r="C256" i="164"/>
  <c r="C257" i="164"/>
  <c r="C258" i="164"/>
  <c r="C259" i="164"/>
  <c r="C260" i="164"/>
  <c r="C261" i="164"/>
  <c r="C262" i="164"/>
  <c r="C263" i="164"/>
  <c r="C264" i="164"/>
  <c r="C265" i="164"/>
  <c r="C266" i="164"/>
  <c r="C267" i="164"/>
  <c r="C268" i="164"/>
  <c r="C269" i="164"/>
  <c r="C270" i="164"/>
  <c r="C271" i="164"/>
  <c r="C272" i="164"/>
  <c r="C273" i="164"/>
  <c r="C274" i="164"/>
  <c r="C275" i="164"/>
  <c r="C276" i="164"/>
  <c r="C277" i="164"/>
  <c r="C278" i="164"/>
  <c r="C279" i="164"/>
  <c r="C280" i="164"/>
  <c r="C281" i="164"/>
  <c r="C282" i="164"/>
  <c r="C283" i="164"/>
  <c r="C284" i="164"/>
  <c r="C285" i="164"/>
  <c r="C286" i="164"/>
  <c r="C287" i="164"/>
  <c r="C288" i="164"/>
  <c r="C289" i="164"/>
  <c r="C290" i="164"/>
  <c r="C291" i="164"/>
  <c r="C292" i="164"/>
  <c r="C293" i="164"/>
  <c r="C294" i="164"/>
  <c r="C295" i="164"/>
  <c r="C296" i="164"/>
  <c r="C297" i="164"/>
  <c r="C298" i="164"/>
  <c r="C299" i="164"/>
  <c r="C300" i="164"/>
  <c r="C301" i="164"/>
  <c r="C302" i="164"/>
  <c r="C303" i="164"/>
  <c r="C304" i="164"/>
  <c r="C305" i="164"/>
  <c r="C306" i="164"/>
  <c r="C307" i="164"/>
  <c r="C308" i="164"/>
  <c r="C309" i="164"/>
  <c r="C310" i="164"/>
  <c r="C311" i="164"/>
  <c r="C312" i="164"/>
  <c r="C313" i="164"/>
  <c r="C314" i="164"/>
  <c r="C315" i="164"/>
  <c r="C316" i="164"/>
  <c r="C317" i="164"/>
  <c r="C318" i="164"/>
  <c r="C319" i="164"/>
  <c r="C320" i="164"/>
  <c r="C321" i="164"/>
  <c r="C322" i="164"/>
  <c r="C323" i="164"/>
  <c r="C324" i="164"/>
  <c r="C325" i="164"/>
  <c r="C326" i="164"/>
  <c r="C327" i="164"/>
  <c r="C328" i="164"/>
  <c r="C329" i="164"/>
  <c r="C330" i="164"/>
  <c r="C331" i="164"/>
  <c r="C332" i="164"/>
  <c r="C333" i="164"/>
  <c r="C334" i="164"/>
  <c r="C335" i="164"/>
  <c r="C336" i="164"/>
  <c r="C337" i="164"/>
  <c r="C338" i="164"/>
  <c r="C339" i="164"/>
  <c r="C340" i="164"/>
  <c r="C341" i="164"/>
  <c r="C342" i="164"/>
  <c r="C343" i="164"/>
  <c r="C344" i="164"/>
  <c r="C345" i="164"/>
  <c r="C346" i="164"/>
  <c r="C347" i="164"/>
  <c r="C348" i="164"/>
  <c r="C349" i="164"/>
  <c r="C350" i="164"/>
  <c r="C351" i="164"/>
  <c r="C352" i="164"/>
  <c r="C353" i="164"/>
  <c r="C354" i="164"/>
  <c r="C355" i="164"/>
  <c r="C356" i="164"/>
  <c r="C357" i="164"/>
  <c r="C358" i="164"/>
  <c r="C359" i="164"/>
  <c r="C360" i="164"/>
  <c r="C361" i="164"/>
  <c r="C362" i="164"/>
  <c r="C363" i="164"/>
  <c r="C364" i="164"/>
  <c r="C365" i="164"/>
  <c r="C366" i="164"/>
  <c r="C367" i="164"/>
  <c r="C368" i="164"/>
  <c r="C369" i="164"/>
  <c r="C370" i="164"/>
  <c r="C371" i="164"/>
  <c r="C372" i="164"/>
  <c r="C373" i="164"/>
  <c r="C374" i="164"/>
  <c r="C375" i="164"/>
  <c r="C376" i="164"/>
  <c r="C377" i="164"/>
  <c r="C378" i="164"/>
  <c r="C379" i="164"/>
  <c r="C380" i="164"/>
  <c r="C381" i="164"/>
  <c r="C382" i="164"/>
  <c r="C383" i="164"/>
  <c r="C384" i="164"/>
  <c r="C385" i="164"/>
  <c r="C386" i="164"/>
  <c r="C387" i="164"/>
  <c r="C388" i="164"/>
  <c r="C389" i="164"/>
  <c r="C390" i="164"/>
  <c r="C391" i="164"/>
  <c r="C392" i="164"/>
  <c r="C393" i="164"/>
  <c r="C394" i="164"/>
  <c r="C395" i="164"/>
  <c r="C396" i="164"/>
  <c r="C397" i="164"/>
  <c r="C398" i="164"/>
  <c r="C399" i="164"/>
  <c r="C400" i="164"/>
  <c r="C401" i="164"/>
  <c r="C402" i="164"/>
  <c r="C403" i="164"/>
  <c r="C404" i="164"/>
  <c r="C405" i="164"/>
  <c r="C406" i="164"/>
  <c r="C407" i="164"/>
  <c r="C408" i="164"/>
  <c r="C409" i="164"/>
  <c r="C410" i="164"/>
  <c r="C411" i="164"/>
  <c r="C412" i="164"/>
  <c r="C413" i="164"/>
  <c r="C414" i="164"/>
  <c r="C415" i="164"/>
  <c r="C416" i="164"/>
  <c r="C417" i="164"/>
  <c r="C418" i="164"/>
  <c r="C419" i="164"/>
  <c r="C420" i="164"/>
  <c r="C421" i="164"/>
  <c r="C422" i="164"/>
  <c r="C423" i="164"/>
  <c r="C424" i="164"/>
  <c r="C425" i="164"/>
  <c r="C426" i="164"/>
  <c r="C427" i="164"/>
  <c r="C428" i="164"/>
  <c r="C429" i="164"/>
  <c r="C430" i="164"/>
  <c r="C431" i="164"/>
  <c r="C432" i="164"/>
  <c r="C433" i="164"/>
  <c r="C434" i="164"/>
  <c r="C435" i="164"/>
  <c r="C436" i="164"/>
  <c r="C437" i="164"/>
  <c r="C438" i="164"/>
  <c r="C439" i="164"/>
  <c r="C440" i="164"/>
  <c r="C441" i="164"/>
  <c r="C442" i="164"/>
  <c r="C443" i="164"/>
  <c r="C444" i="164"/>
  <c r="C445" i="164"/>
  <c r="C446" i="164"/>
  <c r="C447" i="164"/>
  <c r="C448" i="164"/>
  <c r="C449" i="164"/>
  <c r="C450" i="164"/>
  <c r="C451" i="164"/>
  <c r="C452" i="164"/>
  <c r="C453" i="164"/>
  <c r="C454" i="164"/>
  <c r="C455" i="164"/>
  <c r="C456" i="164"/>
  <c r="C457" i="164"/>
  <c r="C458" i="164"/>
  <c r="C459" i="164"/>
  <c r="C460" i="164"/>
  <c r="C461" i="164"/>
  <c r="C462" i="164"/>
  <c r="C463" i="164"/>
  <c r="C464" i="164"/>
  <c r="C465" i="164"/>
  <c r="C466" i="164"/>
  <c r="C467" i="164"/>
  <c r="C468" i="164"/>
  <c r="C469" i="164"/>
  <c r="C470" i="164"/>
  <c r="C471" i="164"/>
  <c r="C472" i="164"/>
  <c r="C473" i="164"/>
  <c r="C474" i="164"/>
  <c r="C475" i="164"/>
  <c r="C476" i="164"/>
  <c r="C477" i="164"/>
  <c r="C478" i="164"/>
  <c r="C479" i="164"/>
  <c r="C480" i="164"/>
  <c r="C481" i="164"/>
  <c r="C482" i="164"/>
  <c r="C483" i="164"/>
  <c r="C484" i="164"/>
  <c r="C485" i="164"/>
  <c r="C486" i="164"/>
  <c r="C487" i="164"/>
  <c r="C488" i="164"/>
  <c r="C489" i="164"/>
  <c r="C490" i="164"/>
  <c r="C491" i="164"/>
  <c r="C492" i="164"/>
  <c r="C493" i="164"/>
  <c r="C494" i="164"/>
  <c r="C495" i="164"/>
  <c r="C496" i="164"/>
  <c r="C497" i="164"/>
  <c r="C498" i="164"/>
  <c r="C499" i="164"/>
  <c r="C500" i="164"/>
  <c r="C501" i="164"/>
  <c r="C502" i="164"/>
  <c r="C503" i="164"/>
  <c r="C504" i="164"/>
  <c r="C505" i="164"/>
  <c r="C506" i="164"/>
  <c r="C507" i="164"/>
  <c r="C508" i="164"/>
  <c r="C509" i="164"/>
  <c r="C510" i="164"/>
  <c r="C511" i="164"/>
  <c r="C512" i="164"/>
  <c r="C513" i="164"/>
  <c r="C514" i="164"/>
  <c r="C515" i="164"/>
  <c r="C516" i="164"/>
  <c r="C517" i="164"/>
  <c r="C518" i="164"/>
  <c r="C519" i="164"/>
  <c r="C520" i="164"/>
  <c r="C521" i="164"/>
  <c r="C522" i="164"/>
  <c r="C523" i="164"/>
  <c r="C524" i="164"/>
  <c r="C525" i="164"/>
  <c r="C526" i="164"/>
  <c r="C527" i="164"/>
  <c r="C528" i="164"/>
  <c r="C529" i="164"/>
  <c r="C530" i="164"/>
  <c r="C531" i="164"/>
  <c r="C532" i="164"/>
  <c r="C533" i="164"/>
  <c r="C534" i="164"/>
  <c r="C535" i="164"/>
  <c r="C536" i="164"/>
  <c r="C537" i="164"/>
  <c r="C538" i="164"/>
  <c r="C539" i="164"/>
  <c r="C540" i="164"/>
  <c r="C541" i="164"/>
  <c r="C542" i="164"/>
  <c r="C543" i="164"/>
  <c r="C544" i="164"/>
  <c r="C545" i="164"/>
  <c r="C546" i="164"/>
  <c r="C547" i="164"/>
  <c r="C548" i="164"/>
  <c r="C549" i="164"/>
  <c r="C550" i="164"/>
  <c r="C551" i="164"/>
  <c r="C552" i="164"/>
  <c r="C553" i="164"/>
  <c r="C554" i="164"/>
  <c r="C555" i="164"/>
  <c r="C556" i="164"/>
  <c r="C557" i="164"/>
  <c r="C558" i="164"/>
  <c r="C559" i="164"/>
  <c r="C560" i="164"/>
  <c r="C561" i="164"/>
  <c r="C562" i="164"/>
  <c r="C563" i="164"/>
  <c r="C564" i="164"/>
  <c r="C565" i="164"/>
  <c r="C566" i="164"/>
  <c r="C567" i="164"/>
  <c r="C568" i="164"/>
  <c r="C569" i="164"/>
  <c r="C570" i="164"/>
  <c r="C571" i="164"/>
  <c r="C572" i="164"/>
  <c r="C573" i="164"/>
  <c r="C574" i="164"/>
  <c r="C575" i="164"/>
  <c r="C576" i="164"/>
  <c r="C577" i="164"/>
  <c r="C578" i="164"/>
  <c r="C579" i="164"/>
  <c r="C580" i="164"/>
  <c r="C581" i="164"/>
  <c r="C582" i="164"/>
  <c r="C583" i="164"/>
  <c r="C584" i="164"/>
  <c r="C585" i="164"/>
  <c r="C586" i="164"/>
  <c r="C587" i="164"/>
  <c r="C588" i="164"/>
  <c r="C589" i="164"/>
  <c r="C590" i="164"/>
  <c r="C591" i="164"/>
  <c r="C592" i="164"/>
  <c r="C593" i="164"/>
  <c r="C594" i="164"/>
  <c r="C595" i="164"/>
  <c r="C596" i="164"/>
  <c r="C597" i="164"/>
  <c r="C598" i="164"/>
  <c r="C599" i="164"/>
  <c r="C600" i="164"/>
  <c r="C601" i="164"/>
  <c r="C602" i="164"/>
  <c r="C603" i="164"/>
  <c r="C604" i="164"/>
  <c r="C605" i="164"/>
  <c r="C606" i="164"/>
  <c r="C607" i="164"/>
  <c r="C608" i="164"/>
  <c r="C609" i="164"/>
  <c r="C610" i="164"/>
  <c r="C611" i="164"/>
  <c r="C612" i="164"/>
  <c r="C613" i="164"/>
  <c r="C614" i="164"/>
  <c r="C615" i="164"/>
  <c r="C616" i="164"/>
  <c r="C617" i="164"/>
  <c r="C618" i="164"/>
  <c r="C619" i="164"/>
  <c r="C620" i="164"/>
  <c r="C621" i="164"/>
  <c r="C622" i="164"/>
  <c r="C623" i="164"/>
  <c r="C624" i="164"/>
  <c r="C625" i="164"/>
  <c r="C626" i="164"/>
  <c r="C627" i="164"/>
  <c r="C628" i="164"/>
  <c r="C629" i="164"/>
  <c r="C630" i="164"/>
  <c r="C631" i="164"/>
  <c r="C632" i="164"/>
  <c r="C633" i="164"/>
  <c r="C634" i="164"/>
  <c r="C635" i="164"/>
  <c r="C636" i="164"/>
  <c r="C637" i="164"/>
  <c r="C638" i="164"/>
  <c r="C639" i="164"/>
  <c r="C640" i="164"/>
  <c r="C641" i="164"/>
  <c r="C642" i="164"/>
  <c r="C643" i="164"/>
  <c r="C644" i="164"/>
  <c r="C645" i="164"/>
  <c r="C646" i="164"/>
  <c r="C647" i="164"/>
  <c r="C648" i="164"/>
  <c r="C649" i="164"/>
  <c r="C650" i="164"/>
  <c r="C651" i="164"/>
  <c r="C652" i="164"/>
  <c r="C653" i="164"/>
  <c r="C654" i="164"/>
  <c r="C655" i="164"/>
  <c r="C656" i="164"/>
  <c r="C657" i="164"/>
  <c r="C658" i="164"/>
  <c r="C659" i="164"/>
  <c r="C660" i="164"/>
  <c r="C661" i="164"/>
  <c r="C662" i="164"/>
  <c r="C663" i="164"/>
  <c r="C664" i="164"/>
  <c r="C665" i="164"/>
  <c r="C666" i="164"/>
  <c r="C667" i="164"/>
  <c r="C668" i="164"/>
  <c r="C669" i="164"/>
  <c r="C670" i="164"/>
  <c r="C671" i="164"/>
  <c r="C672" i="164"/>
  <c r="C673" i="164"/>
  <c r="C674" i="164"/>
  <c r="C675" i="164"/>
  <c r="C676" i="164"/>
  <c r="C677" i="164"/>
  <c r="C678" i="164"/>
  <c r="C679" i="164"/>
  <c r="C680" i="164"/>
  <c r="C681" i="164"/>
  <c r="C682" i="164"/>
  <c r="C683" i="164"/>
  <c r="C684" i="164"/>
  <c r="C685" i="164"/>
  <c r="C686" i="164"/>
  <c r="C687" i="164"/>
  <c r="C688" i="164"/>
  <c r="C689" i="164"/>
  <c r="C690" i="164"/>
  <c r="C691" i="164"/>
  <c r="C692" i="164"/>
  <c r="C693" i="164"/>
  <c r="C694" i="164"/>
  <c r="C695" i="164"/>
  <c r="C696" i="164"/>
  <c r="C697" i="164"/>
  <c r="C698" i="164"/>
  <c r="C699" i="164"/>
  <c r="C700" i="164"/>
  <c r="C701" i="164"/>
  <c r="C702" i="164"/>
  <c r="C703" i="164"/>
  <c r="C704" i="164"/>
  <c r="C705" i="164"/>
  <c r="C706" i="164"/>
  <c r="C707" i="164"/>
  <c r="C708" i="164"/>
  <c r="C709" i="164"/>
  <c r="C710" i="164"/>
  <c r="C711" i="164"/>
  <c r="C712" i="164"/>
  <c r="C713" i="164"/>
  <c r="C714" i="164"/>
  <c r="C715" i="164"/>
  <c r="C716" i="164"/>
  <c r="C717" i="164"/>
  <c r="C718" i="164"/>
  <c r="C719" i="164"/>
  <c r="C720" i="164"/>
  <c r="C721" i="164"/>
  <c r="C722" i="164"/>
  <c r="C723" i="164"/>
  <c r="C724" i="164"/>
  <c r="C725" i="164"/>
  <c r="C726" i="164"/>
  <c r="C727" i="164"/>
  <c r="C728" i="164"/>
  <c r="C729" i="164"/>
  <c r="C730" i="164"/>
  <c r="C731" i="164"/>
  <c r="C732" i="164"/>
  <c r="C733" i="164"/>
  <c r="C734" i="164"/>
  <c r="C735" i="164"/>
  <c r="C736" i="164"/>
  <c r="C737" i="164"/>
  <c r="C738" i="164"/>
  <c r="C739" i="164"/>
  <c r="C740" i="164"/>
  <c r="C741" i="164"/>
  <c r="C742" i="164"/>
  <c r="C743" i="164"/>
  <c r="C744" i="164"/>
  <c r="C745" i="164"/>
  <c r="C746" i="164"/>
  <c r="C747" i="164"/>
  <c r="C748" i="164"/>
  <c r="C749" i="164"/>
  <c r="C750" i="164"/>
  <c r="C751" i="164"/>
  <c r="C752" i="164"/>
  <c r="C753" i="164"/>
  <c r="C754" i="164"/>
  <c r="C755" i="164"/>
  <c r="C756" i="164"/>
  <c r="C757" i="164"/>
  <c r="C758" i="164"/>
  <c r="C759" i="164"/>
  <c r="C760" i="164"/>
  <c r="C761" i="164"/>
  <c r="C762" i="164"/>
  <c r="C763" i="164"/>
  <c r="C764" i="164"/>
  <c r="C765" i="164"/>
  <c r="C766" i="164"/>
  <c r="C767" i="164"/>
  <c r="C768" i="164"/>
  <c r="C769" i="164"/>
  <c r="C770" i="164"/>
  <c r="C771" i="164"/>
  <c r="C772" i="164"/>
  <c r="C773" i="164"/>
  <c r="C774" i="164"/>
  <c r="C775" i="164"/>
  <c r="C776" i="164"/>
  <c r="C777" i="164"/>
  <c r="C778" i="164"/>
  <c r="C779" i="164"/>
  <c r="C780" i="164"/>
  <c r="C781" i="164"/>
  <c r="C782" i="164"/>
  <c r="C783" i="164"/>
  <c r="C784" i="164"/>
  <c r="C785" i="164"/>
  <c r="C786" i="164"/>
  <c r="C787" i="164"/>
  <c r="C788" i="164"/>
  <c r="C789" i="164"/>
  <c r="C790" i="164"/>
  <c r="C791" i="164"/>
  <c r="C792" i="164"/>
  <c r="C793" i="164"/>
  <c r="C794" i="164"/>
  <c r="C795" i="164"/>
  <c r="C796" i="164"/>
  <c r="C797" i="164"/>
  <c r="C798" i="164"/>
  <c r="C799" i="164"/>
  <c r="C800" i="164"/>
  <c r="C801" i="164"/>
  <c r="C802" i="164"/>
  <c r="C803" i="164"/>
  <c r="C804" i="164"/>
  <c r="C805" i="164"/>
  <c r="C806" i="164"/>
  <c r="C807" i="164"/>
  <c r="C808" i="164"/>
  <c r="C809" i="164"/>
  <c r="C810" i="164"/>
  <c r="C811" i="164"/>
  <c r="C812" i="164"/>
  <c r="C813" i="164"/>
  <c r="C814" i="164"/>
  <c r="C815" i="164"/>
  <c r="C816" i="164"/>
  <c r="C817" i="164"/>
  <c r="C818" i="164"/>
  <c r="C819" i="164"/>
  <c r="C820" i="164"/>
  <c r="C821" i="164"/>
  <c r="C822" i="164"/>
  <c r="C823" i="164"/>
  <c r="C824" i="164"/>
  <c r="C825" i="164"/>
  <c r="C826" i="164"/>
  <c r="C827" i="164"/>
  <c r="C828" i="164"/>
  <c r="C829" i="164"/>
  <c r="C830" i="164"/>
  <c r="C831" i="164"/>
  <c r="C832" i="164"/>
  <c r="C833" i="164"/>
  <c r="C834" i="164"/>
  <c r="C835" i="164"/>
  <c r="C836" i="164"/>
  <c r="C837" i="164"/>
  <c r="C838" i="164"/>
  <c r="C839" i="164"/>
  <c r="C840" i="164"/>
  <c r="C841" i="164"/>
  <c r="C842" i="164"/>
  <c r="C843" i="164"/>
  <c r="C844" i="164"/>
  <c r="C845" i="164"/>
  <c r="C846" i="164"/>
  <c r="C847" i="164"/>
  <c r="C848" i="164"/>
  <c r="C849" i="164"/>
  <c r="C850" i="164"/>
  <c r="C851" i="164"/>
  <c r="C852" i="164"/>
  <c r="C853" i="164"/>
  <c r="C854" i="164"/>
  <c r="C855" i="164"/>
  <c r="C856" i="164"/>
  <c r="C857" i="164"/>
  <c r="C858" i="164"/>
  <c r="C859" i="164"/>
  <c r="C860" i="164"/>
  <c r="C861" i="164"/>
  <c r="C862" i="164"/>
  <c r="C863" i="164"/>
  <c r="C864" i="164"/>
  <c r="C865" i="164"/>
  <c r="C866" i="164"/>
  <c r="C867" i="164"/>
  <c r="C868" i="164"/>
  <c r="C869" i="164"/>
  <c r="C870" i="164"/>
  <c r="C871" i="164"/>
  <c r="C872" i="164"/>
  <c r="C873" i="164"/>
  <c r="C874" i="164"/>
  <c r="C875" i="164"/>
  <c r="C876" i="164"/>
  <c r="C877" i="164"/>
  <c r="C878" i="164"/>
  <c r="C879" i="164"/>
  <c r="C880" i="164"/>
  <c r="C881" i="164"/>
  <c r="C882" i="164"/>
  <c r="C883" i="164"/>
  <c r="C884" i="164"/>
  <c r="C885" i="164"/>
  <c r="C886" i="164"/>
  <c r="C887" i="164"/>
  <c r="C888" i="164"/>
  <c r="C889" i="164"/>
  <c r="C890" i="164"/>
  <c r="C891" i="164"/>
  <c r="C892" i="164"/>
  <c r="C893" i="164"/>
  <c r="C894" i="164"/>
  <c r="C895" i="164"/>
  <c r="C896" i="164"/>
  <c r="C897" i="164"/>
  <c r="C898" i="164"/>
  <c r="C899" i="164"/>
  <c r="C900" i="164"/>
  <c r="C901" i="164"/>
  <c r="C902" i="164"/>
  <c r="C903" i="164"/>
  <c r="C904" i="164"/>
  <c r="C905" i="164"/>
  <c r="C906" i="164"/>
  <c r="C907" i="164"/>
  <c r="C908" i="164"/>
  <c r="C909" i="164"/>
  <c r="C910" i="164"/>
  <c r="C911" i="164"/>
  <c r="C912" i="164"/>
  <c r="C913" i="164"/>
  <c r="C914" i="164"/>
  <c r="C915" i="164"/>
  <c r="C916" i="164"/>
  <c r="C917" i="164"/>
  <c r="C918" i="164"/>
  <c r="C919" i="164"/>
  <c r="C920" i="164"/>
  <c r="C921" i="164"/>
  <c r="C922" i="164"/>
  <c r="C923" i="164"/>
  <c r="C924" i="164"/>
  <c r="C925" i="164"/>
  <c r="C926" i="164"/>
  <c r="C927" i="164"/>
  <c r="C928" i="164"/>
  <c r="C929" i="164"/>
  <c r="C930" i="164"/>
  <c r="C931" i="164"/>
  <c r="C932" i="164"/>
  <c r="C933" i="164"/>
  <c r="C934" i="164"/>
  <c r="C935" i="164"/>
  <c r="C936" i="164"/>
  <c r="C937" i="164"/>
  <c r="C938" i="164"/>
  <c r="C939" i="164"/>
  <c r="C940" i="164"/>
  <c r="C941" i="164"/>
  <c r="C942" i="164"/>
  <c r="C943" i="164"/>
  <c r="C944" i="164"/>
  <c r="C945" i="164"/>
  <c r="C946" i="164"/>
  <c r="C947" i="164"/>
  <c r="C948" i="164"/>
  <c r="C949" i="164"/>
  <c r="C950" i="164"/>
  <c r="C951" i="164"/>
  <c r="C952" i="164"/>
  <c r="C953" i="164"/>
  <c r="C954" i="164"/>
  <c r="C955" i="164"/>
  <c r="C956" i="164"/>
  <c r="C957" i="164"/>
  <c r="C958" i="164"/>
  <c r="C959" i="164"/>
  <c r="C960" i="164"/>
  <c r="C961" i="164"/>
  <c r="C962" i="164"/>
  <c r="C963" i="164"/>
  <c r="C964" i="164"/>
  <c r="C965" i="164"/>
  <c r="C966" i="164"/>
  <c r="C967" i="164"/>
  <c r="C968" i="164"/>
  <c r="C969" i="164"/>
  <c r="C970" i="164"/>
  <c r="C971" i="164"/>
  <c r="C972" i="164"/>
  <c r="C973" i="164"/>
  <c r="C974" i="164"/>
  <c r="C975" i="164"/>
  <c r="C976" i="164"/>
  <c r="C977" i="164"/>
  <c r="C978" i="164"/>
  <c r="C979" i="164"/>
  <c r="C980" i="164"/>
  <c r="C981" i="164"/>
  <c r="C982" i="164"/>
  <c r="C983" i="164"/>
  <c r="C984" i="164"/>
  <c r="C985" i="164"/>
  <c r="C986" i="164"/>
  <c r="C987" i="164"/>
  <c r="C988" i="164"/>
  <c r="C989" i="164"/>
  <c r="C990" i="164"/>
  <c r="C991" i="164"/>
  <c r="C992" i="164"/>
  <c r="C993" i="164"/>
  <c r="C994" i="164"/>
  <c r="C995" i="164"/>
  <c r="C996" i="164"/>
  <c r="C997" i="164"/>
  <c r="C998" i="164"/>
  <c r="C999" i="164"/>
  <c r="C1000" i="164"/>
  <c r="C1001" i="164"/>
  <c r="C1002" i="164"/>
  <c r="C1003" i="164"/>
  <c r="C1004" i="164"/>
  <c r="C1005" i="164"/>
  <c r="C1006" i="164"/>
  <c r="C1007" i="164"/>
  <c r="C1008" i="164"/>
  <c r="C1009" i="164"/>
  <c r="C1010" i="164"/>
  <c r="C1011" i="164"/>
  <c r="C1012" i="164"/>
  <c r="C1013" i="164"/>
  <c r="C1014" i="164"/>
  <c r="C1015" i="164"/>
  <c r="C1016" i="164"/>
  <c r="C1017" i="164"/>
  <c r="C1018" i="164"/>
  <c r="C1019" i="164"/>
  <c r="C1020" i="164"/>
  <c r="C1021" i="164"/>
  <c r="C1022" i="164"/>
  <c r="C1023" i="164"/>
  <c r="C1024" i="164"/>
  <c r="C1025" i="164"/>
  <c r="C1026" i="164"/>
  <c r="C1027" i="164"/>
  <c r="C1028" i="164"/>
  <c r="C1029" i="164"/>
  <c r="C1030" i="164"/>
  <c r="C1031" i="164"/>
  <c r="C1032" i="164"/>
  <c r="C1033" i="164"/>
  <c r="C1034" i="164"/>
  <c r="C1035" i="164"/>
  <c r="C1036" i="164"/>
  <c r="C1037" i="164"/>
  <c r="C1038" i="164"/>
  <c r="C1039" i="164"/>
  <c r="C1040" i="164"/>
  <c r="C1041" i="164"/>
  <c r="C1042" i="164"/>
  <c r="C1043" i="164"/>
  <c r="C1044" i="164"/>
  <c r="C1045" i="164"/>
  <c r="C1046" i="164"/>
  <c r="C1047" i="164"/>
  <c r="C1048" i="164"/>
  <c r="C1049" i="164"/>
  <c r="C1050" i="164"/>
  <c r="C1051" i="164"/>
  <c r="C1052" i="164"/>
  <c r="C1053" i="164"/>
  <c r="C1054" i="164"/>
  <c r="C1055" i="164"/>
  <c r="C1056" i="164"/>
  <c r="C1057" i="164"/>
  <c r="C1058" i="164"/>
  <c r="C1059" i="164"/>
  <c r="C1060" i="164"/>
  <c r="C1061" i="164"/>
  <c r="C1062" i="164"/>
  <c r="C1063" i="164"/>
  <c r="C1064" i="164"/>
  <c r="C1065" i="164"/>
  <c r="C1066" i="164"/>
  <c r="C1067" i="164"/>
  <c r="C1068" i="164"/>
  <c r="C1069" i="164"/>
  <c r="C1070" i="164"/>
  <c r="C1071" i="164"/>
  <c r="C1072" i="164"/>
  <c r="C1073" i="164"/>
  <c r="C1074" i="164"/>
  <c r="C1075" i="164"/>
  <c r="C1076" i="164"/>
  <c r="C1077" i="164"/>
  <c r="C1078" i="164"/>
  <c r="C1079" i="164"/>
  <c r="C1080" i="164"/>
  <c r="C1081" i="164"/>
  <c r="C1082" i="164"/>
  <c r="C1083" i="164"/>
  <c r="C1084" i="164"/>
  <c r="C1085" i="164"/>
  <c r="C1086" i="164"/>
  <c r="C1087" i="164"/>
  <c r="C1088" i="164"/>
  <c r="C1089" i="164"/>
  <c r="C1090" i="164"/>
  <c r="C1091" i="164"/>
  <c r="C1092" i="164"/>
  <c r="C1093" i="164"/>
  <c r="C1094" i="164"/>
  <c r="C1095" i="164"/>
  <c r="C1096" i="164"/>
  <c r="C1097" i="164"/>
  <c r="C1098" i="164"/>
  <c r="C1099" i="164"/>
  <c r="C1100" i="164"/>
  <c r="C1101" i="164"/>
  <c r="C1102" i="164"/>
  <c r="C1103" i="164"/>
  <c r="C1104" i="164"/>
  <c r="C1105" i="164"/>
  <c r="C1106" i="164"/>
  <c r="C1107" i="164"/>
  <c r="C1108" i="164"/>
  <c r="C1109" i="164"/>
  <c r="C1110" i="164"/>
  <c r="C1111" i="164"/>
  <c r="C1112" i="164"/>
  <c r="C1113" i="164"/>
  <c r="C1114" i="164"/>
  <c r="C1115" i="164"/>
  <c r="C1116" i="164"/>
  <c r="C1117" i="164"/>
  <c r="C1118" i="164"/>
  <c r="C1119" i="164"/>
  <c r="C1120" i="164"/>
  <c r="C1121" i="164"/>
  <c r="C1122" i="164"/>
  <c r="C1123" i="164"/>
  <c r="C1124" i="164"/>
  <c r="C1125" i="164"/>
  <c r="C1126" i="164"/>
  <c r="C1127" i="164"/>
  <c r="C1128" i="164"/>
  <c r="C1129" i="164"/>
  <c r="C1130" i="164"/>
  <c r="C1131" i="164"/>
  <c r="C1132" i="164"/>
  <c r="C1133" i="164"/>
  <c r="C1134" i="164"/>
  <c r="C1135" i="164"/>
  <c r="C1136" i="164"/>
  <c r="C1137" i="164"/>
  <c r="C1138" i="164"/>
  <c r="C1139" i="164"/>
  <c r="C1140" i="164"/>
  <c r="C1141" i="164"/>
  <c r="C1142" i="164"/>
  <c r="C1143" i="164"/>
  <c r="C1144" i="164"/>
  <c r="C1145" i="164"/>
  <c r="C1146" i="164"/>
  <c r="C1147" i="164"/>
  <c r="C1148" i="164"/>
  <c r="C1149" i="164"/>
  <c r="C1150" i="164"/>
  <c r="C1151" i="164"/>
  <c r="C1152" i="164"/>
  <c r="C1153" i="164"/>
  <c r="C1154" i="164"/>
  <c r="C1155" i="164"/>
  <c r="C1156" i="164"/>
  <c r="C1157" i="164"/>
  <c r="C1158" i="164"/>
  <c r="C1159" i="164"/>
  <c r="C1160" i="164"/>
  <c r="C1161" i="164"/>
  <c r="C1162" i="164"/>
  <c r="C1163" i="164"/>
  <c r="C1164" i="164"/>
  <c r="C1165" i="164"/>
  <c r="C1166" i="164"/>
  <c r="C1167" i="164"/>
  <c r="C1168" i="164"/>
  <c r="C1169" i="164"/>
  <c r="C1170" i="164"/>
  <c r="C1171" i="164"/>
  <c r="C1172" i="164"/>
  <c r="C1173" i="164"/>
  <c r="C1174" i="164"/>
  <c r="C1175" i="164"/>
  <c r="C1176" i="164"/>
  <c r="C1177" i="164"/>
  <c r="C1178" i="164"/>
  <c r="C1179" i="164"/>
  <c r="C1180" i="164"/>
  <c r="C1181" i="164"/>
  <c r="C1182" i="164"/>
  <c r="C1183" i="164"/>
  <c r="C1184" i="164"/>
  <c r="C1185" i="164"/>
  <c r="C1186" i="164"/>
  <c r="C1187" i="164"/>
  <c r="C1188" i="164"/>
  <c r="C1189" i="164"/>
  <c r="C1190" i="164"/>
  <c r="C1191" i="164"/>
  <c r="C1192" i="164"/>
  <c r="C1193" i="164"/>
  <c r="C1194" i="164"/>
  <c r="C1195" i="164"/>
  <c r="C1196" i="164"/>
  <c r="C1197" i="164"/>
  <c r="C1198" i="164"/>
  <c r="C1199" i="164"/>
  <c r="C1200" i="164"/>
  <c r="C1201" i="164"/>
  <c r="C1202" i="164"/>
  <c r="C1203" i="164"/>
  <c r="C1204" i="164"/>
  <c r="C1205" i="164"/>
  <c r="C1206" i="164"/>
  <c r="C1207" i="164"/>
  <c r="C1208" i="164"/>
  <c r="C1209" i="164"/>
  <c r="C1210" i="164"/>
  <c r="C1211" i="164"/>
  <c r="C1212" i="164"/>
  <c r="C1213" i="164"/>
  <c r="C1214" i="164"/>
  <c r="C1215" i="164"/>
  <c r="C1216" i="164"/>
  <c r="C1217" i="164"/>
  <c r="C1218" i="164"/>
  <c r="C1219" i="164"/>
  <c r="C1220" i="164"/>
  <c r="C1221" i="164"/>
  <c r="C1222" i="164"/>
  <c r="C1223" i="164"/>
  <c r="C1224" i="164"/>
  <c r="C1225" i="164"/>
  <c r="C1226" i="164"/>
  <c r="C1227" i="164"/>
  <c r="C1228" i="164"/>
  <c r="C1229" i="164"/>
  <c r="C1230" i="164"/>
  <c r="C1231" i="164"/>
  <c r="C1232" i="164"/>
  <c r="C1233" i="164"/>
  <c r="C1234" i="164"/>
  <c r="C1235" i="164"/>
  <c r="C1236" i="164"/>
  <c r="C1237" i="164"/>
  <c r="C1238" i="164"/>
  <c r="C1239" i="164"/>
  <c r="C1240" i="164"/>
  <c r="C1241" i="164"/>
  <c r="C1242" i="164"/>
  <c r="C1243" i="164"/>
  <c r="C1244" i="164"/>
  <c r="C1245" i="164"/>
  <c r="C1246" i="164"/>
  <c r="C1247" i="164"/>
  <c r="C1248" i="164"/>
  <c r="C1249" i="164"/>
  <c r="C1250" i="164"/>
  <c r="C1251" i="164"/>
  <c r="C1252" i="164"/>
  <c r="C1253" i="164"/>
  <c r="C1254" i="164"/>
  <c r="C1255" i="164"/>
  <c r="C1256" i="164"/>
  <c r="C1257" i="164"/>
  <c r="C1258" i="164"/>
  <c r="C1259" i="164"/>
  <c r="C1260" i="164"/>
  <c r="C1261" i="164"/>
  <c r="C1262" i="164"/>
  <c r="C1263" i="164"/>
  <c r="C1264" i="164"/>
  <c r="C1265" i="164"/>
  <c r="C1266" i="164"/>
  <c r="C1267" i="164"/>
  <c r="C1268" i="164"/>
  <c r="C1269" i="164"/>
  <c r="C1270" i="164"/>
  <c r="C1271" i="164"/>
  <c r="C1272" i="164"/>
  <c r="C1273" i="164"/>
  <c r="C1274" i="164"/>
  <c r="C1275" i="164"/>
  <c r="C1276" i="164"/>
  <c r="C1277" i="164"/>
  <c r="C1278" i="164"/>
  <c r="C1279" i="164"/>
  <c r="C1280" i="164"/>
  <c r="C1281" i="164"/>
  <c r="C1282" i="164"/>
  <c r="C1283" i="164"/>
  <c r="C1284" i="164"/>
  <c r="C1285" i="164"/>
  <c r="C1286" i="164"/>
  <c r="C1287" i="164"/>
  <c r="C1288" i="164"/>
  <c r="C1289" i="164"/>
  <c r="C1290" i="164"/>
  <c r="C1291" i="164"/>
  <c r="C1292" i="164"/>
  <c r="C1293" i="164"/>
  <c r="C1294" i="164"/>
  <c r="C1295" i="164"/>
  <c r="C1296" i="164"/>
  <c r="C1297" i="164"/>
  <c r="C1298" i="164"/>
  <c r="C1299" i="164"/>
  <c r="C1300" i="164"/>
  <c r="C1301" i="164"/>
  <c r="C1302" i="164"/>
  <c r="C1303" i="164"/>
  <c r="C1304" i="164"/>
  <c r="C1305" i="164"/>
  <c r="C1306" i="164"/>
  <c r="C1307" i="164"/>
  <c r="C1308" i="164"/>
  <c r="C1309" i="164"/>
  <c r="C1310" i="164"/>
  <c r="C1311" i="164"/>
  <c r="C1312" i="164"/>
  <c r="C1313" i="164"/>
  <c r="C1314" i="164"/>
  <c r="C1315" i="164"/>
  <c r="C1316" i="164"/>
  <c r="C1317" i="164"/>
  <c r="C1318" i="164"/>
  <c r="C1319" i="164"/>
  <c r="C1320" i="164"/>
  <c r="C1321" i="164"/>
  <c r="C1322" i="164"/>
  <c r="C1323" i="164"/>
  <c r="C1324" i="164"/>
  <c r="C1325" i="164"/>
  <c r="C1326" i="164"/>
  <c r="C1327" i="164"/>
  <c r="C1328" i="164"/>
  <c r="C1329" i="164"/>
  <c r="C1330" i="164"/>
  <c r="C1331" i="164"/>
  <c r="C1332" i="164"/>
  <c r="C1333" i="164"/>
  <c r="C1334" i="164"/>
  <c r="C1335" i="164"/>
  <c r="C1336" i="164"/>
  <c r="C1337" i="164"/>
  <c r="C1338" i="164"/>
  <c r="C1339" i="164"/>
  <c r="C1340" i="164"/>
  <c r="C1341" i="164"/>
  <c r="C1342" i="164"/>
  <c r="C1343" i="164"/>
  <c r="C1344" i="164"/>
  <c r="C1345" i="164"/>
  <c r="C1346" i="164"/>
  <c r="C1347" i="164"/>
  <c r="C1348" i="164"/>
  <c r="C1349" i="164"/>
  <c r="C1350" i="164"/>
  <c r="C1351" i="164"/>
  <c r="C1352" i="164"/>
  <c r="C1353" i="164"/>
  <c r="C1354" i="164"/>
  <c r="C1355" i="164"/>
  <c r="C1356" i="164"/>
  <c r="C1357" i="164"/>
  <c r="C1358" i="164"/>
  <c r="C1359" i="164"/>
  <c r="C1360" i="164"/>
  <c r="C1361" i="164"/>
  <c r="C1362" i="164"/>
  <c r="C1363" i="164"/>
  <c r="C1364" i="164"/>
  <c r="C1365" i="164"/>
  <c r="C1366" i="164"/>
  <c r="C1367" i="164"/>
  <c r="C1368" i="164"/>
  <c r="C1369" i="164"/>
  <c r="C1370" i="164"/>
  <c r="C1371" i="164"/>
  <c r="C1372" i="164"/>
  <c r="C1373" i="164"/>
  <c r="C1374" i="164"/>
  <c r="C1375" i="164"/>
  <c r="C1376" i="164"/>
  <c r="C1377" i="164"/>
  <c r="C1378" i="164"/>
  <c r="C1379" i="164"/>
  <c r="C1380" i="164"/>
  <c r="C1381" i="164"/>
  <c r="C1382" i="164"/>
  <c r="C1383" i="164"/>
  <c r="C1384" i="164"/>
  <c r="C1385" i="164"/>
  <c r="C1386" i="164"/>
  <c r="C1387" i="164"/>
  <c r="C1388" i="164"/>
  <c r="C1389" i="164"/>
  <c r="C1390" i="164"/>
  <c r="C1391" i="164"/>
  <c r="C1392" i="164"/>
  <c r="C1393" i="164"/>
  <c r="C1394" i="164"/>
  <c r="C1395" i="164"/>
  <c r="C1396" i="164"/>
  <c r="C1397" i="164"/>
  <c r="C1398" i="164"/>
  <c r="C1399" i="164"/>
  <c r="C1400" i="164"/>
  <c r="C1401" i="164"/>
  <c r="C1402" i="164"/>
  <c r="C1403" i="164"/>
  <c r="C1404" i="164"/>
  <c r="C1405" i="164"/>
  <c r="C1406" i="164"/>
  <c r="C1407" i="164"/>
  <c r="C1408" i="164"/>
  <c r="C1409" i="164"/>
  <c r="C1410" i="164"/>
  <c r="C1411" i="164"/>
  <c r="C1412" i="164"/>
  <c r="C1413" i="164"/>
  <c r="C1414" i="164"/>
  <c r="C1415" i="164"/>
  <c r="C1416" i="164"/>
  <c r="C1417" i="164"/>
  <c r="C1418" i="164"/>
  <c r="C1419" i="164"/>
  <c r="C1420" i="164"/>
  <c r="C1421" i="164"/>
  <c r="C1422" i="164"/>
  <c r="C1423" i="164"/>
  <c r="C1424" i="164"/>
  <c r="C1425" i="164"/>
  <c r="C1426" i="164"/>
  <c r="C1427" i="164"/>
  <c r="C1428" i="164"/>
  <c r="C1429" i="164"/>
  <c r="C1430" i="164"/>
  <c r="C1431" i="164"/>
  <c r="C1432" i="164"/>
  <c r="C1433" i="164"/>
  <c r="C1434" i="164"/>
  <c r="C1435" i="164"/>
  <c r="C1436" i="164"/>
  <c r="C1437" i="164"/>
  <c r="C1438" i="164"/>
  <c r="C1439" i="164"/>
  <c r="C1440" i="164"/>
  <c r="C1441" i="164"/>
  <c r="C1442" i="164"/>
  <c r="C1443" i="164"/>
  <c r="C1444" i="164"/>
  <c r="C1445" i="164"/>
  <c r="C1446" i="164"/>
  <c r="C1447" i="164"/>
  <c r="C1448" i="164"/>
  <c r="C1449" i="164"/>
  <c r="C1450" i="164"/>
  <c r="C1451" i="164"/>
  <c r="C1452" i="164"/>
  <c r="C1453" i="164"/>
  <c r="C1454" i="164"/>
  <c r="C1455" i="164"/>
  <c r="C1456" i="164"/>
  <c r="C1457" i="164"/>
  <c r="C1458" i="164"/>
  <c r="C1459" i="164"/>
  <c r="C1460" i="164"/>
  <c r="C1461" i="164"/>
  <c r="C1462" i="164"/>
  <c r="C1463" i="164"/>
  <c r="C1464" i="164"/>
  <c r="C1465" i="164"/>
  <c r="C1466" i="164"/>
  <c r="C1467" i="164"/>
  <c r="C1468" i="164"/>
  <c r="C1469" i="164"/>
  <c r="C1470" i="164"/>
  <c r="C1471" i="164"/>
  <c r="C1472" i="164"/>
  <c r="C1473" i="164"/>
  <c r="C1474" i="164"/>
  <c r="C1475" i="164"/>
  <c r="C1476" i="164"/>
  <c r="C1477" i="164"/>
  <c r="C1478" i="164"/>
  <c r="C1479" i="164"/>
  <c r="C1480" i="164"/>
  <c r="C1481" i="164"/>
  <c r="C1482" i="164"/>
  <c r="C1483" i="164"/>
  <c r="C1484" i="164"/>
  <c r="C1485" i="164"/>
  <c r="C1486" i="164"/>
  <c r="C1487" i="164"/>
  <c r="C1488" i="164"/>
  <c r="C1489" i="164"/>
  <c r="C1490" i="164"/>
  <c r="C1491" i="164"/>
  <c r="C1492" i="164"/>
  <c r="C1493" i="164"/>
  <c r="C1494" i="164"/>
  <c r="C1495" i="164"/>
  <c r="C1496" i="164"/>
  <c r="C1497" i="164"/>
  <c r="C1498" i="164"/>
  <c r="C1499" i="164"/>
  <c r="C1500" i="164"/>
  <c r="C1501" i="164"/>
  <c r="C1502" i="164"/>
  <c r="C1503" i="164"/>
  <c r="C1504" i="164"/>
  <c r="C1505" i="164"/>
  <c r="C1506" i="164"/>
  <c r="C1507" i="164"/>
  <c r="C1508" i="164"/>
  <c r="C1509" i="164"/>
  <c r="C1510" i="164"/>
  <c r="C1511" i="164"/>
  <c r="C1512" i="164"/>
  <c r="C1513" i="164"/>
  <c r="C1514" i="164"/>
  <c r="C1515" i="164"/>
  <c r="C1516" i="164"/>
  <c r="C1517" i="164"/>
  <c r="C1518" i="164"/>
  <c r="C1519" i="164"/>
  <c r="C1520" i="164"/>
  <c r="C1521" i="164"/>
  <c r="C1522" i="164"/>
  <c r="C1523" i="164"/>
  <c r="C1524" i="164"/>
  <c r="C1525" i="164"/>
  <c r="C1526" i="164"/>
  <c r="C1527" i="164"/>
  <c r="C1528" i="164"/>
  <c r="C1529" i="164"/>
  <c r="C1530" i="164"/>
  <c r="C1531" i="164"/>
  <c r="C1532" i="164"/>
  <c r="C1533" i="164"/>
  <c r="C1534" i="164"/>
  <c r="C1535" i="164"/>
  <c r="C1536" i="164"/>
  <c r="C1537" i="164"/>
  <c r="C1538" i="164"/>
  <c r="C1539" i="164"/>
  <c r="C1540" i="164"/>
  <c r="C1541" i="164"/>
  <c r="C1542" i="164"/>
  <c r="C1543" i="164"/>
  <c r="C1544" i="164"/>
  <c r="C1545" i="164"/>
  <c r="C1546" i="164"/>
  <c r="C1547" i="164"/>
  <c r="C1548" i="164"/>
  <c r="C1549" i="164"/>
  <c r="C1550" i="164"/>
  <c r="C1551" i="164"/>
  <c r="C1552" i="164"/>
  <c r="C1553" i="164"/>
  <c r="C1554" i="164"/>
  <c r="C1555" i="164"/>
  <c r="C1556" i="164"/>
  <c r="C1557" i="164"/>
  <c r="C1558" i="164"/>
  <c r="C1559" i="164"/>
  <c r="C1560" i="164"/>
  <c r="C1561" i="164"/>
  <c r="C1562" i="164"/>
  <c r="C1563" i="164"/>
  <c r="C1564" i="164"/>
  <c r="C1565" i="164"/>
  <c r="C1566" i="164"/>
  <c r="C1567" i="164"/>
  <c r="C1568" i="164"/>
  <c r="C1569" i="164"/>
  <c r="C1570" i="164"/>
  <c r="C1571" i="164"/>
  <c r="C1572" i="164"/>
  <c r="C1573" i="164"/>
  <c r="C1574" i="164"/>
  <c r="C1575" i="164"/>
  <c r="C1576" i="164"/>
  <c r="C1577" i="164"/>
  <c r="C1578" i="164"/>
  <c r="C1579" i="164"/>
  <c r="C1580" i="164"/>
  <c r="C1581" i="164"/>
  <c r="C1582" i="164"/>
  <c r="C1583" i="164"/>
  <c r="C1584" i="164"/>
  <c r="C1585" i="164"/>
  <c r="C1586" i="164"/>
  <c r="C1587" i="164"/>
  <c r="C1588" i="164"/>
  <c r="C1589" i="164"/>
  <c r="C1590" i="164"/>
  <c r="C1591" i="164"/>
  <c r="C1592" i="164"/>
  <c r="C1593" i="164"/>
  <c r="C1594" i="164"/>
  <c r="C1595" i="164"/>
  <c r="C1596" i="164"/>
  <c r="C1597" i="164"/>
  <c r="C1598" i="164"/>
  <c r="C1599" i="164"/>
  <c r="C1600" i="164"/>
  <c r="C1601" i="164"/>
  <c r="C1602" i="164"/>
  <c r="C1603" i="164"/>
  <c r="C1604" i="164"/>
  <c r="C1605" i="164"/>
  <c r="C1606" i="164"/>
  <c r="C1607" i="164"/>
  <c r="C1608" i="164"/>
  <c r="C1609" i="164"/>
  <c r="C1610" i="164"/>
  <c r="C1611" i="164"/>
  <c r="C1612" i="164"/>
  <c r="C1613" i="164"/>
  <c r="C1614" i="164"/>
  <c r="C1615" i="164"/>
  <c r="C1616" i="164"/>
  <c r="C1617" i="164"/>
  <c r="C1618" i="164"/>
  <c r="C1619" i="164"/>
  <c r="C1620" i="164"/>
  <c r="C1621" i="164"/>
  <c r="C1622" i="164"/>
  <c r="C1623" i="164"/>
  <c r="C1624" i="164"/>
  <c r="C1625" i="164"/>
  <c r="C1626" i="164"/>
  <c r="C1627" i="164"/>
  <c r="C1628" i="164"/>
  <c r="C1629" i="164"/>
  <c r="C1630" i="164"/>
  <c r="C1631" i="164"/>
  <c r="C1632" i="164"/>
  <c r="C1633" i="164"/>
  <c r="C1634" i="164"/>
  <c r="C1635" i="164"/>
  <c r="C1636" i="164"/>
  <c r="C1637" i="164"/>
  <c r="C1638" i="164"/>
  <c r="C1639" i="164"/>
  <c r="C1640" i="164"/>
  <c r="C1641" i="164"/>
  <c r="C1642" i="164"/>
  <c r="C1643" i="164"/>
  <c r="C1644" i="164"/>
  <c r="C1645" i="164"/>
  <c r="C1646" i="164"/>
  <c r="C1647" i="164"/>
  <c r="C1648" i="164"/>
  <c r="C1649" i="164"/>
  <c r="C1650" i="164"/>
  <c r="C1651" i="164"/>
  <c r="C1652" i="164"/>
  <c r="C1653" i="164"/>
  <c r="C1654" i="164"/>
  <c r="C1655" i="164"/>
  <c r="C1656" i="164"/>
  <c r="C1657" i="164"/>
  <c r="C1658" i="164"/>
  <c r="C1659" i="164"/>
  <c r="C1660" i="164"/>
  <c r="C1661" i="164"/>
  <c r="C1662" i="164"/>
  <c r="C1663" i="164"/>
  <c r="C1664" i="164"/>
  <c r="C1665" i="164"/>
  <c r="C1666" i="164"/>
  <c r="C1667" i="164"/>
  <c r="C1668" i="164"/>
  <c r="C1669" i="164"/>
  <c r="C1670" i="164"/>
  <c r="C1671" i="164"/>
  <c r="C1672" i="164"/>
  <c r="C1673" i="164"/>
  <c r="C1674" i="164"/>
  <c r="C1675" i="164"/>
  <c r="C1676" i="164"/>
  <c r="C1677" i="164"/>
  <c r="C1678" i="164"/>
  <c r="C1679" i="164"/>
  <c r="C1680" i="164"/>
  <c r="C1681" i="164"/>
  <c r="C1682" i="164"/>
  <c r="C1683" i="164"/>
  <c r="C1684" i="164"/>
  <c r="C1685" i="164"/>
  <c r="C1686" i="164"/>
  <c r="C1687" i="164"/>
  <c r="C1688" i="164"/>
  <c r="C1689" i="164"/>
  <c r="C1690" i="164"/>
  <c r="C1691" i="164"/>
  <c r="C1692" i="164"/>
  <c r="C1693" i="164"/>
  <c r="C1694" i="164"/>
  <c r="C1695" i="164"/>
  <c r="C1696" i="164"/>
  <c r="C1697" i="164"/>
  <c r="C1698" i="164"/>
  <c r="C1699" i="164"/>
  <c r="C1700" i="164"/>
  <c r="C1701" i="164"/>
  <c r="C1702" i="164"/>
  <c r="C1703" i="164"/>
  <c r="C1704" i="164"/>
  <c r="C1705" i="164"/>
  <c r="C1706" i="164"/>
  <c r="C1707" i="164"/>
  <c r="C1708" i="164"/>
  <c r="C1709" i="164"/>
  <c r="C1710" i="164"/>
  <c r="C1711" i="164"/>
  <c r="C1712" i="164"/>
  <c r="C1713" i="164"/>
  <c r="C1714" i="164"/>
  <c r="C1715" i="164"/>
  <c r="C1716" i="164"/>
  <c r="C1717" i="164"/>
  <c r="C1718" i="164"/>
  <c r="C1719" i="164"/>
  <c r="C1720" i="164"/>
  <c r="C1721" i="164"/>
  <c r="C1722" i="164"/>
  <c r="C1723" i="164"/>
  <c r="C1724" i="164"/>
  <c r="C1725" i="164"/>
  <c r="C1726" i="164"/>
  <c r="C1727" i="164"/>
  <c r="C1728" i="164"/>
  <c r="C1729" i="164"/>
  <c r="C1730" i="164"/>
  <c r="C1731" i="164"/>
  <c r="C1732" i="164"/>
  <c r="C1733" i="164"/>
  <c r="C1734" i="164"/>
  <c r="C1735" i="164"/>
  <c r="C1736" i="164"/>
  <c r="C1737" i="164"/>
  <c r="C1738" i="164"/>
  <c r="C1739" i="164"/>
  <c r="C1740" i="164"/>
  <c r="C1741" i="164"/>
  <c r="C1742" i="164"/>
  <c r="C1743" i="164"/>
  <c r="C1744" i="164"/>
  <c r="C1745" i="164"/>
  <c r="C1746" i="164"/>
  <c r="C1747" i="164"/>
  <c r="C1748" i="164"/>
  <c r="C1749" i="164"/>
  <c r="C1750" i="164"/>
  <c r="C1751" i="164"/>
  <c r="C1752" i="164"/>
  <c r="C1753" i="164"/>
  <c r="C1754" i="164"/>
  <c r="C1755" i="164"/>
  <c r="C1756" i="164"/>
  <c r="C1757" i="164"/>
  <c r="C1758" i="164"/>
  <c r="C1759" i="164"/>
  <c r="C1760" i="164"/>
  <c r="C1761" i="164"/>
  <c r="C1762" i="164"/>
  <c r="C1763" i="164"/>
  <c r="C1764" i="164"/>
  <c r="C1765" i="164"/>
  <c r="C1766" i="164"/>
  <c r="C1767" i="164"/>
  <c r="C1768" i="164"/>
  <c r="C1769" i="164"/>
  <c r="C1770" i="164"/>
  <c r="C1771" i="164"/>
  <c r="C1772" i="164"/>
  <c r="C1773" i="164"/>
  <c r="C1774" i="164"/>
  <c r="C1775" i="164"/>
  <c r="C1776" i="164"/>
  <c r="C1777" i="164"/>
  <c r="C1778" i="164"/>
  <c r="C1779" i="164"/>
  <c r="C1780" i="164"/>
  <c r="C1781" i="164"/>
  <c r="C1782" i="164"/>
  <c r="C1783" i="164"/>
  <c r="C1784" i="164"/>
  <c r="C1785" i="164"/>
  <c r="C1786" i="164"/>
  <c r="C1787" i="164"/>
  <c r="C1788" i="164"/>
  <c r="C1789" i="164"/>
  <c r="C1790" i="164"/>
  <c r="C1791" i="164"/>
  <c r="C1792" i="164"/>
  <c r="C1793" i="164"/>
  <c r="C1794" i="164"/>
  <c r="C1795" i="164"/>
  <c r="C1796" i="164"/>
  <c r="C1797" i="164"/>
  <c r="C1798" i="164"/>
  <c r="C1799" i="164"/>
  <c r="C1800" i="164"/>
  <c r="C1801" i="164"/>
  <c r="C1802" i="164"/>
  <c r="C1803" i="164"/>
  <c r="C1804" i="164"/>
  <c r="C1805" i="164"/>
  <c r="C1806" i="164"/>
  <c r="C1807" i="164"/>
  <c r="C1808" i="164"/>
  <c r="C1809" i="164"/>
  <c r="C1810" i="164"/>
  <c r="C1811" i="164"/>
  <c r="C1812" i="164"/>
  <c r="C1813" i="164"/>
  <c r="C1814" i="164"/>
  <c r="C1815" i="164"/>
  <c r="C1816" i="164"/>
  <c r="C1817" i="164"/>
  <c r="C1818" i="164"/>
  <c r="C1819" i="164"/>
  <c r="C1820" i="164"/>
  <c r="C1821" i="164"/>
  <c r="C1822" i="164"/>
  <c r="C1823" i="164"/>
  <c r="C1824" i="164"/>
  <c r="C1825" i="164"/>
  <c r="C1826" i="164"/>
  <c r="C1827" i="164"/>
  <c r="C1828" i="164"/>
  <c r="C1829" i="164"/>
  <c r="C1830" i="164"/>
  <c r="C1831" i="164"/>
  <c r="C1832" i="164"/>
  <c r="C1833" i="164"/>
  <c r="C1834" i="164"/>
  <c r="C1835" i="164"/>
  <c r="C1836" i="164"/>
  <c r="C1837" i="164"/>
  <c r="C1838" i="164"/>
  <c r="C1839" i="164"/>
  <c r="C1840" i="164"/>
  <c r="C1841" i="164"/>
  <c r="C1842" i="164"/>
  <c r="C1843" i="164"/>
  <c r="C1844" i="164"/>
  <c r="C1845" i="164"/>
  <c r="C1846" i="164"/>
  <c r="C1847" i="164"/>
  <c r="C1848" i="164"/>
  <c r="C1849" i="164"/>
  <c r="C1850" i="164"/>
  <c r="C1851" i="164"/>
  <c r="C1852" i="164"/>
  <c r="C1853" i="164"/>
  <c r="C1854" i="164"/>
  <c r="C1855" i="164"/>
  <c r="C1856" i="164"/>
  <c r="C1857" i="164"/>
  <c r="C1858" i="164"/>
  <c r="C1859" i="164"/>
  <c r="C1860" i="164"/>
  <c r="C1861" i="164"/>
  <c r="C1862" i="164"/>
  <c r="C1863" i="164"/>
  <c r="C1864" i="164"/>
  <c r="C1865" i="164"/>
  <c r="C1866" i="164"/>
  <c r="C1867" i="164"/>
  <c r="C1868" i="164"/>
  <c r="C1869" i="164"/>
  <c r="C1870" i="164"/>
  <c r="C1871" i="164"/>
  <c r="C1872" i="164"/>
  <c r="C1873" i="164"/>
  <c r="C1874" i="164"/>
  <c r="C1875" i="164"/>
  <c r="C1876" i="164"/>
  <c r="C1877" i="164"/>
  <c r="C1878" i="164"/>
  <c r="C1879" i="164"/>
  <c r="C1880" i="164"/>
  <c r="C1881" i="164"/>
  <c r="C1882" i="164"/>
  <c r="C1883" i="164"/>
  <c r="C1884" i="164"/>
  <c r="C1885" i="164"/>
  <c r="C1886" i="164"/>
  <c r="C1887" i="164"/>
  <c r="C1888" i="164"/>
  <c r="C1889" i="164"/>
  <c r="C1890" i="164"/>
  <c r="C1891" i="164"/>
  <c r="C1892" i="164"/>
  <c r="C1893" i="164"/>
  <c r="C1894" i="164"/>
  <c r="C1895" i="164"/>
  <c r="C1896" i="164"/>
  <c r="C1897" i="164"/>
  <c r="C1898" i="164"/>
  <c r="C1899" i="164"/>
  <c r="C1900" i="164"/>
  <c r="C1901" i="164"/>
  <c r="C1902" i="164"/>
  <c r="C1903" i="164"/>
  <c r="C1904" i="164"/>
  <c r="C1905" i="164"/>
  <c r="C1906" i="164"/>
  <c r="C1907" i="164"/>
  <c r="C1908" i="164"/>
  <c r="C1909" i="164"/>
  <c r="C1910" i="164"/>
  <c r="C1911" i="164"/>
  <c r="C1912" i="164"/>
  <c r="C1913" i="164"/>
  <c r="C1914" i="164"/>
  <c r="C1915" i="164"/>
  <c r="C1916" i="164"/>
  <c r="C1917" i="164"/>
  <c r="C1918" i="164"/>
  <c r="C1919" i="164"/>
  <c r="C1920" i="164"/>
  <c r="C1921" i="164"/>
  <c r="C1922" i="164"/>
  <c r="C1923" i="164"/>
  <c r="C1924" i="164"/>
  <c r="C1925" i="164"/>
  <c r="C1926" i="164"/>
  <c r="C1927" i="164"/>
  <c r="C1928" i="164"/>
  <c r="C1929" i="164"/>
  <c r="C1930" i="164"/>
  <c r="C1931" i="164"/>
  <c r="C1932" i="164"/>
  <c r="C1933" i="164"/>
  <c r="C1934" i="164"/>
  <c r="C1935" i="164"/>
  <c r="C1936" i="164"/>
  <c r="C1937" i="164"/>
  <c r="C1938" i="164"/>
  <c r="C1939" i="164"/>
  <c r="C1940" i="164"/>
  <c r="C1941" i="164"/>
  <c r="C1942" i="164"/>
  <c r="C1943" i="164"/>
  <c r="C1944" i="164"/>
  <c r="C1945" i="164"/>
  <c r="C1946" i="164"/>
  <c r="C1947" i="164"/>
  <c r="C1948" i="164"/>
  <c r="C1949" i="164"/>
  <c r="C1950" i="164"/>
  <c r="C1951" i="164"/>
  <c r="C1952" i="164"/>
  <c r="C1953" i="164"/>
  <c r="C1954" i="164"/>
  <c r="C1955" i="164"/>
  <c r="C1956" i="164"/>
  <c r="C1957" i="164"/>
  <c r="C1958" i="164"/>
  <c r="C1959" i="164"/>
  <c r="C1960" i="164"/>
  <c r="C1961" i="164"/>
  <c r="C1962" i="164"/>
  <c r="C1963" i="164"/>
  <c r="C1964" i="164"/>
  <c r="C1965" i="164"/>
  <c r="C1966" i="164"/>
  <c r="C1967" i="164"/>
  <c r="C1968" i="164"/>
  <c r="C1969" i="164"/>
  <c r="C1970" i="164"/>
  <c r="C1971" i="164"/>
  <c r="C1972" i="164"/>
  <c r="C1973" i="164"/>
  <c r="C1974" i="164"/>
  <c r="C1975" i="164"/>
  <c r="C1976" i="164"/>
  <c r="C1977" i="164"/>
  <c r="C1978" i="164"/>
  <c r="C1979" i="164"/>
  <c r="C1980" i="164"/>
  <c r="C1981" i="164"/>
  <c r="C1982" i="164"/>
  <c r="C1983" i="164"/>
  <c r="C1984" i="164"/>
  <c r="C1985" i="164"/>
  <c r="C1986" i="164"/>
  <c r="C1987" i="164"/>
  <c r="C1988" i="164"/>
  <c r="C1989" i="164"/>
  <c r="C1990" i="164"/>
  <c r="C1991" i="164"/>
  <c r="C1992" i="164"/>
  <c r="C1993" i="164"/>
  <c r="C1994" i="164"/>
  <c r="C1995" i="164"/>
  <c r="C1996" i="164"/>
  <c r="C1997" i="164"/>
  <c r="C1998" i="164"/>
  <c r="C1999" i="164"/>
  <c r="C2000" i="164"/>
  <c r="C2001" i="164"/>
  <c r="C2002" i="164"/>
  <c r="C2003" i="164"/>
  <c r="C2004" i="164"/>
  <c r="C2005" i="164"/>
  <c r="C2006" i="164"/>
  <c r="C2007" i="164"/>
  <c r="C2008" i="164"/>
  <c r="C2009" i="164"/>
  <c r="C2010" i="164"/>
  <c r="C2011" i="164"/>
  <c r="C2012" i="164"/>
  <c r="C2013" i="164"/>
  <c r="C2014" i="164"/>
  <c r="C2015" i="164"/>
  <c r="C2016" i="164"/>
  <c r="C2017" i="164"/>
  <c r="C2018" i="164"/>
  <c r="C2019" i="164"/>
  <c r="C2020" i="164"/>
  <c r="C2021" i="164"/>
  <c r="C2022" i="164"/>
  <c r="C2023" i="164"/>
  <c r="C2024" i="164"/>
  <c r="C2025" i="164"/>
  <c r="C2026" i="164"/>
  <c r="C2027" i="164"/>
  <c r="C2028" i="164"/>
  <c r="C2029" i="164"/>
  <c r="C2030" i="164"/>
  <c r="C2031" i="164"/>
  <c r="C2032" i="164"/>
  <c r="C2033" i="164"/>
  <c r="C2034" i="164"/>
  <c r="C2035" i="164"/>
  <c r="C2036" i="164"/>
  <c r="C2037" i="164"/>
  <c r="C2038" i="164"/>
  <c r="C2039" i="164"/>
  <c r="C2040" i="164"/>
  <c r="C2041" i="164"/>
  <c r="C2042" i="164"/>
  <c r="C2043" i="164"/>
  <c r="C2044" i="164"/>
  <c r="C2045" i="164"/>
  <c r="C2046" i="164"/>
  <c r="C2047" i="164"/>
  <c r="C2048" i="164"/>
  <c r="C2049" i="164"/>
  <c r="C2050" i="164"/>
  <c r="C2051" i="164"/>
  <c r="C2052" i="164"/>
  <c r="C2053" i="164"/>
  <c r="C2054" i="164"/>
  <c r="C2055" i="164"/>
  <c r="C2056" i="164"/>
  <c r="C2057" i="164"/>
  <c r="C2058" i="164"/>
  <c r="C2059" i="164"/>
  <c r="C2060" i="164"/>
  <c r="C2061" i="164"/>
  <c r="C2062" i="164"/>
  <c r="C2063" i="164"/>
  <c r="C2064" i="164"/>
  <c r="C2065" i="164"/>
  <c r="C2066" i="164"/>
  <c r="C2067" i="164"/>
  <c r="C2068" i="164"/>
  <c r="C2069" i="164"/>
  <c r="C2070" i="164"/>
  <c r="C2071" i="164"/>
  <c r="C2072" i="164"/>
  <c r="C2073" i="164"/>
  <c r="C2074" i="164"/>
  <c r="C2075" i="164"/>
  <c r="C2076" i="164"/>
  <c r="C2077" i="164"/>
  <c r="C2078" i="164"/>
  <c r="C2079" i="164"/>
  <c r="C2080" i="164"/>
  <c r="C2081" i="164"/>
  <c r="C2082" i="164"/>
  <c r="C2083" i="164"/>
  <c r="C2084" i="164"/>
  <c r="C2085" i="164"/>
  <c r="C2086" i="164"/>
  <c r="C2087" i="164"/>
  <c r="C2088" i="164"/>
  <c r="C2089" i="164"/>
  <c r="C2090" i="164"/>
  <c r="C2091" i="164"/>
  <c r="C2092" i="164"/>
  <c r="C2093" i="164"/>
  <c r="C2094" i="164"/>
  <c r="C2095" i="164"/>
  <c r="C2096" i="164"/>
  <c r="C2097" i="164"/>
  <c r="C2098" i="164"/>
  <c r="C2099" i="164"/>
  <c r="C2100" i="164"/>
  <c r="C2101" i="164"/>
  <c r="C2102" i="164"/>
  <c r="C2103" i="164"/>
  <c r="C2104" i="164"/>
  <c r="C2105" i="164"/>
  <c r="C2106" i="164"/>
  <c r="C2107" i="164"/>
  <c r="C2108" i="164"/>
  <c r="C2109" i="164"/>
  <c r="C2110" i="164"/>
  <c r="C2111" i="164"/>
  <c r="C2112" i="164"/>
  <c r="C2113" i="164"/>
  <c r="C2114" i="164"/>
  <c r="C2115" i="164"/>
  <c r="C2116" i="164"/>
  <c r="C2117" i="164"/>
  <c r="C2118" i="164"/>
  <c r="C2119" i="164"/>
  <c r="C2120" i="164"/>
  <c r="C2121" i="164"/>
  <c r="C2122" i="164"/>
  <c r="C2123" i="164"/>
  <c r="C2124" i="164"/>
  <c r="C2125" i="164"/>
  <c r="C2126" i="164"/>
  <c r="C2127" i="164"/>
  <c r="C2128" i="164"/>
  <c r="C2129" i="164"/>
  <c r="C2130" i="164"/>
  <c r="C2131" i="164"/>
  <c r="C2132" i="164"/>
  <c r="C2133" i="164"/>
  <c r="C2134" i="164"/>
  <c r="C2135" i="164"/>
  <c r="C2136" i="164"/>
  <c r="C2137" i="164"/>
  <c r="C2138" i="164"/>
  <c r="C2139" i="164"/>
  <c r="C2140" i="164"/>
  <c r="C2141" i="164"/>
  <c r="C2142" i="164"/>
  <c r="C2143" i="164"/>
  <c r="C2144" i="164"/>
  <c r="C2145" i="164"/>
  <c r="C2146" i="164"/>
  <c r="C2147" i="164"/>
  <c r="C2148" i="164"/>
  <c r="C2149" i="164"/>
  <c r="C2150" i="164"/>
  <c r="C2151" i="164"/>
  <c r="C2152" i="164"/>
  <c r="C2153" i="164"/>
  <c r="C2154" i="164"/>
  <c r="C2155" i="164"/>
  <c r="C2156" i="164"/>
  <c r="C2157" i="164"/>
  <c r="C2158" i="164"/>
  <c r="C2159" i="164"/>
  <c r="C2160" i="164"/>
  <c r="C2161" i="164"/>
  <c r="C2162" i="164"/>
  <c r="C2163" i="164"/>
  <c r="C2164" i="164"/>
  <c r="C2165" i="164"/>
  <c r="C2166" i="164"/>
  <c r="C2167" i="164"/>
  <c r="C2168" i="164"/>
  <c r="C2169" i="164"/>
  <c r="C2170" i="164"/>
  <c r="C2171" i="164"/>
  <c r="C2172" i="164"/>
  <c r="C2173" i="164"/>
  <c r="C2174" i="164"/>
  <c r="C2175" i="164"/>
  <c r="C2176" i="164"/>
  <c r="C2177" i="164"/>
  <c r="C2178" i="164"/>
  <c r="C2179" i="164"/>
  <c r="C2180" i="164"/>
  <c r="C2181" i="164"/>
  <c r="C2182" i="164"/>
  <c r="C2183" i="164"/>
  <c r="C2184" i="164"/>
  <c r="C2185" i="164"/>
  <c r="C2186" i="164"/>
  <c r="C2187" i="164"/>
  <c r="C2188" i="164"/>
  <c r="C2189" i="164"/>
  <c r="C2190" i="164"/>
  <c r="C2191" i="164"/>
  <c r="C2192" i="164"/>
  <c r="C2193" i="164"/>
  <c r="C2194" i="164"/>
  <c r="C2195" i="164"/>
  <c r="C2196" i="164"/>
  <c r="C2197" i="164"/>
  <c r="C2198" i="164"/>
  <c r="C2199" i="164"/>
  <c r="C2200" i="164"/>
  <c r="C2201" i="164"/>
  <c r="C2202" i="164"/>
  <c r="C2203" i="164"/>
  <c r="C2204" i="164"/>
  <c r="C2205" i="164"/>
  <c r="C2206" i="164"/>
  <c r="C2207" i="164"/>
  <c r="C2208" i="164"/>
  <c r="C2209" i="164"/>
  <c r="C2210" i="164"/>
  <c r="C2211" i="164"/>
  <c r="C2212" i="164"/>
  <c r="C2213" i="164"/>
  <c r="C2214" i="164"/>
  <c r="C2215" i="164"/>
  <c r="C2216" i="164"/>
  <c r="C2217" i="164"/>
  <c r="C2218" i="164"/>
  <c r="C2219" i="164"/>
  <c r="C2220" i="164"/>
  <c r="C2221" i="164"/>
  <c r="C2222" i="164"/>
  <c r="C2223" i="164"/>
  <c r="C2224" i="164"/>
  <c r="C2225" i="164"/>
  <c r="C2226" i="164"/>
  <c r="C2227" i="164"/>
  <c r="C2228" i="164"/>
  <c r="C2229" i="164"/>
  <c r="C2230" i="164"/>
  <c r="C2231" i="164"/>
  <c r="C2232" i="164"/>
  <c r="C2233" i="164"/>
  <c r="C2234" i="164"/>
  <c r="C2235" i="164"/>
  <c r="C2236" i="164"/>
  <c r="C2237" i="164"/>
  <c r="C2238" i="164"/>
  <c r="C2239" i="164"/>
  <c r="C2240" i="164"/>
  <c r="C2241" i="164"/>
  <c r="C2242" i="164"/>
  <c r="C2243" i="164"/>
  <c r="C2244" i="164"/>
  <c r="C2245" i="164"/>
  <c r="C2246" i="164"/>
  <c r="C2247" i="164"/>
  <c r="C2248" i="164"/>
  <c r="C2249" i="164"/>
  <c r="C2250" i="164"/>
  <c r="C2251" i="164"/>
  <c r="C2252" i="164"/>
  <c r="C2253" i="164"/>
  <c r="C2254" i="164"/>
  <c r="C2255" i="164"/>
  <c r="C2256" i="164"/>
  <c r="C2257" i="164"/>
  <c r="C2258" i="164"/>
  <c r="C2259" i="164"/>
  <c r="C2260" i="164"/>
  <c r="C2261" i="164"/>
  <c r="C2262" i="164"/>
  <c r="C2263" i="164"/>
  <c r="C2264" i="164"/>
  <c r="C2265" i="164"/>
  <c r="C2266" i="164"/>
  <c r="C2267" i="164"/>
  <c r="C2268" i="164"/>
  <c r="C2269" i="164"/>
  <c r="C2270" i="164"/>
  <c r="C2271" i="164"/>
  <c r="C2272" i="164"/>
  <c r="C2273" i="164"/>
  <c r="C2274" i="164"/>
  <c r="C2275" i="164"/>
  <c r="C2276" i="164"/>
  <c r="C2277" i="164"/>
  <c r="C2278" i="164"/>
  <c r="C2279" i="164"/>
  <c r="C2280" i="164"/>
  <c r="C2281" i="164"/>
  <c r="C2282" i="164"/>
  <c r="C2283" i="164"/>
  <c r="C2284" i="164"/>
  <c r="C2285" i="164"/>
  <c r="C2286" i="164"/>
  <c r="C2287" i="164"/>
  <c r="C2288" i="164"/>
  <c r="C2289" i="164"/>
  <c r="C2290" i="164"/>
  <c r="C2291" i="164"/>
  <c r="C2292" i="164"/>
  <c r="C2293" i="164"/>
  <c r="C2294" i="164"/>
  <c r="C2295" i="164"/>
  <c r="C2296" i="164"/>
  <c r="C2297" i="164"/>
  <c r="C2298" i="164"/>
  <c r="C2299" i="164"/>
  <c r="C2300" i="164"/>
  <c r="C2301" i="164"/>
  <c r="C2302" i="164"/>
  <c r="C2303" i="164"/>
  <c r="C2304" i="164"/>
  <c r="C2305" i="164"/>
  <c r="C2306" i="164"/>
  <c r="C2307" i="164"/>
  <c r="C2308" i="164"/>
  <c r="C2309" i="164"/>
  <c r="C2310" i="164"/>
  <c r="C2311" i="164"/>
  <c r="C2312" i="164"/>
  <c r="C2313" i="164"/>
  <c r="C2314" i="164"/>
  <c r="C2315" i="164"/>
  <c r="C2316" i="164"/>
  <c r="C2317" i="164"/>
  <c r="C2318" i="164"/>
  <c r="C2319" i="164"/>
  <c r="C2320" i="164"/>
  <c r="C2321" i="164"/>
  <c r="C2322" i="164"/>
  <c r="C2323" i="164"/>
  <c r="C2324" i="164"/>
  <c r="C2325" i="164"/>
  <c r="C2326" i="164"/>
  <c r="C2327" i="164"/>
  <c r="C2328" i="164"/>
  <c r="C2329" i="164"/>
  <c r="C2330" i="164"/>
  <c r="C2331" i="164"/>
  <c r="C2332" i="164"/>
  <c r="C2333" i="164"/>
  <c r="C2334" i="164"/>
  <c r="C2335" i="164"/>
  <c r="C2336" i="164"/>
  <c r="C2337" i="164"/>
  <c r="C2338" i="164"/>
  <c r="C2339" i="164"/>
  <c r="C2340" i="164"/>
  <c r="C2341" i="164"/>
  <c r="C2342" i="164"/>
  <c r="C2343" i="164"/>
  <c r="C2344" i="164"/>
  <c r="C2345" i="164"/>
  <c r="C2346" i="164"/>
  <c r="C2347" i="164"/>
  <c r="C2348" i="164"/>
  <c r="C2349" i="164"/>
  <c r="C2350" i="164"/>
  <c r="C2351" i="164"/>
  <c r="C2352" i="164"/>
  <c r="C2353" i="164"/>
  <c r="C2354" i="164"/>
  <c r="C2355" i="164"/>
  <c r="C2356" i="164"/>
  <c r="C2357" i="164"/>
  <c r="C2358" i="164"/>
  <c r="C2359" i="164"/>
  <c r="C2360" i="164"/>
  <c r="C2361" i="164"/>
  <c r="C2362" i="164"/>
  <c r="C2363" i="164"/>
  <c r="C2364" i="164"/>
  <c r="C2365" i="164"/>
  <c r="C2366" i="164"/>
  <c r="C2367" i="164"/>
  <c r="C2368" i="164"/>
  <c r="C2369" i="164"/>
  <c r="C2370" i="164"/>
  <c r="C2371" i="164"/>
  <c r="C2372" i="164"/>
  <c r="C2373" i="164"/>
  <c r="C2374" i="164"/>
  <c r="C2375" i="164"/>
  <c r="C2376" i="164"/>
  <c r="C2377" i="164"/>
  <c r="C2378" i="164"/>
  <c r="C2379" i="164"/>
  <c r="C2380" i="164"/>
  <c r="C2381" i="164"/>
  <c r="C2382" i="164"/>
  <c r="C2383" i="164"/>
  <c r="C2384" i="164"/>
  <c r="C2385" i="164"/>
  <c r="C2386" i="164"/>
  <c r="C2387" i="164"/>
  <c r="C2388" i="164"/>
  <c r="C2389" i="164"/>
  <c r="C2390" i="164"/>
  <c r="C2391" i="164"/>
  <c r="C2392" i="164"/>
  <c r="C2393" i="164"/>
  <c r="C2394" i="164"/>
  <c r="C2395" i="164"/>
  <c r="C2396" i="164"/>
  <c r="C2397" i="164"/>
  <c r="C2398" i="164"/>
  <c r="C2399" i="164"/>
  <c r="C2400" i="164"/>
  <c r="C2401" i="164"/>
  <c r="C2402" i="164"/>
  <c r="C2403" i="164"/>
  <c r="C2404" i="164"/>
  <c r="C2405" i="164"/>
  <c r="C2406" i="164"/>
  <c r="C2407" i="164"/>
  <c r="C2408" i="164"/>
  <c r="C2409" i="164"/>
  <c r="C2410" i="164"/>
  <c r="C2411" i="164"/>
  <c r="C2412" i="164"/>
  <c r="C2413" i="164"/>
  <c r="C2414" i="164"/>
  <c r="C2415" i="164"/>
  <c r="C2416" i="164"/>
  <c r="C2417" i="164"/>
  <c r="C2418" i="164"/>
  <c r="C2419" i="164"/>
  <c r="C2420" i="164"/>
  <c r="C2421" i="164"/>
  <c r="C2422" i="164"/>
  <c r="C2423" i="164"/>
  <c r="C2424" i="164"/>
  <c r="C2425" i="164"/>
  <c r="C2426" i="164"/>
  <c r="C2427" i="164"/>
  <c r="C2428" i="164"/>
  <c r="C2429" i="164"/>
  <c r="C2430" i="164"/>
  <c r="C2431" i="164"/>
  <c r="C2432" i="164"/>
  <c r="C2433" i="164"/>
  <c r="C2434" i="164"/>
  <c r="C2435" i="164"/>
  <c r="C2436" i="164"/>
  <c r="C2437" i="164"/>
  <c r="C2438" i="164"/>
  <c r="C2439" i="164"/>
  <c r="C2440" i="164"/>
  <c r="C2441" i="164"/>
  <c r="C2442" i="164"/>
  <c r="C2443" i="164"/>
  <c r="C2444" i="164"/>
  <c r="C2445" i="164"/>
  <c r="C2446" i="164"/>
  <c r="C2447" i="164"/>
  <c r="C2448" i="164"/>
  <c r="C2449" i="164"/>
  <c r="C2450" i="164"/>
  <c r="C2451" i="164"/>
  <c r="C2452" i="164"/>
  <c r="C2453" i="164"/>
  <c r="C2454" i="164"/>
  <c r="C2455" i="164"/>
  <c r="C2456" i="164"/>
  <c r="C2457" i="164"/>
  <c r="C2458" i="164"/>
  <c r="C2459" i="164"/>
  <c r="C2460" i="164"/>
  <c r="C2461" i="164"/>
  <c r="C2462" i="164"/>
  <c r="C2463" i="164"/>
  <c r="C2" i="161"/>
  <c r="C3" i="161"/>
  <c r="C4" i="161"/>
  <c r="C5" i="161"/>
  <c r="C6" i="161"/>
  <c r="C7" i="161"/>
  <c r="C8" i="161"/>
  <c r="C9" i="161"/>
  <c r="C10" i="161"/>
  <c r="C11" i="161"/>
  <c r="C12" i="161"/>
  <c r="C13" i="161"/>
  <c r="C14" i="161"/>
  <c r="C15" i="161"/>
  <c r="C16" i="161"/>
  <c r="C17" i="161"/>
  <c r="C18" i="161"/>
  <c r="C19" i="161"/>
  <c r="C20" i="161"/>
  <c r="C21" i="161"/>
  <c r="C22" i="161"/>
  <c r="C23" i="161"/>
  <c r="C24" i="161"/>
  <c r="C25" i="161"/>
  <c r="C26" i="161"/>
  <c r="C27" i="161"/>
  <c r="C28" i="161"/>
  <c r="C29" i="161"/>
  <c r="C30" i="161"/>
  <c r="C31" i="161"/>
  <c r="C32" i="161"/>
  <c r="C33" i="161"/>
  <c r="C34" i="161"/>
  <c r="C35" i="161"/>
  <c r="C36" i="161"/>
  <c r="C37" i="161"/>
  <c r="C38" i="161"/>
  <c r="C39" i="161"/>
  <c r="C40" i="161"/>
  <c r="C41" i="161"/>
  <c r="C42" i="161"/>
  <c r="C43" i="161"/>
  <c r="C44" i="161"/>
  <c r="C45" i="161"/>
  <c r="C46" i="161"/>
  <c r="C47" i="161"/>
  <c r="C48" i="161"/>
  <c r="C49" i="161"/>
  <c r="C50" i="161"/>
  <c r="C51" i="161"/>
  <c r="C52" i="161"/>
  <c r="C53" i="161"/>
  <c r="C54" i="161"/>
  <c r="C55" i="161"/>
  <c r="C56" i="161"/>
  <c r="C57" i="161"/>
  <c r="C58" i="161"/>
  <c r="C59" i="161"/>
  <c r="C60" i="161"/>
  <c r="C61" i="161"/>
  <c r="C62" i="161"/>
  <c r="C63" i="161"/>
  <c r="C64" i="161"/>
  <c r="C65" i="161"/>
  <c r="C66" i="161"/>
  <c r="C67" i="161"/>
  <c r="C68" i="161"/>
  <c r="C69" i="161"/>
  <c r="C70" i="161"/>
  <c r="C71" i="161"/>
  <c r="C72" i="161"/>
  <c r="C73" i="161"/>
  <c r="C74" i="161"/>
  <c r="C75" i="161"/>
  <c r="C76" i="161"/>
  <c r="C77" i="161"/>
  <c r="C78" i="161"/>
  <c r="C79" i="161"/>
  <c r="C80" i="161"/>
  <c r="C81" i="161"/>
  <c r="C82" i="161"/>
  <c r="C83" i="161"/>
  <c r="C84" i="161"/>
  <c r="C85" i="161"/>
  <c r="C86" i="161"/>
  <c r="C87" i="161"/>
  <c r="C88" i="161"/>
  <c r="C89" i="161"/>
  <c r="C90" i="161"/>
  <c r="C91" i="161"/>
  <c r="C92" i="161"/>
  <c r="C93" i="161"/>
  <c r="C94" i="161"/>
  <c r="C95" i="161"/>
  <c r="C96" i="161"/>
  <c r="C97" i="161"/>
  <c r="C98" i="161"/>
  <c r="C99" i="161"/>
  <c r="C100" i="161"/>
  <c r="C101" i="161"/>
  <c r="C102" i="161"/>
  <c r="C103" i="161"/>
  <c r="C104" i="161"/>
  <c r="C105" i="161"/>
  <c r="C106" i="161"/>
  <c r="C107" i="161"/>
  <c r="C108" i="161"/>
  <c r="C109" i="161"/>
  <c r="C110" i="161"/>
  <c r="C111" i="161"/>
  <c r="C112" i="161"/>
  <c r="C113" i="161"/>
  <c r="C114" i="161"/>
  <c r="C115" i="161"/>
  <c r="C116" i="161"/>
  <c r="C117" i="161"/>
  <c r="C118" i="161"/>
  <c r="C119" i="161"/>
  <c r="C120" i="161"/>
  <c r="C121" i="161"/>
  <c r="C122" i="161"/>
  <c r="C123" i="161"/>
  <c r="C124" i="161"/>
  <c r="C125" i="161"/>
  <c r="C126" i="161"/>
  <c r="C127" i="161"/>
  <c r="C128" i="161"/>
  <c r="C129" i="161"/>
  <c r="C130" i="161"/>
  <c r="C131" i="161"/>
  <c r="C132" i="161"/>
  <c r="C133" i="161"/>
  <c r="C134" i="161"/>
  <c r="C135" i="161"/>
  <c r="C136" i="161"/>
  <c r="C137" i="161"/>
  <c r="C138" i="161"/>
  <c r="C139" i="161"/>
  <c r="C140" i="161"/>
  <c r="C141" i="161"/>
  <c r="C142" i="161"/>
  <c r="C143" i="161"/>
  <c r="C144" i="161"/>
  <c r="C145" i="161"/>
  <c r="C146" i="161"/>
  <c r="C147" i="161"/>
  <c r="C148" i="161"/>
  <c r="C149" i="161"/>
  <c r="C150" i="161"/>
  <c r="C151" i="161"/>
  <c r="C152" i="161"/>
  <c r="C153" i="161"/>
  <c r="C154" i="161"/>
  <c r="C155" i="161"/>
  <c r="C156" i="161"/>
  <c r="C157" i="161"/>
  <c r="C158" i="161"/>
  <c r="C159" i="161"/>
  <c r="C160" i="161"/>
  <c r="C161" i="161"/>
  <c r="C162" i="161"/>
  <c r="C163" i="161"/>
  <c r="C164" i="161"/>
  <c r="C165" i="161"/>
  <c r="C166" i="161"/>
  <c r="C167" i="161"/>
  <c r="C168" i="161"/>
  <c r="C169" i="161"/>
  <c r="C170" i="161"/>
  <c r="C171" i="161"/>
  <c r="C172" i="161"/>
  <c r="C173" i="161"/>
  <c r="C174" i="161"/>
  <c r="C175" i="161"/>
  <c r="C176" i="161"/>
  <c r="C177" i="161"/>
  <c r="C178" i="161"/>
  <c r="C179" i="161"/>
  <c r="C180" i="161"/>
  <c r="C181" i="161"/>
  <c r="C182" i="161"/>
  <c r="C183" i="161"/>
  <c r="C184" i="161"/>
  <c r="C185" i="161"/>
  <c r="C186" i="161"/>
  <c r="C187" i="161"/>
  <c r="C188" i="161"/>
  <c r="C189" i="161"/>
  <c r="C190" i="161"/>
  <c r="C191" i="161"/>
  <c r="C192" i="161"/>
  <c r="C193" i="161"/>
  <c r="C194" i="161"/>
  <c r="C195" i="161"/>
  <c r="C196" i="161"/>
  <c r="C197" i="161"/>
  <c r="C198" i="161"/>
  <c r="C199" i="161"/>
  <c r="C200" i="161"/>
  <c r="C201" i="161"/>
  <c r="C202" i="161"/>
  <c r="C203" i="161"/>
  <c r="C204" i="161"/>
  <c r="C205" i="161"/>
  <c r="C206" i="161"/>
  <c r="C207" i="161"/>
  <c r="C208" i="161"/>
  <c r="C209" i="161"/>
  <c r="C210" i="161"/>
  <c r="C211" i="161"/>
  <c r="C212" i="161"/>
  <c r="C213" i="161"/>
  <c r="C214" i="161"/>
  <c r="C215" i="161"/>
  <c r="C216" i="161"/>
  <c r="C217" i="161"/>
  <c r="C218" i="161"/>
  <c r="C219" i="161"/>
  <c r="C220" i="161"/>
  <c r="C221" i="161"/>
  <c r="C222" i="161"/>
  <c r="C223" i="161"/>
  <c r="C224" i="161"/>
  <c r="C225" i="161"/>
  <c r="C226" i="161"/>
  <c r="C227" i="161"/>
  <c r="C228" i="161"/>
  <c r="C229" i="161"/>
  <c r="C230" i="161"/>
  <c r="C231" i="161"/>
  <c r="C232" i="161"/>
  <c r="C233" i="161"/>
  <c r="C234" i="161"/>
  <c r="C235" i="161"/>
  <c r="C236" i="161"/>
  <c r="C237" i="161"/>
  <c r="C238" i="161"/>
  <c r="C239" i="161"/>
  <c r="C240" i="161"/>
  <c r="C241" i="161"/>
  <c r="C242" i="161"/>
  <c r="C243" i="161"/>
  <c r="C244" i="161"/>
  <c r="C245" i="161"/>
  <c r="C246" i="161"/>
  <c r="C247" i="161"/>
  <c r="C248" i="161"/>
  <c r="C249" i="161"/>
  <c r="C250" i="161"/>
  <c r="C251" i="161"/>
  <c r="C252" i="161"/>
  <c r="C253" i="161"/>
  <c r="C254" i="161"/>
  <c r="C255" i="161"/>
  <c r="C256" i="161"/>
  <c r="C257" i="161"/>
  <c r="C258" i="161"/>
  <c r="C259" i="161"/>
  <c r="C260" i="161"/>
  <c r="C261" i="161"/>
  <c r="C262" i="161"/>
  <c r="C263" i="161"/>
  <c r="C264" i="161"/>
  <c r="C265" i="161"/>
  <c r="C266" i="161"/>
  <c r="C267" i="161"/>
  <c r="C268" i="161"/>
  <c r="C269" i="161"/>
  <c r="C270" i="161"/>
  <c r="C271" i="161"/>
  <c r="C272" i="161"/>
  <c r="C273" i="161"/>
  <c r="C274" i="161"/>
  <c r="C275" i="161"/>
  <c r="C276" i="161"/>
  <c r="C277" i="161"/>
  <c r="C278" i="161"/>
  <c r="C279" i="161"/>
  <c r="C280" i="161"/>
  <c r="C281" i="161"/>
  <c r="C282" i="161"/>
  <c r="C283" i="161"/>
  <c r="C284" i="161"/>
  <c r="C285" i="161"/>
  <c r="C286" i="161"/>
  <c r="C287" i="161"/>
  <c r="C288" i="161"/>
  <c r="C289" i="161"/>
  <c r="C290" i="161"/>
  <c r="C291" i="161"/>
  <c r="C292" i="161"/>
  <c r="C293" i="161"/>
  <c r="C294" i="161"/>
  <c r="C295" i="161"/>
  <c r="C296" i="161"/>
  <c r="C297" i="161"/>
  <c r="C298" i="161"/>
  <c r="C299" i="161"/>
  <c r="C300" i="161"/>
  <c r="C301" i="161"/>
  <c r="C302" i="161"/>
  <c r="C303" i="161"/>
  <c r="C304" i="161"/>
  <c r="C305" i="161"/>
  <c r="C306" i="161"/>
  <c r="C307" i="161"/>
  <c r="C308" i="161"/>
  <c r="C309" i="161"/>
  <c r="C310" i="161"/>
  <c r="C311" i="161"/>
  <c r="C312" i="161"/>
  <c r="C313" i="161"/>
  <c r="C314" i="161"/>
  <c r="C315" i="161"/>
  <c r="C316" i="161"/>
  <c r="C317" i="161"/>
  <c r="C318" i="161"/>
  <c r="C319" i="161"/>
  <c r="C320" i="161"/>
  <c r="C321" i="161"/>
  <c r="C322" i="161"/>
  <c r="C323" i="161"/>
  <c r="C324" i="161"/>
  <c r="C325" i="161"/>
  <c r="C326" i="161"/>
  <c r="C327" i="161"/>
  <c r="C328" i="161"/>
  <c r="C329" i="161"/>
  <c r="C330" i="161"/>
  <c r="C331" i="161"/>
  <c r="C332" i="161"/>
  <c r="C333" i="161"/>
  <c r="C334" i="161"/>
  <c r="C335" i="161"/>
  <c r="C336" i="161"/>
  <c r="C337" i="161"/>
  <c r="C338" i="161"/>
  <c r="C339" i="161"/>
  <c r="C340" i="161"/>
  <c r="C341" i="161"/>
  <c r="C342" i="161"/>
  <c r="C343" i="161"/>
  <c r="C344" i="161"/>
  <c r="C345" i="161"/>
  <c r="C346" i="161"/>
  <c r="C347" i="161"/>
  <c r="C348" i="161"/>
  <c r="C349" i="161"/>
  <c r="C350" i="161"/>
  <c r="C351" i="161"/>
  <c r="C352" i="161"/>
  <c r="C353" i="161"/>
  <c r="C354" i="161"/>
  <c r="C355" i="161"/>
  <c r="C356" i="161"/>
  <c r="C357" i="161"/>
  <c r="C358" i="161"/>
  <c r="C359" i="161"/>
  <c r="C360" i="161"/>
  <c r="C361" i="161"/>
  <c r="C362" i="161"/>
  <c r="C363" i="161"/>
  <c r="C364" i="161"/>
  <c r="C365" i="161"/>
  <c r="C366" i="161"/>
  <c r="C367" i="161"/>
  <c r="C368" i="161"/>
  <c r="C369" i="161"/>
  <c r="C370" i="161"/>
  <c r="C371" i="161"/>
  <c r="C372" i="161"/>
  <c r="C373" i="161"/>
  <c r="C374" i="161"/>
  <c r="C375" i="161"/>
  <c r="C376" i="161"/>
  <c r="C377" i="161"/>
  <c r="C378" i="161"/>
  <c r="C379" i="161"/>
  <c r="C380" i="161"/>
  <c r="C381" i="161"/>
  <c r="C382" i="161"/>
  <c r="C383" i="161"/>
  <c r="C384" i="161"/>
  <c r="C385" i="161"/>
  <c r="C386" i="161"/>
  <c r="C387" i="161"/>
  <c r="C388" i="161"/>
  <c r="C389" i="161"/>
  <c r="C390" i="161"/>
  <c r="C391" i="161"/>
  <c r="C392" i="161"/>
  <c r="C393" i="161"/>
  <c r="C394" i="161"/>
  <c r="C395" i="161"/>
  <c r="C396" i="161"/>
  <c r="C397" i="161"/>
  <c r="C398" i="161"/>
  <c r="C399" i="161"/>
  <c r="C400" i="161"/>
  <c r="C401" i="161"/>
  <c r="C402" i="161"/>
  <c r="C403" i="161"/>
  <c r="C404" i="161"/>
  <c r="C405" i="161"/>
  <c r="C406" i="161"/>
  <c r="C407" i="161"/>
  <c r="C408" i="161"/>
  <c r="C409" i="161"/>
  <c r="C410" i="161"/>
  <c r="C411" i="161"/>
  <c r="C412" i="161"/>
  <c r="C413" i="161"/>
  <c r="C414" i="161"/>
  <c r="C415" i="161"/>
  <c r="C416" i="161"/>
  <c r="C417" i="161"/>
  <c r="C418" i="161"/>
  <c r="C419" i="161"/>
  <c r="C420" i="161"/>
  <c r="C421" i="161"/>
  <c r="C422" i="161"/>
  <c r="C423" i="161"/>
  <c r="C424" i="161"/>
  <c r="C425" i="161"/>
  <c r="C426" i="161"/>
  <c r="C427" i="161"/>
  <c r="C428" i="161"/>
  <c r="C429" i="161"/>
  <c r="C430" i="161"/>
  <c r="C431" i="161"/>
  <c r="C432" i="161"/>
  <c r="C433" i="161"/>
  <c r="C434" i="161"/>
  <c r="C435" i="161"/>
  <c r="C436" i="161"/>
  <c r="C437" i="161"/>
  <c r="C438" i="161"/>
  <c r="C439" i="161"/>
  <c r="C440" i="161"/>
  <c r="C441" i="161"/>
  <c r="C442" i="161"/>
  <c r="C443" i="161"/>
  <c r="C444" i="161"/>
  <c r="C445" i="161"/>
  <c r="C446" i="161"/>
  <c r="C447" i="161"/>
  <c r="C448" i="161"/>
  <c r="C449" i="161"/>
  <c r="C450" i="161"/>
  <c r="C451" i="161"/>
  <c r="C452" i="161"/>
  <c r="C453" i="161"/>
  <c r="C454" i="161"/>
  <c r="C455" i="161"/>
  <c r="C456" i="161"/>
  <c r="C457" i="161"/>
  <c r="C458" i="161"/>
  <c r="C459" i="161"/>
  <c r="C460" i="161"/>
  <c r="C461" i="161"/>
  <c r="C462" i="161"/>
  <c r="C463" i="161"/>
  <c r="C464" i="161"/>
  <c r="C465" i="161"/>
  <c r="C466" i="161"/>
  <c r="C467" i="161"/>
  <c r="C468" i="161"/>
  <c r="C469" i="161"/>
  <c r="C470" i="161"/>
  <c r="C471" i="161"/>
  <c r="C472" i="161"/>
  <c r="C473" i="161"/>
  <c r="C474" i="161"/>
  <c r="C475" i="161"/>
  <c r="C476" i="161"/>
  <c r="C477" i="161"/>
  <c r="C478" i="161"/>
  <c r="C479" i="161"/>
  <c r="C480" i="161"/>
  <c r="C481" i="161"/>
  <c r="C482" i="161"/>
  <c r="C483" i="161"/>
  <c r="C484" i="161"/>
  <c r="C485" i="161"/>
  <c r="C486" i="161"/>
  <c r="C487" i="161"/>
  <c r="C488" i="161"/>
  <c r="C489" i="161"/>
  <c r="C490" i="161"/>
  <c r="C491" i="161"/>
  <c r="C492" i="161"/>
  <c r="C493" i="161"/>
  <c r="C494" i="161"/>
  <c r="C495" i="161"/>
  <c r="C496" i="161"/>
  <c r="C497" i="161"/>
  <c r="C498" i="161"/>
  <c r="C499" i="161"/>
  <c r="C500" i="161"/>
  <c r="C501" i="161"/>
  <c r="C502" i="161"/>
  <c r="C503" i="161"/>
  <c r="C504" i="161"/>
  <c r="C505" i="161"/>
  <c r="C506" i="161"/>
  <c r="C507" i="161"/>
  <c r="C508" i="161"/>
  <c r="C509" i="161"/>
  <c r="C510" i="161"/>
  <c r="C511" i="161"/>
  <c r="C512" i="161"/>
  <c r="C513" i="161"/>
  <c r="C514" i="161"/>
  <c r="C515" i="161"/>
  <c r="C516" i="161"/>
  <c r="C517" i="161"/>
  <c r="C518" i="161"/>
  <c r="C519" i="161"/>
  <c r="C520" i="161"/>
  <c r="C521" i="161"/>
  <c r="C522" i="161"/>
  <c r="C523" i="161"/>
  <c r="C524" i="161"/>
  <c r="C525" i="161"/>
  <c r="C526" i="161"/>
  <c r="C527" i="161"/>
  <c r="C528" i="161"/>
  <c r="C529" i="161"/>
  <c r="C530" i="161"/>
  <c r="C531" i="161"/>
  <c r="C532" i="161"/>
  <c r="C533" i="161"/>
  <c r="C534" i="161"/>
  <c r="C535" i="161"/>
  <c r="C536" i="161"/>
  <c r="C537" i="161"/>
  <c r="C538" i="161"/>
  <c r="C539" i="161"/>
  <c r="C540" i="161"/>
  <c r="C541" i="161"/>
  <c r="C542" i="161"/>
  <c r="C543" i="161"/>
  <c r="C544" i="161"/>
  <c r="C545" i="161"/>
  <c r="C546" i="161"/>
  <c r="C547" i="161"/>
  <c r="C548" i="161"/>
  <c r="C549" i="161"/>
  <c r="C550" i="161"/>
  <c r="C551" i="161"/>
  <c r="C552" i="161"/>
  <c r="C553" i="161"/>
  <c r="C554" i="161"/>
  <c r="C555" i="161"/>
  <c r="C556" i="161"/>
  <c r="C557" i="161"/>
  <c r="C558" i="161"/>
  <c r="C559" i="161"/>
  <c r="C560" i="161"/>
  <c r="C561" i="161"/>
  <c r="C562" i="161"/>
  <c r="C563" i="161"/>
  <c r="C564" i="161"/>
  <c r="C565" i="161"/>
  <c r="C566" i="161"/>
  <c r="C567" i="161"/>
  <c r="C568" i="161"/>
  <c r="C569" i="161"/>
  <c r="C570" i="161"/>
  <c r="C571" i="161"/>
  <c r="C572" i="161"/>
  <c r="C573" i="161"/>
  <c r="C574" i="161"/>
  <c r="C575" i="161"/>
  <c r="C576" i="161"/>
  <c r="C577" i="161"/>
  <c r="C578" i="161"/>
  <c r="C579" i="161"/>
  <c r="C580" i="161"/>
  <c r="C581" i="161"/>
  <c r="C582" i="161"/>
  <c r="C583" i="161"/>
  <c r="C584" i="161"/>
  <c r="C585" i="161"/>
  <c r="C586" i="161"/>
  <c r="C587" i="161"/>
  <c r="C588" i="161"/>
  <c r="C589" i="161"/>
  <c r="C590" i="161"/>
  <c r="C591" i="161"/>
  <c r="C592" i="161"/>
  <c r="C593" i="161"/>
  <c r="C594" i="161"/>
  <c r="C595" i="161"/>
  <c r="C596" i="161"/>
  <c r="C597" i="161"/>
  <c r="C598" i="161"/>
  <c r="C599" i="161"/>
  <c r="C600" i="161"/>
  <c r="C601" i="161"/>
  <c r="C602" i="161"/>
  <c r="C603" i="161"/>
  <c r="C604" i="161"/>
  <c r="C605" i="161"/>
  <c r="C606" i="161"/>
  <c r="C607" i="161"/>
  <c r="C608" i="161"/>
  <c r="C609" i="161"/>
  <c r="C610" i="161"/>
  <c r="C611" i="161"/>
  <c r="C612" i="161"/>
  <c r="C613" i="161"/>
  <c r="C614" i="161"/>
  <c r="C615" i="161"/>
  <c r="C616" i="161"/>
  <c r="C617" i="161"/>
  <c r="C618" i="161"/>
  <c r="C619" i="161"/>
  <c r="C620" i="161"/>
  <c r="C621" i="161"/>
  <c r="C622" i="161"/>
  <c r="C623" i="161"/>
  <c r="C624" i="161"/>
  <c r="C625" i="161"/>
  <c r="C626" i="161"/>
  <c r="C627" i="161"/>
  <c r="C628" i="161"/>
  <c r="C629" i="161"/>
  <c r="C630" i="161"/>
  <c r="C631" i="161"/>
  <c r="C632" i="161"/>
  <c r="C633" i="161"/>
  <c r="C634" i="161"/>
  <c r="C635" i="161"/>
  <c r="C636" i="161"/>
  <c r="C637" i="161"/>
  <c r="C638" i="161"/>
  <c r="C639" i="161"/>
  <c r="C640" i="161"/>
  <c r="C641" i="161"/>
  <c r="C642" i="161"/>
  <c r="C643" i="161"/>
  <c r="C644" i="161"/>
  <c r="C645" i="161"/>
  <c r="C646" i="161"/>
  <c r="C647" i="161"/>
  <c r="C648" i="161"/>
  <c r="C649" i="161"/>
  <c r="C650" i="161"/>
  <c r="C651" i="161"/>
  <c r="C652" i="161"/>
  <c r="C653" i="161"/>
  <c r="C654" i="161"/>
  <c r="C655" i="161"/>
  <c r="C656" i="161"/>
  <c r="C657" i="161"/>
  <c r="C658" i="161"/>
  <c r="C659" i="161"/>
  <c r="C660" i="161"/>
  <c r="C661" i="161"/>
  <c r="C662" i="161"/>
  <c r="C663" i="161"/>
  <c r="C664" i="161"/>
  <c r="C665" i="161"/>
  <c r="C666" i="161"/>
  <c r="C667" i="161"/>
  <c r="C668" i="161"/>
  <c r="C669" i="161"/>
  <c r="C670" i="161"/>
  <c r="C671" i="161"/>
  <c r="C672" i="161"/>
  <c r="C673" i="161"/>
  <c r="C674" i="161"/>
  <c r="C675" i="161"/>
  <c r="C676" i="161"/>
  <c r="C677" i="161"/>
  <c r="C678" i="161"/>
  <c r="C679" i="161"/>
  <c r="C680" i="161"/>
  <c r="C681" i="161"/>
  <c r="C682" i="161"/>
  <c r="C683" i="161"/>
  <c r="C684" i="161"/>
  <c r="C685" i="161"/>
  <c r="C686" i="161"/>
  <c r="C687" i="161"/>
  <c r="C688" i="161"/>
  <c r="C689" i="161"/>
  <c r="C690" i="161"/>
  <c r="C691" i="161"/>
  <c r="C692" i="161"/>
  <c r="C693" i="161"/>
  <c r="C694" i="161"/>
  <c r="C695" i="161"/>
  <c r="C696" i="161"/>
  <c r="C697" i="161"/>
  <c r="C698" i="161"/>
  <c r="C699" i="161"/>
  <c r="C700" i="161"/>
  <c r="C701" i="161"/>
  <c r="C702" i="161"/>
  <c r="C703" i="161"/>
  <c r="C704" i="161"/>
  <c r="C705" i="161"/>
  <c r="C706" i="161"/>
  <c r="C707" i="161"/>
  <c r="C708" i="161"/>
  <c r="C709" i="161"/>
  <c r="C710" i="161"/>
  <c r="C711" i="161"/>
  <c r="C712" i="161"/>
  <c r="C713" i="161"/>
  <c r="C714" i="161"/>
  <c r="C715" i="161"/>
  <c r="C716" i="161"/>
  <c r="C717" i="161"/>
  <c r="C718" i="161"/>
  <c r="C719" i="161"/>
  <c r="C720" i="161"/>
  <c r="C721" i="161"/>
  <c r="C722" i="161"/>
  <c r="C723" i="161"/>
  <c r="C724" i="161"/>
  <c r="C725" i="161"/>
  <c r="C726" i="161"/>
  <c r="C727" i="161"/>
  <c r="C728" i="161"/>
  <c r="C729" i="161"/>
  <c r="C730" i="161"/>
  <c r="C731" i="161"/>
  <c r="C732" i="161"/>
  <c r="C733" i="161"/>
  <c r="C734" i="161"/>
  <c r="C735" i="161"/>
  <c r="C736" i="161"/>
  <c r="C737" i="161"/>
  <c r="C738" i="161"/>
  <c r="C2" i="160"/>
  <c r="C3" i="160"/>
  <c r="C4" i="160"/>
  <c r="C5" i="160"/>
  <c r="C6" i="160"/>
  <c r="C7" i="160"/>
  <c r="C8" i="160"/>
  <c r="C9" i="160"/>
  <c r="C10" i="160"/>
  <c r="C11" i="160"/>
  <c r="C12" i="160"/>
  <c r="C13" i="160"/>
  <c r="C14" i="160"/>
  <c r="C15" i="160"/>
  <c r="C16" i="160"/>
  <c r="C17" i="160"/>
  <c r="C18" i="160"/>
  <c r="C19" i="160"/>
  <c r="C20" i="160"/>
  <c r="C21" i="160"/>
  <c r="C22" i="160"/>
  <c r="C23" i="160"/>
  <c r="C24" i="160"/>
  <c r="C25" i="160"/>
  <c r="C26" i="160"/>
  <c r="C27" i="160"/>
  <c r="C28" i="160"/>
  <c r="C29" i="160"/>
  <c r="C30" i="160"/>
  <c r="C31" i="160"/>
  <c r="C32" i="160"/>
  <c r="C33" i="160"/>
  <c r="C34" i="160"/>
  <c r="C35" i="160"/>
  <c r="C36" i="160"/>
  <c r="C37" i="160"/>
  <c r="C38" i="160"/>
  <c r="C39" i="160"/>
  <c r="C40" i="160"/>
  <c r="C41" i="160"/>
  <c r="C42" i="160"/>
  <c r="C43" i="160"/>
  <c r="C44" i="160"/>
  <c r="C45" i="160"/>
  <c r="C46" i="160"/>
  <c r="C47" i="160"/>
  <c r="C48" i="160"/>
  <c r="C49" i="160"/>
  <c r="C50" i="160"/>
  <c r="C51" i="160"/>
  <c r="C52" i="160"/>
  <c r="C53" i="160"/>
  <c r="C54" i="160"/>
  <c r="C55" i="160"/>
  <c r="C56" i="160"/>
  <c r="C57" i="160"/>
  <c r="C58" i="160"/>
  <c r="C59" i="160"/>
  <c r="C60" i="160"/>
  <c r="C61" i="160"/>
  <c r="C62" i="160"/>
  <c r="C63" i="160"/>
  <c r="C64" i="160"/>
  <c r="C65" i="160"/>
  <c r="C66" i="160"/>
  <c r="C67" i="160"/>
  <c r="C68" i="160"/>
  <c r="C69" i="160"/>
  <c r="C70" i="160"/>
  <c r="C71" i="160"/>
  <c r="C72" i="160"/>
  <c r="C73" i="160"/>
  <c r="C74" i="160"/>
  <c r="C75" i="160"/>
  <c r="C76" i="160"/>
  <c r="C77" i="160"/>
  <c r="C78" i="160"/>
  <c r="C79" i="160"/>
  <c r="C80" i="160"/>
  <c r="C81" i="160"/>
  <c r="C82" i="160"/>
  <c r="C83" i="160"/>
  <c r="C84" i="160"/>
  <c r="C85" i="160"/>
  <c r="C86" i="160"/>
  <c r="C87" i="160"/>
  <c r="C88" i="160"/>
  <c r="C89" i="160"/>
  <c r="C90" i="160"/>
  <c r="C91" i="160"/>
  <c r="C92" i="160"/>
  <c r="C93" i="160"/>
  <c r="C94" i="160"/>
  <c r="C95" i="160"/>
  <c r="C96" i="160"/>
  <c r="C97" i="160"/>
  <c r="C98" i="160"/>
  <c r="C99" i="160"/>
  <c r="C100" i="160"/>
  <c r="C101" i="160"/>
  <c r="C102" i="160"/>
  <c r="C103" i="160"/>
  <c r="C104" i="160"/>
  <c r="C105" i="160"/>
  <c r="C106" i="160"/>
  <c r="C107" i="160"/>
  <c r="C108" i="160"/>
  <c r="C109" i="160"/>
  <c r="C110" i="160"/>
  <c r="C111" i="160"/>
  <c r="C112" i="160"/>
  <c r="C113" i="160"/>
  <c r="C114" i="160"/>
  <c r="C115" i="160"/>
  <c r="C116" i="160"/>
  <c r="C117" i="160"/>
  <c r="C118" i="160"/>
  <c r="C119" i="160"/>
  <c r="C120" i="160"/>
  <c r="C121" i="160"/>
  <c r="C122" i="160"/>
  <c r="C123" i="160"/>
  <c r="C124" i="160"/>
  <c r="C125" i="160"/>
  <c r="C126" i="160"/>
  <c r="C127" i="160"/>
  <c r="C128" i="160"/>
  <c r="C129" i="160"/>
  <c r="C130" i="160"/>
  <c r="C131" i="160"/>
  <c r="C132" i="160"/>
  <c r="C133" i="160"/>
  <c r="C134" i="160"/>
  <c r="C135" i="160"/>
  <c r="C136" i="160"/>
  <c r="C137" i="160"/>
  <c r="C138" i="160"/>
  <c r="C139" i="160"/>
  <c r="C140" i="160"/>
  <c r="C141" i="160"/>
  <c r="C142" i="160"/>
  <c r="C143" i="160"/>
  <c r="C144" i="160"/>
  <c r="C145" i="160"/>
  <c r="C146" i="160"/>
  <c r="C147" i="160"/>
  <c r="C148" i="160"/>
  <c r="C149" i="160"/>
  <c r="C150" i="160"/>
  <c r="C151" i="160"/>
  <c r="C152" i="160"/>
  <c r="C153" i="160"/>
  <c r="C154" i="160"/>
  <c r="C155" i="160"/>
  <c r="C156" i="160"/>
  <c r="C157" i="160"/>
  <c r="C158" i="160"/>
  <c r="C159" i="160"/>
  <c r="C160" i="160"/>
  <c r="C161" i="160"/>
  <c r="C162" i="160"/>
  <c r="C163" i="160"/>
  <c r="C164" i="160"/>
  <c r="C165" i="160"/>
  <c r="C166" i="160"/>
  <c r="C167" i="160"/>
  <c r="C168" i="160"/>
  <c r="C169" i="160"/>
  <c r="C170" i="160"/>
  <c r="C171" i="160"/>
  <c r="C172" i="160"/>
  <c r="C173" i="160"/>
  <c r="C174" i="160"/>
  <c r="C175" i="160"/>
  <c r="C176" i="160"/>
  <c r="C177" i="160"/>
  <c r="C178" i="160"/>
  <c r="C179" i="160"/>
  <c r="C180" i="160"/>
  <c r="C181" i="160"/>
  <c r="C182" i="160"/>
  <c r="C183" i="160"/>
  <c r="C184" i="160"/>
  <c r="C185" i="160"/>
  <c r="C186" i="160"/>
  <c r="C187" i="160"/>
  <c r="C188" i="160"/>
  <c r="C189" i="160"/>
  <c r="C190" i="160"/>
  <c r="C191" i="160"/>
  <c r="C192" i="160"/>
  <c r="C193" i="160"/>
  <c r="C194" i="160"/>
  <c r="C195" i="160"/>
  <c r="C196" i="160"/>
  <c r="C197" i="160"/>
  <c r="C198" i="160"/>
  <c r="C199" i="160"/>
  <c r="C200" i="160"/>
  <c r="C201" i="160"/>
  <c r="C202" i="160"/>
  <c r="C203" i="160"/>
  <c r="C204" i="160"/>
  <c r="C205" i="160"/>
  <c r="C206" i="160"/>
  <c r="C207" i="160"/>
  <c r="C208" i="160"/>
  <c r="C209" i="160"/>
  <c r="C210" i="160"/>
  <c r="C211" i="160"/>
  <c r="C212" i="160"/>
  <c r="C213" i="160"/>
  <c r="C214" i="160"/>
  <c r="C215" i="160"/>
  <c r="C216" i="160"/>
  <c r="C217" i="160"/>
  <c r="C218" i="160"/>
  <c r="C219" i="160"/>
  <c r="C220" i="160"/>
  <c r="C221" i="160"/>
  <c r="C222" i="160"/>
  <c r="C223" i="160"/>
  <c r="C224" i="160"/>
  <c r="C225" i="160"/>
  <c r="C226" i="160"/>
  <c r="C227" i="160"/>
  <c r="C228" i="160"/>
  <c r="C229" i="160"/>
  <c r="C230" i="160"/>
  <c r="C231" i="160"/>
  <c r="C232" i="160"/>
  <c r="C233" i="160"/>
  <c r="C234" i="160"/>
  <c r="C235" i="160"/>
  <c r="C236" i="160"/>
  <c r="C237" i="160"/>
  <c r="C238" i="160"/>
  <c r="C239" i="160"/>
  <c r="C240" i="160"/>
  <c r="C241" i="160"/>
  <c r="C242" i="160"/>
  <c r="C243" i="160"/>
  <c r="C244" i="160"/>
  <c r="C245" i="160"/>
  <c r="C246" i="160"/>
  <c r="C247" i="160"/>
  <c r="C248" i="160"/>
  <c r="C249" i="160"/>
  <c r="C250" i="160"/>
  <c r="C251" i="160"/>
  <c r="C252" i="160"/>
  <c r="C253" i="160"/>
  <c r="C254" i="160"/>
  <c r="C255" i="160"/>
  <c r="C256" i="160"/>
  <c r="C257" i="160"/>
  <c r="C258" i="160"/>
  <c r="C259" i="160"/>
  <c r="C260" i="160"/>
  <c r="C261" i="160"/>
  <c r="C262" i="160"/>
  <c r="C263" i="160"/>
  <c r="C264" i="160"/>
  <c r="C265" i="160"/>
  <c r="C266" i="160"/>
  <c r="C267" i="160"/>
  <c r="C268" i="160"/>
  <c r="C269" i="160"/>
  <c r="C270" i="160"/>
  <c r="C271" i="160"/>
  <c r="C272" i="160"/>
  <c r="C273" i="160"/>
  <c r="C274" i="160"/>
  <c r="C275" i="160"/>
  <c r="C276" i="160"/>
  <c r="C277" i="160"/>
  <c r="C278" i="160"/>
  <c r="C279" i="160"/>
  <c r="C280" i="160"/>
  <c r="C281" i="160"/>
  <c r="C282" i="160"/>
  <c r="C283" i="160"/>
  <c r="C284" i="160"/>
  <c r="C285" i="160"/>
  <c r="C286" i="160"/>
  <c r="C287" i="160"/>
  <c r="C288" i="160"/>
  <c r="C289" i="160"/>
  <c r="C290" i="160"/>
  <c r="C291" i="160"/>
  <c r="C292" i="160"/>
  <c r="C293" i="160"/>
  <c r="C294" i="160"/>
  <c r="C295" i="160"/>
  <c r="C296" i="160"/>
  <c r="C297" i="160"/>
  <c r="C298" i="160"/>
  <c r="C299" i="160"/>
  <c r="C300" i="160"/>
  <c r="C301" i="160"/>
  <c r="C302" i="160"/>
  <c r="C303" i="160"/>
  <c r="C304" i="160"/>
  <c r="C305" i="160"/>
  <c r="C306" i="160"/>
  <c r="C307" i="160"/>
  <c r="C308" i="160"/>
  <c r="C309" i="160"/>
  <c r="C310" i="160"/>
  <c r="C311" i="160"/>
  <c r="C312" i="160"/>
  <c r="C313" i="160"/>
  <c r="C314" i="160"/>
  <c r="C315" i="160"/>
  <c r="C316" i="160"/>
  <c r="C317" i="160"/>
  <c r="C318" i="160"/>
  <c r="C319" i="160"/>
  <c r="C320" i="160"/>
  <c r="C321" i="160"/>
  <c r="C322" i="160"/>
  <c r="C323" i="160"/>
  <c r="C324" i="160"/>
  <c r="C325" i="160"/>
  <c r="C326" i="160"/>
  <c r="C327" i="160"/>
  <c r="C328" i="160"/>
  <c r="C329" i="160"/>
  <c r="C330" i="160"/>
  <c r="C331" i="160"/>
  <c r="C332" i="160"/>
  <c r="C333" i="160"/>
  <c r="C334" i="160"/>
  <c r="C335" i="160"/>
  <c r="C336" i="160"/>
  <c r="C337" i="160"/>
  <c r="C338" i="160"/>
  <c r="C339" i="160"/>
  <c r="C340" i="160"/>
  <c r="C341" i="160"/>
  <c r="C342" i="160"/>
  <c r="C343" i="160"/>
  <c r="C344" i="160"/>
  <c r="C345" i="160"/>
  <c r="C346" i="160"/>
  <c r="C347" i="160"/>
  <c r="C348" i="160"/>
  <c r="C349" i="160"/>
  <c r="C350" i="160"/>
  <c r="C351" i="160"/>
  <c r="C352" i="160"/>
  <c r="C353" i="160"/>
  <c r="C354" i="160"/>
  <c r="C355" i="160"/>
  <c r="C356" i="160"/>
  <c r="C357" i="160"/>
  <c r="C358" i="160"/>
  <c r="C359" i="160"/>
  <c r="C360" i="160"/>
  <c r="C361" i="160"/>
  <c r="C362" i="160"/>
  <c r="C363" i="160"/>
  <c r="C364" i="160"/>
  <c r="C365" i="160"/>
  <c r="C366" i="160"/>
  <c r="C367" i="160"/>
  <c r="C368" i="160"/>
  <c r="C369" i="160"/>
  <c r="C370" i="160"/>
  <c r="C371" i="160"/>
  <c r="C372" i="160"/>
  <c r="C373" i="160"/>
  <c r="C374" i="160"/>
  <c r="C375" i="160"/>
  <c r="C376" i="160"/>
  <c r="C377" i="160"/>
  <c r="C378" i="160"/>
  <c r="C379" i="160"/>
  <c r="C380" i="160"/>
  <c r="C381" i="160"/>
  <c r="C382" i="160"/>
  <c r="C383" i="160"/>
  <c r="C384" i="160"/>
  <c r="C385" i="160"/>
  <c r="C386" i="160"/>
  <c r="C387" i="160"/>
  <c r="C388" i="160"/>
  <c r="C389" i="160"/>
  <c r="C390" i="160"/>
  <c r="C391" i="160"/>
  <c r="C392" i="160"/>
  <c r="C393" i="160"/>
  <c r="C394" i="160"/>
  <c r="C395" i="160"/>
  <c r="C396" i="160"/>
  <c r="C397" i="160"/>
  <c r="C398" i="160"/>
  <c r="C399" i="160"/>
  <c r="C400" i="160"/>
  <c r="C401" i="160"/>
  <c r="C402" i="160"/>
  <c r="C403" i="160"/>
  <c r="C404" i="160"/>
  <c r="C405" i="160"/>
  <c r="C406" i="160"/>
  <c r="C407" i="160"/>
  <c r="C408" i="160"/>
  <c r="C409" i="160"/>
  <c r="C410" i="160"/>
  <c r="C411" i="160"/>
  <c r="C412" i="160"/>
  <c r="C413" i="160"/>
  <c r="C414" i="160"/>
  <c r="C415" i="160"/>
  <c r="C416" i="160"/>
  <c r="C417" i="160"/>
  <c r="C418" i="160"/>
  <c r="C419" i="160"/>
  <c r="C420" i="160"/>
  <c r="C421" i="160"/>
  <c r="C422" i="160"/>
  <c r="C423" i="160"/>
  <c r="C424" i="160"/>
  <c r="C425" i="160"/>
  <c r="C426" i="160"/>
  <c r="C427" i="160"/>
  <c r="C428" i="160"/>
  <c r="C429" i="160"/>
  <c r="C430" i="160"/>
  <c r="C431" i="160"/>
  <c r="C432" i="160"/>
  <c r="C433" i="160"/>
  <c r="C434" i="160"/>
  <c r="C435" i="160"/>
  <c r="C436" i="160"/>
  <c r="C437" i="160"/>
  <c r="C438" i="160"/>
  <c r="C439" i="160"/>
  <c r="C440" i="160"/>
  <c r="C441" i="160"/>
  <c r="C442" i="160"/>
  <c r="C443" i="160"/>
  <c r="C444" i="160"/>
  <c r="C445" i="160"/>
  <c r="C446" i="160"/>
  <c r="C447" i="160"/>
  <c r="C448" i="160"/>
  <c r="C449" i="160"/>
  <c r="C450" i="160"/>
  <c r="C451" i="160"/>
  <c r="C452" i="160"/>
  <c r="C453" i="160"/>
  <c r="C454" i="160"/>
  <c r="C455" i="160"/>
  <c r="C456" i="160"/>
  <c r="C457" i="160"/>
  <c r="C458" i="160"/>
  <c r="C459" i="160"/>
  <c r="C460" i="160"/>
  <c r="C461" i="160"/>
  <c r="C462" i="160"/>
  <c r="C463" i="160"/>
  <c r="C464" i="160"/>
  <c r="C465" i="160"/>
  <c r="C466" i="160"/>
  <c r="C467" i="160"/>
  <c r="C468" i="160"/>
  <c r="C469" i="160"/>
  <c r="C470" i="160"/>
  <c r="C471" i="160"/>
  <c r="C472" i="160"/>
  <c r="C473" i="160"/>
  <c r="C474" i="160"/>
  <c r="C475" i="160"/>
  <c r="C476" i="160"/>
  <c r="C477" i="160"/>
  <c r="C478" i="160"/>
  <c r="C479" i="160"/>
  <c r="C480" i="160"/>
  <c r="C481" i="160"/>
  <c r="C482" i="160"/>
  <c r="C483" i="160"/>
  <c r="C484" i="160"/>
  <c r="C485" i="160"/>
  <c r="C486" i="160"/>
  <c r="C487" i="160"/>
  <c r="C488" i="160"/>
  <c r="C489" i="160"/>
  <c r="C490" i="160"/>
  <c r="C491" i="160"/>
  <c r="C492" i="160"/>
  <c r="C493" i="160"/>
  <c r="C494" i="160"/>
  <c r="C495" i="160"/>
  <c r="C496" i="160"/>
  <c r="C497" i="160"/>
  <c r="C498" i="160"/>
  <c r="C499" i="160"/>
  <c r="C500" i="160"/>
  <c r="C501" i="160"/>
  <c r="C502" i="160"/>
  <c r="C503" i="160"/>
  <c r="C504" i="160"/>
  <c r="C505" i="160"/>
  <c r="C506" i="160"/>
  <c r="C507" i="160"/>
  <c r="C508" i="160"/>
  <c r="C509" i="160"/>
  <c r="C510" i="160"/>
  <c r="C511" i="160"/>
  <c r="C512" i="160"/>
  <c r="C513" i="160"/>
  <c r="C514" i="160"/>
  <c r="C515" i="160"/>
  <c r="C516" i="160"/>
  <c r="C517" i="160"/>
  <c r="C518" i="160"/>
  <c r="C519" i="160"/>
  <c r="C520" i="160"/>
  <c r="C521" i="160"/>
  <c r="C522" i="160"/>
  <c r="C523" i="160"/>
  <c r="C524" i="160"/>
  <c r="C525" i="160"/>
  <c r="C526" i="160"/>
  <c r="C527" i="160"/>
  <c r="C528" i="160"/>
  <c r="C529" i="160"/>
  <c r="C530" i="160"/>
  <c r="C531" i="160"/>
  <c r="C532" i="160"/>
  <c r="C533" i="160"/>
  <c r="C534" i="160"/>
  <c r="C535" i="160"/>
  <c r="C536" i="160"/>
  <c r="C537" i="160"/>
  <c r="C538" i="160"/>
  <c r="C539" i="160"/>
  <c r="C540" i="160"/>
  <c r="C541" i="160"/>
  <c r="C542" i="160"/>
  <c r="C543" i="160"/>
  <c r="C544" i="160"/>
  <c r="C545" i="160"/>
  <c r="C546" i="160"/>
  <c r="C547" i="160"/>
  <c r="C548" i="160"/>
  <c r="C549" i="160"/>
  <c r="C550" i="160"/>
  <c r="C551" i="160"/>
  <c r="C552" i="160"/>
  <c r="C553" i="160"/>
  <c r="C554" i="160"/>
  <c r="C555" i="160"/>
  <c r="C556" i="160"/>
  <c r="C557" i="160"/>
  <c r="C558" i="160"/>
  <c r="C559" i="160"/>
  <c r="C560" i="160"/>
  <c r="C561" i="160"/>
  <c r="C562" i="160"/>
  <c r="C563" i="160"/>
  <c r="C564" i="160"/>
  <c r="C565" i="160"/>
  <c r="C566" i="160"/>
  <c r="C567" i="160"/>
  <c r="C568" i="160"/>
  <c r="C569" i="160"/>
  <c r="C570" i="160"/>
  <c r="C571" i="160"/>
  <c r="C572" i="160"/>
  <c r="C573" i="160"/>
  <c r="C574" i="160"/>
  <c r="C575" i="160"/>
  <c r="C576" i="160"/>
  <c r="C577" i="160"/>
  <c r="C578" i="160"/>
  <c r="C579" i="160"/>
  <c r="C580" i="160"/>
  <c r="C2" i="159"/>
  <c r="C3" i="159"/>
  <c r="C4" i="159"/>
  <c r="C5" i="159"/>
  <c r="C6" i="159"/>
  <c r="C7" i="159"/>
  <c r="C8" i="159"/>
  <c r="C9" i="159"/>
  <c r="C10" i="159"/>
  <c r="C11" i="159"/>
  <c r="C12" i="159"/>
  <c r="C13" i="159"/>
  <c r="C14" i="159"/>
  <c r="C15" i="159"/>
  <c r="C16" i="159"/>
  <c r="C17" i="159"/>
  <c r="C18" i="159"/>
  <c r="C19" i="159"/>
  <c r="C20" i="159"/>
  <c r="C21" i="159"/>
  <c r="C22" i="159"/>
  <c r="C23" i="159"/>
  <c r="C24" i="159"/>
  <c r="C25" i="159"/>
  <c r="C26" i="159"/>
  <c r="C27" i="159"/>
  <c r="C28" i="159"/>
  <c r="C29" i="159"/>
  <c r="C30" i="159"/>
  <c r="C31" i="159"/>
  <c r="C32" i="159"/>
  <c r="C33" i="159"/>
  <c r="C34" i="159"/>
  <c r="C35" i="159"/>
  <c r="C36" i="159"/>
  <c r="C37" i="159"/>
  <c r="C38" i="159"/>
  <c r="C39" i="159"/>
  <c r="C40" i="159"/>
  <c r="C41" i="159"/>
  <c r="C42" i="159"/>
  <c r="C43" i="159"/>
  <c r="C44" i="159"/>
  <c r="C45" i="159"/>
  <c r="C46" i="159"/>
  <c r="C47" i="159"/>
  <c r="C48" i="159"/>
  <c r="C49" i="159"/>
  <c r="C50" i="159"/>
  <c r="C51" i="159"/>
  <c r="C52" i="159"/>
  <c r="C53" i="159"/>
  <c r="C54" i="159"/>
  <c r="C55" i="159"/>
  <c r="C56" i="159"/>
  <c r="C57" i="159"/>
  <c r="C58" i="159"/>
  <c r="C59" i="159"/>
  <c r="C60" i="159"/>
  <c r="C61" i="159"/>
  <c r="C62" i="159"/>
  <c r="C63" i="159"/>
  <c r="C64" i="159"/>
  <c r="C65" i="159"/>
  <c r="C66" i="159"/>
  <c r="C67" i="159"/>
  <c r="C68" i="159"/>
  <c r="C69" i="159"/>
  <c r="C70" i="159"/>
  <c r="C71" i="159"/>
  <c r="C72" i="159"/>
  <c r="C73" i="159"/>
  <c r="C74" i="159"/>
  <c r="C75" i="159"/>
  <c r="C76" i="159"/>
  <c r="C77" i="159"/>
  <c r="C78" i="159"/>
  <c r="C79" i="159"/>
  <c r="C80" i="159"/>
  <c r="C81" i="159"/>
  <c r="C82" i="159"/>
  <c r="C83" i="159"/>
  <c r="C84" i="159"/>
  <c r="C85" i="159"/>
  <c r="C86" i="159"/>
  <c r="C87" i="159"/>
  <c r="C88" i="159"/>
  <c r="C89" i="159"/>
  <c r="C90" i="159"/>
  <c r="C91" i="159"/>
  <c r="C92" i="159"/>
  <c r="C93" i="159"/>
  <c r="C94" i="159"/>
  <c r="C95" i="159"/>
  <c r="C96" i="159"/>
  <c r="C97" i="159"/>
  <c r="C98" i="159"/>
  <c r="C99" i="159"/>
  <c r="C100" i="159"/>
  <c r="C101" i="159"/>
  <c r="C102" i="159"/>
  <c r="C103" i="159"/>
  <c r="C104" i="159"/>
  <c r="C105" i="159"/>
  <c r="C106" i="159"/>
  <c r="C107" i="159"/>
  <c r="C108" i="159"/>
  <c r="C109" i="159"/>
  <c r="C110" i="159"/>
  <c r="C111" i="159"/>
  <c r="C112" i="159"/>
  <c r="C113" i="159"/>
  <c r="C114" i="159"/>
  <c r="C115" i="159"/>
  <c r="C116" i="159"/>
  <c r="C117" i="159"/>
  <c r="C118" i="159"/>
  <c r="C119" i="159"/>
  <c r="C120" i="159"/>
  <c r="C121" i="159"/>
  <c r="C122" i="159"/>
  <c r="C123" i="159"/>
  <c r="C124" i="159"/>
  <c r="C125" i="159"/>
  <c r="C126" i="159"/>
  <c r="C127" i="159"/>
  <c r="C128" i="159"/>
  <c r="C129" i="159"/>
  <c r="C130" i="159"/>
  <c r="C131" i="159"/>
  <c r="C132" i="159"/>
  <c r="C133" i="159"/>
  <c r="C134" i="159"/>
  <c r="C135" i="159"/>
  <c r="C136" i="159"/>
  <c r="C137" i="159"/>
  <c r="C138" i="159"/>
  <c r="C139" i="159"/>
  <c r="C140" i="159"/>
  <c r="C141" i="159"/>
  <c r="C142" i="159"/>
  <c r="C143" i="159"/>
  <c r="C144" i="159"/>
  <c r="C145" i="159"/>
  <c r="C146" i="159"/>
  <c r="C147" i="159"/>
  <c r="C148" i="159"/>
  <c r="C149" i="159"/>
  <c r="C150" i="159"/>
  <c r="C151" i="159"/>
  <c r="C152" i="159"/>
  <c r="C153" i="159"/>
  <c r="C154" i="159"/>
  <c r="C155" i="159"/>
  <c r="C156" i="159"/>
  <c r="C157" i="159"/>
  <c r="C158" i="159"/>
  <c r="C159" i="159"/>
  <c r="C160" i="159"/>
  <c r="C161" i="159"/>
  <c r="C162" i="159"/>
  <c r="C163" i="159"/>
  <c r="C164" i="159"/>
  <c r="C165" i="159"/>
  <c r="C166" i="159"/>
  <c r="C167" i="159"/>
  <c r="C168" i="159"/>
  <c r="C169" i="159"/>
  <c r="C170" i="159"/>
  <c r="C171" i="159"/>
  <c r="C172" i="159"/>
  <c r="C173" i="159"/>
  <c r="C174" i="159"/>
  <c r="C175" i="159"/>
  <c r="C176" i="159"/>
  <c r="C177" i="159"/>
  <c r="C178" i="159"/>
  <c r="C179" i="159"/>
  <c r="C180" i="159"/>
  <c r="C181" i="159"/>
  <c r="C182" i="159"/>
  <c r="C183" i="159"/>
  <c r="C184" i="159"/>
  <c r="C185" i="159"/>
  <c r="C186" i="159"/>
  <c r="C187" i="159"/>
  <c r="C188" i="159"/>
  <c r="C189" i="159"/>
  <c r="C190" i="159"/>
  <c r="C191" i="159"/>
  <c r="C192" i="159"/>
  <c r="C193" i="159"/>
  <c r="C194" i="159"/>
  <c r="C195" i="159"/>
  <c r="C196" i="159"/>
  <c r="C197" i="159"/>
  <c r="C198" i="159"/>
  <c r="C199" i="159"/>
  <c r="C200" i="159"/>
  <c r="C201" i="159"/>
  <c r="C202" i="159"/>
  <c r="C203" i="159"/>
  <c r="C204" i="159"/>
  <c r="C205" i="159"/>
  <c r="C206" i="159"/>
  <c r="C207" i="159"/>
  <c r="C208" i="159"/>
  <c r="C209" i="159"/>
  <c r="C210" i="159"/>
  <c r="C211" i="159"/>
  <c r="C212" i="159"/>
  <c r="C213" i="159"/>
  <c r="C214" i="159"/>
  <c r="C215" i="159"/>
  <c r="C216" i="159"/>
  <c r="C217" i="159"/>
  <c r="C218" i="159"/>
  <c r="C219" i="159"/>
  <c r="C220" i="159"/>
  <c r="C221" i="159"/>
  <c r="C222" i="159"/>
  <c r="C223" i="159"/>
  <c r="C224" i="159"/>
  <c r="C225" i="159"/>
  <c r="C226" i="159"/>
  <c r="C227" i="159"/>
  <c r="C228" i="159"/>
  <c r="C229" i="159"/>
  <c r="C230" i="159"/>
  <c r="C231" i="159"/>
  <c r="C232" i="159"/>
  <c r="C233" i="159"/>
  <c r="C234" i="159"/>
  <c r="C235" i="159"/>
  <c r="C236" i="159"/>
  <c r="C237" i="159"/>
  <c r="C238" i="159"/>
  <c r="C239" i="159"/>
  <c r="C240" i="159"/>
  <c r="C241" i="159"/>
  <c r="C242" i="159"/>
  <c r="C243" i="159"/>
  <c r="C244" i="159"/>
  <c r="C245" i="159"/>
  <c r="C246" i="159"/>
  <c r="C247" i="159"/>
  <c r="C248" i="159"/>
  <c r="C249" i="159"/>
  <c r="C250" i="159"/>
  <c r="C251" i="159"/>
  <c r="C252" i="159"/>
  <c r="C253" i="159"/>
  <c r="C254" i="159"/>
  <c r="C255" i="159"/>
  <c r="C256" i="159"/>
  <c r="C257" i="159"/>
  <c r="C258" i="159"/>
  <c r="C259" i="159"/>
  <c r="C260" i="159"/>
  <c r="C261" i="159"/>
  <c r="C262" i="159"/>
  <c r="C263" i="159"/>
  <c r="C264" i="159"/>
  <c r="C265" i="159"/>
  <c r="C266" i="159"/>
  <c r="C267" i="159"/>
  <c r="C268" i="159"/>
  <c r="C269" i="159"/>
  <c r="C270" i="159"/>
  <c r="C271" i="159"/>
  <c r="C272" i="159"/>
  <c r="C273" i="159"/>
  <c r="C274" i="159"/>
  <c r="C275" i="159"/>
  <c r="C276" i="159"/>
  <c r="C277" i="159"/>
  <c r="C278" i="159"/>
  <c r="C279" i="159"/>
  <c r="C280" i="159"/>
  <c r="C281" i="159"/>
  <c r="C282" i="159"/>
  <c r="C283" i="159"/>
  <c r="C284" i="159"/>
  <c r="C285" i="159"/>
  <c r="C286" i="159"/>
  <c r="C287" i="159"/>
  <c r="C288" i="159"/>
  <c r="C289" i="159"/>
  <c r="C290" i="159"/>
  <c r="C291" i="159"/>
  <c r="C292" i="159"/>
  <c r="C293" i="159"/>
  <c r="C294" i="159"/>
  <c r="C295" i="159"/>
  <c r="C296" i="159"/>
  <c r="C297" i="159"/>
  <c r="C298" i="159"/>
  <c r="C299" i="159"/>
  <c r="C300" i="159"/>
  <c r="C301" i="159"/>
  <c r="C302" i="159"/>
  <c r="C303" i="159"/>
  <c r="C304" i="159"/>
  <c r="C305" i="159"/>
  <c r="C306" i="159"/>
  <c r="C307" i="159"/>
  <c r="C308" i="159"/>
  <c r="C309" i="159"/>
  <c r="C310" i="159"/>
  <c r="C311" i="159"/>
  <c r="C312" i="159"/>
  <c r="C313" i="159"/>
  <c r="C314" i="159"/>
  <c r="C315" i="159"/>
  <c r="C316" i="159"/>
  <c r="C317" i="159"/>
  <c r="C318" i="159"/>
  <c r="C319" i="159"/>
  <c r="C320" i="159"/>
  <c r="C321" i="159"/>
  <c r="C322" i="159"/>
  <c r="C323" i="159"/>
  <c r="C324" i="159"/>
  <c r="C325" i="159"/>
  <c r="C326" i="159"/>
  <c r="C327" i="159"/>
  <c r="C328" i="159"/>
  <c r="C329" i="159"/>
  <c r="C330" i="159"/>
  <c r="C331" i="159"/>
  <c r="C332" i="159"/>
  <c r="C333" i="159"/>
  <c r="C334" i="159"/>
  <c r="C335" i="159"/>
  <c r="C336" i="159"/>
  <c r="C337" i="159"/>
  <c r="C338" i="159"/>
  <c r="C339" i="159"/>
  <c r="C340" i="159"/>
  <c r="C341" i="159"/>
  <c r="C342" i="159"/>
  <c r="C343" i="159"/>
  <c r="C344" i="159"/>
  <c r="C345" i="159"/>
  <c r="C346" i="159"/>
  <c r="C347" i="159"/>
  <c r="C348" i="159"/>
  <c r="C349" i="159"/>
  <c r="C350" i="159"/>
  <c r="C351" i="159"/>
  <c r="C352" i="159"/>
  <c r="C353" i="159"/>
  <c r="C354" i="159"/>
  <c r="C355" i="159"/>
  <c r="C356" i="159"/>
  <c r="C357" i="159"/>
  <c r="C358" i="159"/>
  <c r="C359" i="159"/>
  <c r="C360" i="159"/>
  <c r="C361" i="159"/>
  <c r="C362" i="159"/>
  <c r="C363" i="159"/>
  <c r="C364" i="159"/>
  <c r="C365" i="159"/>
  <c r="C366" i="159"/>
  <c r="C367" i="159"/>
  <c r="C368" i="159"/>
  <c r="C369" i="159"/>
  <c r="C370" i="159"/>
  <c r="C371" i="159"/>
  <c r="C372" i="159"/>
  <c r="C373" i="159"/>
  <c r="C374" i="159"/>
  <c r="C375" i="159"/>
  <c r="C376" i="159"/>
  <c r="C377" i="159"/>
  <c r="C378" i="159"/>
  <c r="C379" i="159"/>
  <c r="C380" i="159"/>
  <c r="C381" i="159"/>
  <c r="C382" i="159"/>
  <c r="C383" i="159"/>
  <c r="C384" i="159"/>
  <c r="C385" i="159"/>
  <c r="C386" i="159"/>
  <c r="C387" i="159"/>
  <c r="C388" i="159"/>
  <c r="C389" i="159"/>
  <c r="C390" i="159"/>
  <c r="C391" i="159"/>
  <c r="C392" i="159"/>
  <c r="C393" i="159"/>
  <c r="C394" i="159"/>
  <c r="C395" i="159"/>
  <c r="C396" i="159"/>
  <c r="C397" i="159"/>
  <c r="C398" i="159"/>
  <c r="C399" i="159"/>
  <c r="C400" i="159"/>
  <c r="C401" i="159"/>
  <c r="C402" i="159"/>
  <c r="C403" i="159"/>
  <c r="C404" i="159"/>
  <c r="C405" i="159"/>
  <c r="C406" i="159"/>
  <c r="C407" i="159"/>
  <c r="C408" i="159"/>
  <c r="C409" i="159"/>
  <c r="C410" i="159"/>
  <c r="C411" i="159"/>
  <c r="C412" i="159"/>
  <c r="C413" i="159"/>
  <c r="C414" i="159"/>
  <c r="C415" i="159"/>
  <c r="C416" i="159"/>
  <c r="C417" i="159"/>
  <c r="C418" i="159"/>
  <c r="C419" i="159"/>
  <c r="C420" i="159"/>
  <c r="C421" i="159"/>
  <c r="C422" i="159"/>
  <c r="C423" i="159"/>
  <c r="C424" i="159"/>
  <c r="C425" i="159"/>
  <c r="C426" i="159"/>
  <c r="C427" i="159"/>
  <c r="C428" i="159"/>
  <c r="C429" i="159"/>
  <c r="C430" i="159"/>
  <c r="C431" i="159"/>
  <c r="C432" i="159"/>
  <c r="C433" i="159"/>
  <c r="C434" i="159"/>
  <c r="C435" i="159"/>
  <c r="C436" i="159"/>
  <c r="C437" i="159"/>
  <c r="C438" i="159"/>
  <c r="C439" i="159"/>
  <c r="C440" i="159"/>
  <c r="C441" i="159"/>
  <c r="C442" i="159"/>
  <c r="C443" i="159"/>
  <c r="C444" i="159"/>
  <c r="C445" i="159"/>
  <c r="C446" i="159"/>
  <c r="C447" i="159"/>
  <c r="C448" i="159"/>
  <c r="C449" i="159"/>
  <c r="C450" i="159"/>
  <c r="C451" i="159"/>
  <c r="C452" i="159"/>
  <c r="C453" i="159"/>
  <c r="C454" i="159"/>
  <c r="C455" i="159"/>
  <c r="C456" i="159"/>
  <c r="C457" i="159"/>
  <c r="C458" i="159"/>
  <c r="C459" i="159"/>
  <c r="C460" i="159"/>
  <c r="C461" i="159"/>
  <c r="C462" i="159"/>
  <c r="C463" i="159"/>
  <c r="C464" i="159"/>
  <c r="C465" i="159"/>
  <c r="C466" i="159"/>
  <c r="C467" i="159"/>
  <c r="C468" i="159"/>
  <c r="C469" i="159"/>
  <c r="C470" i="159"/>
  <c r="C471" i="159"/>
  <c r="C472" i="159"/>
  <c r="C473" i="159"/>
  <c r="C474" i="159"/>
  <c r="C475" i="159"/>
  <c r="C476" i="159"/>
  <c r="C477" i="159"/>
  <c r="C478" i="159"/>
  <c r="C479" i="159"/>
  <c r="C480" i="159"/>
  <c r="C481" i="159"/>
  <c r="C482" i="159"/>
  <c r="C483" i="159"/>
  <c r="C484" i="159"/>
  <c r="C485" i="159"/>
  <c r="C486" i="159"/>
  <c r="C487" i="159"/>
  <c r="C488" i="159"/>
  <c r="C489" i="159"/>
  <c r="C490" i="159"/>
  <c r="C491" i="159"/>
  <c r="C492" i="159"/>
  <c r="C493" i="159"/>
  <c r="C494" i="159"/>
  <c r="C495" i="159"/>
  <c r="C496" i="159"/>
  <c r="C497" i="159"/>
  <c r="C498" i="159"/>
  <c r="C499" i="159"/>
  <c r="C500" i="159"/>
  <c r="C501" i="159"/>
  <c r="C502" i="159"/>
  <c r="C503" i="159"/>
  <c r="C504" i="159"/>
  <c r="C505" i="159"/>
  <c r="C506" i="159"/>
  <c r="C507" i="159"/>
  <c r="C508" i="159"/>
  <c r="C509" i="159"/>
  <c r="C510" i="159"/>
  <c r="C511" i="159"/>
  <c r="C512" i="159"/>
  <c r="C513" i="159"/>
  <c r="C514" i="159"/>
  <c r="C515" i="159"/>
  <c r="C516" i="159"/>
  <c r="C517" i="159"/>
  <c r="C518" i="159"/>
  <c r="C519" i="159"/>
  <c r="C520" i="159"/>
  <c r="C521" i="159"/>
  <c r="C522" i="159"/>
  <c r="C523" i="159"/>
  <c r="C524" i="159"/>
  <c r="C525" i="159"/>
  <c r="C526" i="159"/>
  <c r="C527" i="159"/>
  <c r="C528" i="159"/>
  <c r="C529" i="159"/>
  <c r="C530" i="159"/>
  <c r="C531" i="159"/>
  <c r="C532" i="159"/>
  <c r="C533" i="159"/>
  <c r="C534" i="159"/>
  <c r="C535" i="159"/>
  <c r="C536" i="159"/>
  <c r="C537" i="159"/>
  <c r="C538" i="159"/>
  <c r="C539" i="159"/>
  <c r="C540" i="159"/>
  <c r="C541" i="159"/>
  <c r="C542" i="159"/>
  <c r="C543" i="159"/>
  <c r="C544" i="159"/>
  <c r="C545" i="159"/>
  <c r="C546" i="159"/>
  <c r="C547" i="159"/>
  <c r="C548" i="159"/>
  <c r="C549" i="159"/>
  <c r="C550" i="159"/>
  <c r="C551" i="159"/>
  <c r="C552" i="159"/>
  <c r="C553" i="159"/>
  <c r="C554" i="159"/>
  <c r="C555" i="159"/>
  <c r="C556" i="159"/>
  <c r="C557" i="159"/>
  <c r="C558" i="159"/>
  <c r="C559" i="159"/>
  <c r="C560" i="159"/>
  <c r="C561" i="159"/>
  <c r="C562" i="159"/>
  <c r="C563" i="159"/>
  <c r="C564" i="159"/>
  <c r="C565" i="159"/>
  <c r="C566" i="159"/>
  <c r="C567" i="159"/>
  <c r="C568" i="159"/>
  <c r="C569" i="159"/>
  <c r="C570" i="159"/>
  <c r="C571" i="159"/>
  <c r="C572" i="159"/>
  <c r="C573" i="159"/>
  <c r="C574" i="159"/>
  <c r="C575" i="159"/>
  <c r="C576" i="159"/>
  <c r="C577" i="159"/>
  <c r="C578" i="159"/>
  <c r="C579" i="159"/>
  <c r="C580" i="159"/>
  <c r="C581" i="159"/>
  <c r="C582" i="159"/>
  <c r="C583" i="159"/>
  <c r="C584" i="159"/>
  <c r="C585" i="159"/>
  <c r="C586" i="159"/>
  <c r="C587" i="159"/>
  <c r="C588" i="159"/>
  <c r="C589" i="159"/>
  <c r="C590" i="159"/>
  <c r="C591" i="159"/>
  <c r="C592" i="159"/>
  <c r="C593" i="159"/>
  <c r="C594" i="159"/>
  <c r="C595" i="159"/>
  <c r="C596" i="159"/>
  <c r="C597" i="159"/>
  <c r="C598" i="159"/>
  <c r="C599" i="159"/>
  <c r="C600" i="159"/>
  <c r="C601" i="159"/>
  <c r="C602" i="159"/>
  <c r="C603" i="159"/>
  <c r="C604" i="159"/>
  <c r="C605" i="159"/>
  <c r="C606" i="159"/>
  <c r="C607" i="159"/>
  <c r="C608" i="159"/>
  <c r="C609" i="159"/>
  <c r="C610" i="159"/>
  <c r="C611" i="159"/>
  <c r="C612" i="159"/>
  <c r="C613" i="159"/>
  <c r="C614" i="159"/>
  <c r="C615" i="159"/>
  <c r="C616" i="159"/>
  <c r="C617" i="159"/>
  <c r="C618" i="159"/>
  <c r="C619" i="159"/>
  <c r="C620" i="159"/>
  <c r="C621" i="159"/>
  <c r="C622" i="159"/>
  <c r="C623" i="159"/>
  <c r="C624" i="159"/>
  <c r="C625" i="159"/>
  <c r="C626" i="159"/>
  <c r="C627" i="159"/>
  <c r="C628" i="159"/>
  <c r="C629" i="159"/>
  <c r="C630" i="159"/>
  <c r="C631" i="159"/>
  <c r="C632" i="159"/>
  <c r="C633" i="159"/>
  <c r="C634" i="159"/>
  <c r="C635" i="159"/>
  <c r="C636" i="159"/>
  <c r="C637" i="159"/>
  <c r="C638" i="159"/>
  <c r="C639" i="159"/>
  <c r="C640" i="159"/>
  <c r="C641" i="159"/>
  <c r="C642" i="159"/>
  <c r="C643" i="159"/>
  <c r="C644" i="159"/>
  <c r="C645" i="159"/>
  <c r="C646" i="159"/>
  <c r="C647" i="159"/>
  <c r="C648" i="159"/>
  <c r="C649" i="159"/>
  <c r="C650" i="159"/>
  <c r="C651" i="159"/>
  <c r="C652" i="159"/>
  <c r="C653" i="159"/>
  <c r="C654" i="159"/>
  <c r="C655" i="159"/>
  <c r="C656" i="159"/>
  <c r="C657" i="159"/>
  <c r="C658" i="159"/>
  <c r="C659" i="159"/>
  <c r="C660" i="159"/>
  <c r="C661" i="159"/>
  <c r="C662" i="159"/>
  <c r="C663" i="159"/>
  <c r="C664" i="159"/>
  <c r="C665" i="159"/>
  <c r="C666" i="159"/>
  <c r="C667" i="159"/>
  <c r="C668" i="159"/>
  <c r="C669" i="159"/>
  <c r="C670" i="159"/>
  <c r="C671" i="159"/>
  <c r="C672" i="159"/>
  <c r="C673" i="159"/>
  <c r="C674" i="159"/>
  <c r="C675" i="159"/>
  <c r="C676" i="159"/>
  <c r="C677" i="159"/>
  <c r="C678" i="159"/>
  <c r="C679" i="159"/>
  <c r="C680" i="159"/>
  <c r="C681" i="159"/>
  <c r="C682" i="159"/>
  <c r="C683" i="159"/>
  <c r="C684" i="159"/>
  <c r="C685" i="159"/>
  <c r="C686" i="159"/>
  <c r="C687" i="159"/>
  <c r="C688" i="159"/>
  <c r="C689" i="159"/>
  <c r="C690" i="159"/>
  <c r="C691" i="159"/>
  <c r="C692" i="159"/>
  <c r="C693" i="159"/>
  <c r="C694" i="159"/>
  <c r="C695" i="159"/>
  <c r="C696" i="159"/>
  <c r="C697" i="159"/>
  <c r="C698" i="159"/>
  <c r="C699" i="159"/>
  <c r="C700" i="159"/>
  <c r="C701" i="159"/>
  <c r="C702" i="159"/>
  <c r="C703" i="159"/>
  <c r="C704" i="159"/>
  <c r="C705" i="159"/>
  <c r="C706" i="159"/>
  <c r="C707" i="159"/>
  <c r="C708" i="159"/>
  <c r="C709" i="159"/>
  <c r="C710" i="159"/>
  <c r="C711" i="159"/>
  <c r="C712" i="159"/>
  <c r="C713" i="159"/>
  <c r="C714" i="159"/>
  <c r="C715" i="159"/>
  <c r="C716" i="159"/>
  <c r="C717" i="159"/>
  <c r="C718" i="159"/>
  <c r="C719" i="159"/>
  <c r="C720" i="159"/>
  <c r="C721" i="159"/>
  <c r="C722" i="159"/>
  <c r="C723" i="159"/>
  <c r="C724" i="159"/>
  <c r="C725" i="159"/>
  <c r="C726" i="159"/>
  <c r="C727" i="159"/>
  <c r="C728" i="159"/>
  <c r="C729" i="159"/>
  <c r="C730" i="159"/>
  <c r="C731" i="159"/>
  <c r="C732" i="159"/>
  <c r="C733" i="159"/>
  <c r="C734" i="159"/>
  <c r="C735" i="159"/>
  <c r="C736" i="159"/>
  <c r="C737" i="159"/>
  <c r="C738" i="159"/>
  <c r="C739" i="159"/>
  <c r="C740" i="159"/>
  <c r="C741" i="159"/>
  <c r="C742" i="159"/>
  <c r="C743" i="159"/>
  <c r="C744" i="159"/>
  <c r="C745" i="159"/>
  <c r="C746" i="159"/>
  <c r="C747" i="159"/>
  <c r="C748" i="159"/>
  <c r="C749" i="159"/>
  <c r="C750" i="159"/>
  <c r="C751" i="159"/>
  <c r="C752" i="159"/>
  <c r="C753" i="159"/>
  <c r="C754" i="159"/>
  <c r="C755" i="159"/>
  <c r="C756" i="159"/>
  <c r="C757" i="159"/>
  <c r="C758" i="159"/>
  <c r="C759" i="159"/>
  <c r="C760" i="159"/>
  <c r="C761" i="159"/>
  <c r="C762" i="159"/>
  <c r="C763" i="159"/>
  <c r="C764" i="159"/>
  <c r="C765" i="159"/>
  <c r="C766" i="159"/>
  <c r="C767" i="159"/>
  <c r="C768" i="159"/>
  <c r="C769" i="159"/>
  <c r="C770" i="159"/>
  <c r="C771" i="159"/>
  <c r="C772" i="159"/>
  <c r="C773" i="159"/>
  <c r="C774" i="159"/>
  <c r="C775" i="159"/>
  <c r="C776" i="159"/>
  <c r="C777" i="159"/>
  <c r="C778" i="159"/>
  <c r="C779" i="159"/>
  <c r="C780" i="159"/>
  <c r="C781" i="159"/>
  <c r="C782" i="159"/>
  <c r="C783" i="159"/>
  <c r="C784" i="159"/>
  <c r="C785" i="159"/>
  <c r="C786" i="159"/>
  <c r="C787" i="159"/>
  <c r="C788" i="159"/>
  <c r="C789" i="159"/>
  <c r="C790" i="159"/>
  <c r="C791" i="159"/>
  <c r="C792" i="159"/>
  <c r="C793" i="159"/>
  <c r="C794" i="159"/>
  <c r="C795" i="159"/>
  <c r="C796" i="159"/>
  <c r="C797" i="159"/>
  <c r="C798" i="159"/>
  <c r="C799" i="159"/>
  <c r="C800" i="159"/>
  <c r="C801" i="159"/>
  <c r="C802" i="159"/>
  <c r="C803" i="159"/>
  <c r="C804" i="159"/>
  <c r="C805" i="159"/>
  <c r="C806" i="159"/>
  <c r="C807" i="159"/>
  <c r="C808" i="159"/>
  <c r="C809" i="159"/>
  <c r="C810" i="159"/>
  <c r="C811" i="159"/>
  <c r="C812" i="159"/>
  <c r="C813" i="159"/>
  <c r="C814" i="159"/>
  <c r="C815" i="159"/>
  <c r="C816" i="159"/>
  <c r="C817" i="159"/>
  <c r="C2" i="158"/>
  <c r="C3" i="158"/>
  <c r="C4" i="158"/>
  <c r="C5" i="158"/>
  <c r="C6" i="158"/>
  <c r="C7" i="158"/>
  <c r="C8" i="158"/>
  <c r="C9" i="158"/>
  <c r="C10" i="158"/>
  <c r="C11" i="158"/>
  <c r="C12" i="158"/>
  <c r="C13" i="158"/>
  <c r="C14" i="158"/>
  <c r="C15" i="158"/>
  <c r="C16" i="158"/>
  <c r="C17" i="158"/>
  <c r="C18" i="158"/>
  <c r="C19" i="158"/>
  <c r="C20" i="158"/>
  <c r="C21" i="158"/>
  <c r="C22" i="158"/>
  <c r="C23" i="158"/>
  <c r="C24" i="158"/>
  <c r="C25" i="158"/>
  <c r="C26" i="158"/>
  <c r="C27" i="158"/>
  <c r="C28" i="158"/>
  <c r="C29" i="158"/>
  <c r="C30" i="158"/>
  <c r="C31" i="158"/>
  <c r="C32" i="158"/>
  <c r="C33" i="158"/>
  <c r="C34" i="158"/>
  <c r="C35" i="158"/>
  <c r="C36" i="158"/>
  <c r="C37" i="158"/>
  <c r="C38" i="158"/>
  <c r="C39" i="158"/>
  <c r="C40" i="158"/>
  <c r="C41" i="158"/>
  <c r="C42" i="158"/>
  <c r="C43" i="158"/>
  <c r="C44" i="158"/>
  <c r="C45" i="158"/>
  <c r="C46" i="158"/>
  <c r="C47" i="158"/>
  <c r="C48" i="158"/>
  <c r="C49" i="158"/>
  <c r="C50" i="158"/>
  <c r="C51" i="158"/>
  <c r="C52" i="158"/>
  <c r="C53" i="158"/>
  <c r="C54" i="158"/>
  <c r="C55" i="158"/>
  <c r="C56" i="158"/>
  <c r="C57" i="158"/>
  <c r="C58" i="158"/>
  <c r="C59" i="158"/>
  <c r="C60" i="158"/>
  <c r="C61" i="158"/>
  <c r="C62" i="158"/>
  <c r="C63" i="158"/>
  <c r="C64" i="158"/>
  <c r="C65" i="158"/>
  <c r="C66" i="158"/>
  <c r="C67" i="158"/>
  <c r="C68" i="158"/>
  <c r="C69" i="158"/>
  <c r="C70" i="158"/>
  <c r="C71" i="158"/>
  <c r="C72" i="158"/>
  <c r="C73" i="158"/>
  <c r="C74" i="158"/>
  <c r="C75" i="158"/>
  <c r="C76" i="158"/>
  <c r="C77" i="158"/>
  <c r="C78" i="158"/>
  <c r="C79" i="158"/>
  <c r="C80" i="158"/>
  <c r="C81" i="158"/>
  <c r="C82" i="158"/>
  <c r="C83" i="158"/>
  <c r="C84" i="158"/>
  <c r="C85" i="158"/>
  <c r="C86" i="158"/>
  <c r="C87" i="158"/>
  <c r="C88" i="158"/>
  <c r="C89" i="158"/>
  <c r="C90" i="158"/>
  <c r="C91" i="158"/>
  <c r="C92" i="158"/>
  <c r="C93" i="158"/>
  <c r="C94" i="158"/>
  <c r="C95" i="158"/>
  <c r="C96" i="158"/>
  <c r="C97" i="158"/>
  <c r="C98" i="158"/>
  <c r="C99" i="158"/>
  <c r="C100" i="158"/>
  <c r="C101" i="158"/>
  <c r="C102" i="158"/>
  <c r="C103" i="158"/>
  <c r="C104" i="158"/>
  <c r="C105" i="158"/>
  <c r="C106" i="158"/>
  <c r="C107" i="158"/>
  <c r="C108" i="158"/>
  <c r="C109" i="158"/>
  <c r="C110" i="158"/>
  <c r="C111" i="158"/>
  <c r="C112" i="158"/>
  <c r="C113" i="158"/>
  <c r="C114" i="158"/>
  <c r="C115" i="158"/>
  <c r="C116" i="158"/>
  <c r="C117" i="158"/>
  <c r="C118" i="158"/>
  <c r="C119" i="158"/>
  <c r="C120" i="158"/>
  <c r="C121" i="158"/>
  <c r="C122" i="158"/>
  <c r="C123" i="158"/>
  <c r="C124" i="158"/>
  <c r="C125" i="158"/>
  <c r="C126" i="158"/>
  <c r="C127" i="158"/>
  <c r="C128" i="158"/>
  <c r="C129" i="158"/>
  <c r="C130" i="158"/>
  <c r="C131" i="158"/>
  <c r="C132" i="158"/>
  <c r="C133" i="158"/>
  <c r="C134" i="158"/>
  <c r="C135" i="158"/>
  <c r="C136" i="158"/>
  <c r="C137" i="158"/>
  <c r="C138" i="158"/>
  <c r="C139" i="158"/>
  <c r="C140" i="158"/>
  <c r="C141" i="158"/>
  <c r="C142" i="158"/>
  <c r="C143" i="158"/>
  <c r="C144" i="158"/>
  <c r="C145" i="158"/>
  <c r="C146" i="158"/>
  <c r="C147" i="158"/>
  <c r="C148" i="158"/>
  <c r="C149" i="158"/>
  <c r="C150" i="158"/>
  <c r="C151" i="158"/>
  <c r="C152" i="158"/>
  <c r="C153" i="158"/>
  <c r="C154" i="158"/>
  <c r="C155" i="158"/>
  <c r="C156" i="158"/>
  <c r="C157" i="158"/>
  <c r="C158" i="158"/>
  <c r="C159" i="158"/>
  <c r="C160" i="158"/>
  <c r="C161" i="158"/>
  <c r="C162" i="158"/>
  <c r="C163" i="158"/>
  <c r="C164" i="158"/>
  <c r="C165" i="158"/>
  <c r="C166" i="158"/>
  <c r="C167" i="158"/>
  <c r="C168" i="158"/>
  <c r="C169" i="158"/>
  <c r="C170" i="158"/>
  <c r="C171" i="158"/>
  <c r="C172" i="158"/>
  <c r="C173" i="158"/>
  <c r="C174" i="158"/>
  <c r="C175" i="158"/>
  <c r="C176" i="158"/>
  <c r="C177" i="158"/>
  <c r="C178" i="158"/>
  <c r="C179" i="158"/>
  <c r="C180" i="158"/>
  <c r="C181" i="158"/>
  <c r="C182" i="158"/>
  <c r="C183" i="158"/>
  <c r="C184" i="158"/>
  <c r="C185" i="158"/>
  <c r="C186" i="158"/>
  <c r="C187" i="158"/>
  <c r="C188" i="158"/>
  <c r="C189" i="158"/>
  <c r="C190" i="158"/>
  <c r="C191" i="158"/>
  <c r="C192" i="158"/>
  <c r="C193" i="158"/>
  <c r="C194" i="158"/>
  <c r="C195" i="158"/>
  <c r="C196" i="158"/>
  <c r="C197" i="158"/>
  <c r="C198" i="158"/>
  <c r="C199" i="158"/>
  <c r="C200" i="158"/>
  <c r="C201" i="158"/>
  <c r="C202" i="158"/>
  <c r="C203" i="158"/>
  <c r="C204" i="158"/>
  <c r="C205" i="158"/>
  <c r="C206" i="158"/>
  <c r="C207" i="158"/>
  <c r="C208" i="158"/>
  <c r="C209" i="158"/>
  <c r="C210" i="158"/>
  <c r="C211" i="158"/>
  <c r="C212" i="158"/>
  <c r="C213" i="158"/>
  <c r="C214" i="158"/>
  <c r="C215" i="158"/>
  <c r="C216" i="158"/>
  <c r="C217" i="158"/>
  <c r="C218" i="158"/>
  <c r="C219" i="158"/>
  <c r="C220" i="158"/>
  <c r="C221" i="158"/>
  <c r="C222" i="158"/>
  <c r="C223" i="158"/>
  <c r="C224" i="158"/>
  <c r="C225" i="158"/>
  <c r="C226" i="158"/>
  <c r="C227" i="158"/>
  <c r="C228" i="158"/>
  <c r="C229" i="158"/>
  <c r="C230" i="158"/>
  <c r="C231" i="158"/>
  <c r="C232" i="158"/>
  <c r="C233" i="158"/>
  <c r="C234" i="158"/>
  <c r="C235" i="158"/>
  <c r="C236" i="158"/>
  <c r="C237" i="158"/>
  <c r="C238" i="158"/>
  <c r="C239" i="158"/>
  <c r="C240" i="158"/>
  <c r="C241" i="158"/>
  <c r="C242" i="158"/>
  <c r="C243" i="158"/>
  <c r="C244" i="158"/>
  <c r="C245" i="158"/>
  <c r="C246" i="158"/>
  <c r="C247" i="158"/>
  <c r="C248" i="158"/>
  <c r="C249" i="158"/>
  <c r="C250" i="158"/>
  <c r="C251" i="158"/>
  <c r="C252" i="158"/>
  <c r="C253" i="158"/>
  <c r="C254" i="158"/>
  <c r="C255" i="158"/>
  <c r="C256" i="158"/>
  <c r="C257" i="158"/>
  <c r="C258" i="158"/>
  <c r="C259" i="158"/>
  <c r="C260" i="158"/>
  <c r="C261" i="158"/>
  <c r="C262" i="158"/>
  <c r="C263" i="158"/>
  <c r="C264" i="158"/>
  <c r="C265" i="158"/>
  <c r="C266" i="158"/>
  <c r="C267" i="158"/>
  <c r="C268" i="158"/>
  <c r="C269" i="158"/>
  <c r="C270" i="158"/>
  <c r="C271" i="158"/>
  <c r="C272" i="158"/>
  <c r="C273" i="158"/>
  <c r="C274" i="158"/>
  <c r="C275" i="158"/>
  <c r="C276" i="158"/>
  <c r="C277" i="158"/>
  <c r="C278" i="158"/>
  <c r="C279" i="158"/>
  <c r="C280" i="158"/>
  <c r="C281" i="158"/>
  <c r="C282" i="158"/>
  <c r="C283" i="158"/>
  <c r="C284" i="158"/>
  <c r="C285" i="158"/>
  <c r="C286" i="158"/>
  <c r="C287" i="158"/>
  <c r="C288" i="158"/>
  <c r="C289" i="158"/>
  <c r="C290" i="158"/>
  <c r="C291" i="158"/>
  <c r="C292" i="158"/>
  <c r="C293" i="158"/>
  <c r="C294" i="158"/>
  <c r="C295" i="158"/>
  <c r="C296" i="158"/>
  <c r="C297" i="158"/>
  <c r="C298" i="158"/>
  <c r="C299" i="158"/>
  <c r="C300" i="158"/>
  <c r="C301" i="158"/>
  <c r="C302" i="158"/>
  <c r="C303" i="158"/>
  <c r="C304" i="158"/>
  <c r="C305" i="158"/>
  <c r="C306" i="158"/>
  <c r="C307" i="158"/>
  <c r="C308" i="158"/>
  <c r="C309" i="158"/>
  <c r="C310" i="158"/>
  <c r="C311" i="158"/>
  <c r="C312" i="158"/>
  <c r="C313" i="158"/>
  <c r="C314" i="158"/>
  <c r="C315" i="158"/>
  <c r="C316" i="158"/>
  <c r="C317" i="158"/>
  <c r="C318" i="158"/>
  <c r="C319" i="158"/>
  <c r="C320" i="158"/>
  <c r="C321" i="158"/>
  <c r="C322" i="158"/>
  <c r="C323" i="158"/>
  <c r="C324" i="158"/>
  <c r="C325" i="158"/>
  <c r="C326" i="158"/>
  <c r="C327" i="158"/>
  <c r="C328" i="158"/>
  <c r="C329" i="158"/>
  <c r="C330" i="158"/>
  <c r="C331" i="158"/>
  <c r="C332" i="158"/>
  <c r="C333" i="158"/>
  <c r="C334" i="158"/>
  <c r="C335" i="158"/>
  <c r="C336" i="158"/>
  <c r="C337" i="158"/>
  <c r="C338" i="158"/>
  <c r="C339" i="158"/>
  <c r="C340" i="158"/>
  <c r="C341" i="158"/>
  <c r="C342" i="158"/>
  <c r="C343" i="158"/>
  <c r="C344" i="158"/>
  <c r="C345" i="158"/>
  <c r="C346" i="158"/>
  <c r="C347" i="158"/>
  <c r="C348" i="158"/>
  <c r="C349" i="158"/>
  <c r="C350" i="158"/>
  <c r="C351" i="158"/>
  <c r="C352" i="158"/>
  <c r="C353" i="158"/>
  <c r="C354" i="158"/>
  <c r="C355" i="158"/>
  <c r="C356" i="158"/>
  <c r="C357" i="158"/>
  <c r="C358" i="158"/>
  <c r="C359" i="158"/>
  <c r="C360" i="158"/>
  <c r="C361" i="158"/>
  <c r="C362" i="158"/>
  <c r="C363" i="158"/>
  <c r="C364" i="158"/>
  <c r="C365" i="158"/>
  <c r="C366" i="158"/>
  <c r="C367" i="158"/>
  <c r="C368" i="158"/>
  <c r="C369" i="158"/>
  <c r="C370" i="158"/>
  <c r="C371" i="158"/>
  <c r="C372" i="158"/>
  <c r="C373" i="158"/>
  <c r="C374" i="158"/>
  <c r="C375" i="158"/>
  <c r="C376" i="158"/>
  <c r="C377" i="158"/>
  <c r="C378" i="158"/>
  <c r="C379" i="158"/>
  <c r="C380" i="158"/>
  <c r="C381" i="158"/>
  <c r="C382" i="158"/>
  <c r="C383" i="158"/>
  <c r="C384" i="158"/>
  <c r="C385" i="158"/>
  <c r="C386" i="158"/>
  <c r="C387" i="158"/>
  <c r="C388" i="158"/>
  <c r="C389" i="158"/>
  <c r="C390" i="158"/>
  <c r="C391" i="158"/>
  <c r="C392" i="158"/>
  <c r="C393" i="158"/>
  <c r="C394" i="158"/>
  <c r="C395" i="158"/>
  <c r="C396" i="158"/>
  <c r="C397" i="158"/>
  <c r="C398" i="158"/>
  <c r="C399" i="158"/>
  <c r="C400" i="158"/>
  <c r="C401" i="158"/>
  <c r="C402" i="158"/>
  <c r="C403" i="158"/>
  <c r="C404" i="158"/>
  <c r="C405" i="158"/>
  <c r="C406" i="158"/>
  <c r="C407" i="158"/>
  <c r="C408" i="158"/>
  <c r="C409" i="158"/>
  <c r="C410" i="158"/>
  <c r="C411" i="158"/>
  <c r="C412" i="158"/>
  <c r="C413" i="158"/>
  <c r="C414" i="158"/>
  <c r="C415" i="158"/>
  <c r="C416" i="158"/>
  <c r="C417" i="158"/>
  <c r="C418" i="158"/>
  <c r="C419" i="158"/>
  <c r="C420" i="158"/>
  <c r="C421" i="158"/>
  <c r="C422" i="158"/>
  <c r="C423" i="158"/>
  <c r="C424" i="158"/>
  <c r="C425" i="158"/>
  <c r="C426" i="158"/>
  <c r="C427" i="158"/>
  <c r="C428" i="158"/>
  <c r="C429" i="158"/>
  <c r="C430" i="158"/>
  <c r="C431" i="158"/>
  <c r="C432" i="158"/>
  <c r="C433" i="158"/>
  <c r="C434" i="158"/>
  <c r="C435" i="158"/>
  <c r="C436" i="158"/>
  <c r="C437" i="158"/>
  <c r="C438" i="158"/>
  <c r="C439" i="158"/>
  <c r="C440" i="158"/>
  <c r="C441" i="158"/>
  <c r="C442" i="158"/>
  <c r="C443" i="158"/>
  <c r="C444" i="158"/>
  <c r="C445" i="158"/>
  <c r="C446" i="158"/>
  <c r="C447" i="158"/>
  <c r="C448" i="158"/>
  <c r="C449" i="158"/>
  <c r="C450" i="158"/>
  <c r="C451" i="158"/>
  <c r="C452" i="158"/>
  <c r="C453" i="158"/>
  <c r="C454" i="158"/>
  <c r="C455" i="158"/>
  <c r="C456" i="158"/>
  <c r="C457" i="158"/>
  <c r="C458" i="158"/>
  <c r="C459" i="158"/>
  <c r="C460" i="158"/>
  <c r="C461" i="158"/>
  <c r="C462" i="158"/>
  <c r="C463" i="158"/>
  <c r="C464" i="158"/>
  <c r="C465" i="158"/>
  <c r="C466" i="158"/>
  <c r="C467" i="158"/>
  <c r="C468" i="158"/>
  <c r="C469" i="158"/>
  <c r="C470" i="158"/>
  <c r="C471" i="158"/>
  <c r="C472" i="158"/>
  <c r="C473" i="158"/>
  <c r="C474" i="158"/>
  <c r="C475" i="158"/>
  <c r="C476" i="158"/>
  <c r="C477" i="158"/>
  <c r="C478" i="158"/>
  <c r="C479" i="158"/>
  <c r="C480" i="158"/>
  <c r="C481" i="158"/>
  <c r="C482" i="158"/>
  <c r="C483" i="158"/>
  <c r="C484" i="158"/>
  <c r="C485" i="158"/>
  <c r="C486" i="158"/>
  <c r="C487" i="158"/>
  <c r="C488" i="158"/>
  <c r="C489" i="158"/>
  <c r="C490" i="158"/>
  <c r="C491" i="158"/>
  <c r="C492" i="158"/>
  <c r="C493" i="158"/>
  <c r="C494" i="158"/>
  <c r="C495" i="158"/>
  <c r="C496" i="158"/>
  <c r="C497" i="158"/>
  <c r="C498" i="158"/>
  <c r="C499" i="158"/>
  <c r="C500" i="158"/>
  <c r="C501" i="158"/>
  <c r="C502" i="158"/>
  <c r="C503" i="158"/>
  <c r="C504" i="158"/>
  <c r="C505" i="158"/>
  <c r="C506" i="158"/>
  <c r="C507" i="158"/>
  <c r="C508" i="158"/>
  <c r="C509" i="158"/>
  <c r="C510" i="158"/>
  <c r="C511" i="158"/>
  <c r="C512" i="158"/>
  <c r="C513" i="158"/>
  <c r="C514" i="158"/>
  <c r="C515" i="158"/>
  <c r="C516" i="158"/>
  <c r="C517" i="158"/>
  <c r="C518" i="158"/>
  <c r="C519" i="158"/>
  <c r="C520" i="158"/>
  <c r="C521" i="158"/>
  <c r="C522" i="158"/>
  <c r="C523" i="158"/>
  <c r="C524" i="158"/>
  <c r="C525" i="158"/>
  <c r="C526" i="158"/>
  <c r="C527" i="158"/>
  <c r="C528" i="158"/>
  <c r="C529" i="158"/>
  <c r="C530" i="158"/>
  <c r="C531" i="158"/>
  <c r="C532" i="158"/>
  <c r="C533" i="158"/>
  <c r="C534" i="158"/>
  <c r="C535" i="158"/>
  <c r="C536" i="158"/>
  <c r="C537" i="158"/>
  <c r="C538" i="158"/>
  <c r="C539" i="158"/>
  <c r="C540" i="158"/>
  <c r="C541" i="158"/>
  <c r="C542" i="158"/>
  <c r="C543" i="158"/>
  <c r="C544" i="158"/>
  <c r="C545" i="158"/>
  <c r="C546" i="158"/>
  <c r="C547" i="158"/>
  <c r="C548" i="158"/>
  <c r="C549" i="158"/>
  <c r="C550" i="158"/>
  <c r="C551" i="158"/>
  <c r="C552" i="158"/>
  <c r="C553" i="158"/>
  <c r="C554" i="158"/>
  <c r="C555" i="158"/>
  <c r="C556" i="158"/>
  <c r="C557" i="158"/>
  <c r="C558" i="158"/>
  <c r="C559" i="158"/>
  <c r="C560" i="158"/>
  <c r="C561" i="158"/>
  <c r="C562" i="158"/>
  <c r="C563" i="158"/>
  <c r="C564" i="158"/>
  <c r="C565" i="158"/>
  <c r="C566" i="158"/>
  <c r="C567" i="158"/>
  <c r="C568" i="158"/>
  <c r="C569" i="158"/>
  <c r="C570" i="158"/>
  <c r="C571" i="158"/>
  <c r="C572" i="158"/>
  <c r="C573" i="158"/>
  <c r="C574" i="158"/>
  <c r="C575" i="158"/>
  <c r="C576" i="158"/>
  <c r="C577" i="158"/>
  <c r="C578" i="158"/>
  <c r="C579" i="158"/>
  <c r="C580" i="158"/>
  <c r="C581" i="158"/>
  <c r="C582" i="158"/>
  <c r="C583" i="158"/>
  <c r="C584" i="158"/>
  <c r="C585" i="158"/>
  <c r="C586" i="158"/>
  <c r="C587" i="158"/>
  <c r="C588" i="158"/>
  <c r="C589" i="158"/>
  <c r="C590" i="158"/>
  <c r="C591" i="158"/>
  <c r="C592" i="158"/>
  <c r="C593" i="158"/>
  <c r="C594" i="158"/>
  <c r="C595" i="158"/>
  <c r="C596" i="158"/>
  <c r="C597" i="158"/>
  <c r="C598" i="158"/>
  <c r="C599" i="158"/>
  <c r="C600" i="158"/>
  <c r="C601" i="158"/>
  <c r="C602" i="158"/>
  <c r="C603" i="158"/>
  <c r="C604" i="158"/>
  <c r="C605" i="158"/>
  <c r="C606" i="158"/>
  <c r="C607" i="158"/>
  <c r="C608" i="158"/>
  <c r="C609" i="158"/>
  <c r="C610" i="158"/>
  <c r="C611" i="158"/>
  <c r="C612" i="158"/>
  <c r="C613" i="158"/>
  <c r="C614" i="158"/>
  <c r="C615" i="158"/>
  <c r="C616" i="158"/>
  <c r="C617" i="158"/>
  <c r="C618" i="158"/>
  <c r="C619" i="158"/>
  <c r="C620" i="158"/>
  <c r="C621" i="158"/>
  <c r="C622" i="158"/>
  <c r="C623" i="158"/>
  <c r="C624" i="158"/>
  <c r="C625" i="158"/>
  <c r="C626" i="158"/>
  <c r="C627" i="158"/>
  <c r="C628" i="158"/>
  <c r="C629" i="158"/>
  <c r="C630" i="158"/>
  <c r="C631" i="158"/>
  <c r="C632" i="158"/>
  <c r="C633" i="158"/>
  <c r="C634" i="158"/>
  <c r="C635" i="158"/>
  <c r="C636" i="158"/>
  <c r="C637" i="158"/>
  <c r="C638" i="158"/>
  <c r="C639" i="158"/>
  <c r="C640" i="158"/>
  <c r="C641" i="158"/>
  <c r="C642" i="158"/>
  <c r="C643" i="158"/>
  <c r="C644" i="158"/>
  <c r="C645" i="158"/>
  <c r="C646" i="158"/>
  <c r="C647" i="158"/>
  <c r="C648" i="158"/>
  <c r="C649" i="158"/>
  <c r="C650" i="158"/>
  <c r="C651" i="158"/>
  <c r="C652" i="158"/>
  <c r="C653" i="158"/>
  <c r="C654" i="158"/>
  <c r="C655" i="158"/>
  <c r="C656" i="158"/>
  <c r="C657" i="158"/>
  <c r="C658" i="158"/>
  <c r="C659" i="158"/>
  <c r="C660" i="158"/>
  <c r="C661" i="158"/>
  <c r="C662" i="158"/>
  <c r="C663" i="158"/>
  <c r="C664" i="158"/>
  <c r="C665" i="158"/>
  <c r="C666" i="158"/>
  <c r="C667" i="158"/>
  <c r="C668" i="158"/>
  <c r="C669" i="158"/>
  <c r="C670" i="158"/>
  <c r="C671" i="158"/>
  <c r="C672" i="158"/>
  <c r="C673" i="158"/>
  <c r="C674" i="158"/>
  <c r="C675" i="158"/>
  <c r="C676" i="158"/>
  <c r="C677" i="158"/>
  <c r="C678" i="158"/>
  <c r="C679" i="158"/>
  <c r="C680" i="158"/>
  <c r="C681" i="158"/>
  <c r="C682" i="158"/>
  <c r="C683" i="158"/>
  <c r="C684" i="158"/>
  <c r="C685" i="158"/>
  <c r="C686" i="158"/>
  <c r="C687" i="158"/>
  <c r="C688" i="158"/>
  <c r="C689" i="158"/>
  <c r="C690" i="158"/>
  <c r="C691" i="158"/>
  <c r="C692" i="158"/>
  <c r="C693" i="158"/>
  <c r="C694" i="158"/>
  <c r="C695" i="158"/>
  <c r="C696" i="158"/>
  <c r="C697" i="158"/>
  <c r="C698" i="158"/>
  <c r="C699" i="158"/>
  <c r="C700" i="158"/>
  <c r="C701" i="158"/>
  <c r="C702" i="158"/>
  <c r="C703" i="158"/>
  <c r="C704" i="158"/>
  <c r="C705" i="158"/>
  <c r="C706" i="158"/>
  <c r="C707" i="158"/>
  <c r="C708" i="158"/>
  <c r="C709" i="158"/>
  <c r="C710" i="158"/>
  <c r="C711" i="158"/>
  <c r="C712" i="158"/>
  <c r="C713" i="158"/>
  <c r="C714" i="158"/>
  <c r="C715" i="158"/>
  <c r="C716" i="158"/>
  <c r="C717" i="158"/>
  <c r="C718" i="158"/>
  <c r="C719" i="158"/>
  <c r="C720" i="158"/>
  <c r="C721" i="158"/>
  <c r="C722" i="158"/>
  <c r="C723" i="158"/>
  <c r="C724" i="158"/>
  <c r="C725" i="158"/>
  <c r="C726" i="158"/>
  <c r="C727" i="158"/>
  <c r="C728" i="158"/>
  <c r="C729" i="158"/>
  <c r="C730" i="158"/>
  <c r="C731" i="158"/>
  <c r="C732" i="158"/>
  <c r="C733" i="158"/>
  <c r="C734" i="158"/>
  <c r="C735" i="158"/>
  <c r="C736" i="158"/>
  <c r="C737" i="158"/>
  <c r="C738" i="158"/>
  <c r="C739" i="158"/>
  <c r="C740" i="158"/>
  <c r="C741" i="158"/>
  <c r="C742" i="158"/>
  <c r="C743" i="158"/>
  <c r="C744" i="158"/>
  <c r="C745" i="158"/>
  <c r="C746" i="158"/>
  <c r="C747" i="158"/>
  <c r="C748" i="158"/>
  <c r="C749" i="158"/>
  <c r="C750" i="158"/>
  <c r="C751" i="158"/>
  <c r="C752" i="158"/>
  <c r="C753" i="158"/>
  <c r="C754" i="158"/>
  <c r="C755" i="158"/>
  <c r="C756" i="158"/>
  <c r="C757" i="158"/>
  <c r="C758" i="158"/>
  <c r="C759" i="158"/>
  <c r="C760" i="158"/>
  <c r="C761" i="158"/>
  <c r="C762" i="158"/>
  <c r="C763" i="158"/>
  <c r="C764" i="158"/>
  <c r="C765" i="158"/>
  <c r="C766" i="158"/>
  <c r="C767" i="158"/>
  <c r="C768" i="158"/>
  <c r="C769" i="158"/>
  <c r="C770" i="158"/>
  <c r="C771" i="158"/>
  <c r="C772" i="158"/>
  <c r="C773" i="158"/>
  <c r="C774" i="158"/>
  <c r="C775" i="158"/>
  <c r="C776" i="158"/>
  <c r="C777" i="158"/>
  <c r="C778" i="158"/>
  <c r="C779" i="158"/>
  <c r="C780" i="158"/>
  <c r="C781" i="158"/>
  <c r="C782" i="158"/>
  <c r="C783" i="158"/>
  <c r="C784" i="158"/>
  <c r="C785" i="158"/>
  <c r="C786" i="158"/>
  <c r="C787" i="158"/>
  <c r="C788" i="158"/>
  <c r="C789" i="158"/>
  <c r="C790" i="158"/>
  <c r="C791" i="158"/>
  <c r="C792" i="158"/>
  <c r="C793" i="158"/>
  <c r="C794" i="158"/>
  <c r="C795" i="158"/>
  <c r="C796" i="158"/>
  <c r="C797" i="158"/>
  <c r="C798" i="158"/>
  <c r="C799" i="158"/>
  <c r="C800" i="158"/>
  <c r="C801" i="158"/>
  <c r="C802" i="158"/>
  <c r="C803" i="158"/>
  <c r="C804" i="158"/>
  <c r="C805" i="158"/>
  <c r="C806" i="158"/>
  <c r="C807" i="158"/>
  <c r="C808" i="158"/>
  <c r="C809" i="158"/>
  <c r="C810" i="158"/>
  <c r="C811" i="158"/>
  <c r="C812" i="158"/>
  <c r="C813" i="158"/>
  <c r="C814" i="158"/>
  <c r="C815" i="158"/>
  <c r="C816" i="158"/>
  <c r="C817" i="158"/>
  <c r="C818" i="158"/>
  <c r="C819" i="158"/>
  <c r="C820" i="158"/>
  <c r="C821" i="158"/>
  <c r="C822" i="158"/>
  <c r="C823" i="158"/>
  <c r="C824" i="158"/>
  <c r="C825" i="158"/>
  <c r="C826" i="158"/>
  <c r="C827" i="158"/>
  <c r="C828" i="158"/>
  <c r="C829" i="158"/>
  <c r="C830" i="158"/>
  <c r="C831" i="158"/>
  <c r="C832" i="158"/>
  <c r="C833" i="158"/>
  <c r="C834" i="158"/>
  <c r="C835" i="158"/>
  <c r="C836" i="158"/>
  <c r="C837" i="158"/>
  <c r="C838" i="158"/>
  <c r="C839" i="158"/>
  <c r="C840" i="158"/>
  <c r="C841" i="158"/>
  <c r="C842" i="158"/>
  <c r="C843" i="158"/>
  <c r="C844" i="158"/>
  <c r="C845" i="158"/>
  <c r="C846" i="158"/>
  <c r="C847" i="158"/>
  <c r="C848" i="158"/>
  <c r="C849" i="158"/>
  <c r="C850" i="158"/>
  <c r="C851" i="158"/>
  <c r="C852" i="158"/>
  <c r="C853" i="158"/>
  <c r="C854" i="158"/>
  <c r="C855" i="158"/>
  <c r="C856" i="158"/>
  <c r="C857" i="158"/>
  <c r="C858" i="158"/>
  <c r="C859" i="158"/>
  <c r="C860" i="158"/>
  <c r="C861" i="158"/>
  <c r="C862" i="158"/>
  <c r="C863" i="158"/>
  <c r="C864" i="158"/>
  <c r="C865" i="158"/>
  <c r="C866" i="158"/>
  <c r="C867" i="158"/>
  <c r="C868" i="158"/>
  <c r="C869" i="158"/>
  <c r="C870" i="158"/>
  <c r="C871" i="158"/>
  <c r="C872" i="158"/>
  <c r="C873" i="158"/>
  <c r="C874" i="158"/>
  <c r="C875" i="158"/>
  <c r="C876" i="158"/>
  <c r="C877" i="158"/>
  <c r="C878" i="158"/>
  <c r="C879" i="158"/>
  <c r="C880" i="158"/>
  <c r="C881" i="158"/>
  <c r="C882" i="158"/>
  <c r="C883" i="158"/>
  <c r="C884" i="158"/>
  <c r="C885" i="158"/>
  <c r="C886" i="158"/>
  <c r="C887" i="158"/>
  <c r="C888" i="158"/>
  <c r="C889" i="158"/>
  <c r="C890" i="158"/>
  <c r="C891" i="158"/>
  <c r="C892" i="158"/>
  <c r="C893" i="158"/>
  <c r="C894" i="158"/>
  <c r="C895" i="158"/>
  <c r="C896" i="158"/>
  <c r="C897" i="158"/>
  <c r="C898" i="158"/>
  <c r="C899" i="158"/>
  <c r="C900" i="158"/>
  <c r="C901" i="158"/>
  <c r="C902" i="158"/>
  <c r="C903" i="158"/>
  <c r="C904" i="158"/>
  <c r="C905" i="158"/>
  <c r="C906" i="158"/>
  <c r="C907" i="158"/>
  <c r="C908" i="158"/>
  <c r="C909" i="158"/>
  <c r="C910" i="158"/>
  <c r="C911" i="158"/>
  <c r="C912" i="158"/>
  <c r="C913" i="158"/>
  <c r="C914" i="158"/>
  <c r="C915" i="158"/>
  <c r="C916" i="158"/>
  <c r="C2" i="156"/>
  <c r="C3" i="156"/>
  <c r="C4" i="156"/>
  <c r="C5" i="156"/>
  <c r="C6" i="156"/>
  <c r="C7" i="156"/>
  <c r="C8" i="156"/>
  <c r="C9" i="156"/>
  <c r="C10" i="156"/>
  <c r="C11" i="156"/>
  <c r="C12" i="156"/>
  <c r="C13" i="156"/>
  <c r="C14" i="156"/>
  <c r="C15" i="156"/>
  <c r="C16" i="156"/>
  <c r="C17" i="156"/>
  <c r="C18" i="156"/>
  <c r="C19" i="156"/>
  <c r="C20" i="156"/>
  <c r="C21" i="156"/>
  <c r="C22" i="156"/>
  <c r="C23" i="156"/>
  <c r="C24" i="156"/>
  <c r="C25" i="156"/>
  <c r="C26" i="156"/>
  <c r="C27" i="156"/>
  <c r="C28" i="156"/>
  <c r="C29" i="156"/>
  <c r="C30" i="156"/>
  <c r="C31" i="156"/>
  <c r="C32" i="156"/>
  <c r="C33" i="156"/>
  <c r="C34" i="156"/>
  <c r="C35" i="156"/>
  <c r="C36" i="156"/>
  <c r="C37" i="156"/>
  <c r="C38" i="156"/>
  <c r="C39" i="156"/>
  <c r="C40" i="156"/>
  <c r="C41" i="156"/>
  <c r="C42" i="156"/>
  <c r="C43" i="156"/>
  <c r="C44" i="156"/>
  <c r="C45" i="156"/>
  <c r="C46" i="156"/>
  <c r="C47" i="156"/>
  <c r="C48" i="156"/>
  <c r="C49" i="156"/>
  <c r="C50" i="156"/>
  <c r="C51" i="156"/>
  <c r="C52" i="156"/>
  <c r="C53" i="156"/>
  <c r="C54" i="156"/>
  <c r="C55" i="156"/>
  <c r="C56" i="156"/>
  <c r="C57" i="156"/>
  <c r="C58" i="156"/>
  <c r="C59" i="156"/>
  <c r="C60" i="156"/>
  <c r="C61" i="156"/>
  <c r="C62" i="156"/>
  <c r="C63" i="156"/>
  <c r="C64" i="156"/>
  <c r="C65" i="156"/>
  <c r="C66" i="156"/>
  <c r="C67" i="156"/>
  <c r="C68" i="156"/>
  <c r="C69" i="156"/>
  <c r="C70" i="156"/>
  <c r="C71" i="156"/>
  <c r="C72" i="156"/>
  <c r="C73" i="156"/>
  <c r="C74" i="156"/>
  <c r="C75" i="156"/>
  <c r="C76" i="156"/>
  <c r="C77" i="156"/>
  <c r="C78" i="156"/>
  <c r="C79" i="156"/>
  <c r="C80" i="156"/>
  <c r="C81" i="156"/>
  <c r="C82" i="156"/>
  <c r="C83" i="156"/>
  <c r="C84" i="156"/>
  <c r="C85" i="156"/>
  <c r="C86" i="156"/>
  <c r="C87" i="156"/>
  <c r="C88" i="156"/>
  <c r="C89" i="156"/>
  <c r="C90" i="156"/>
  <c r="C91" i="156"/>
  <c r="C92" i="156"/>
  <c r="C93" i="156"/>
  <c r="C94" i="156"/>
  <c r="C95" i="156"/>
  <c r="C96" i="156"/>
  <c r="C97" i="156"/>
  <c r="C98" i="156"/>
  <c r="C99" i="156"/>
  <c r="C100" i="156"/>
  <c r="C101" i="156"/>
  <c r="C102" i="156"/>
  <c r="C103" i="156"/>
  <c r="C104" i="156"/>
  <c r="C105" i="156"/>
  <c r="C106" i="156"/>
  <c r="C107" i="156"/>
  <c r="C108" i="156"/>
  <c r="C109" i="156"/>
  <c r="C110" i="156"/>
  <c r="C111" i="156"/>
  <c r="C112" i="156"/>
  <c r="C113" i="156"/>
  <c r="C114" i="156"/>
  <c r="C115" i="156"/>
  <c r="C116" i="156"/>
  <c r="C117" i="156"/>
  <c r="C118" i="156"/>
  <c r="C119" i="156"/>
  <c r="C120" i="156"/>
  <c r="C121" i="156"/>
  <c r="C122" i="156"/>
  <c r="C123" i="156"/>
  <c r="C124" i="156"/>
  <c r="C125" i="156"/>
  <c r="C126" i="156"/>
  <c r="C127" i="156"/>
  <c r="C128" i="156"/>
  <c r="C129" i="156"/>
  <c r="C130" i="156"/>
  <c r="C131" i="156"/>
  <c r="C132" i="156"/>
  <c r="C133" i="156"/>
  <c r="C134" i="156"/>
  <c r="C135" i="156"/>
  <c r="C136" i="156"/>
  <c r="C137" i="156"/>
  <c r="C138" i="156"/>
  <c r="C139" i="156"/>
  <c r="C140" i="156"/>
  <c r="C141" i="156"/>
  <c r="C142" i="156"/>
  <c r="C143" i="156"/>
  <c r="C144" i="156"/>
  <c r="C145" i="156"/>
  <c r="C146" i="156"/>
  <c r="C147" i="156"/>
  <c r="C148" i="156"/>
  <c r="C149" i="156"/>
  <c r="C150" i="156"/>
  <c r="C151" i="156"/>
  <c r="C152" i="156"/>
  <c r="C153" i="156"/>
  <c r="C154" i="156"/>
  <c r="C155" i="156"/>
  <c r="C156" i="156"/>
  <c r="C157" i="156"/>
  <c r="C158" i="156"/>
  <c r="C159" i="156"/>
  <c r="C160" i="156"/>
  <c r="C161" i="156"/>
  <c r="C162" i="156"/>
  <c r="C163" i="156"/>
  <c r="C164" i="156"/>
  <c r="C165" i="156"/>
  <c r="C166" i="156"/>
  <c r="C167" i="156"/>
  <c r="C168" i="156"/>
  <c r="C169" i="156"/>
  <c r="C170" i="156"/>
  <c r="C171" i="156"/>
  <c r="C172" i="156"/>
  <c r="C173" i="156"/>
  <c r="C174" i="156"/>
  <c r="C175" i="156"/>
  <c r="C176" i="156"/>
  <c r="C177" i="156"/>
  <c r="C178" i="156"/>
  <c r="C179" i="156"/>
  <c r="C180" i="156"/>
  <c r="C181" i="156"/>
  <c r="C182" i="156"/>
  <c r="C183" i="156"/>
  <c r="C184" i="156"/>
  <c r="C185" i="156"/>
  <c r="C186" i="156"/>
  <c r="C187" i="156"/>
  <c r="C188" i="156"/>
  <c r="C189" i="156"/>
  <c r="C190" i="156"/>
  <c r="C191" i="156"/>
  <c r="C192" i="156"/>
  <c r="C193" i="156"/>
  <c r="C194" i="156"/>
  <c r="C195" i="156"/>
  <c r="C196" i="156"/>
  <c r="C197" i="156"/>
  <c r="C198" i="156"/>
  <c r="C199" i="156"/>
  <c r="C200" i="156"/>
  <c r="C201" i="156"/>
  <c r="C202" i="156"/>
  <c r="C203" i="156"/>
  <c r="C204" i="156"/>
  <c r="C205" i="156"/>
  <c r="C206" i="156"/>
  <c r="C207" i="156"/>
  <c r="C208" i="156"/>
  <c r="C209" i="156"/>
  <c r="C210" i="156"/>
  <c r="C211" i="156"/>
  <c r="C212" i="156"/>
  <c r="C213" i="156"/>
  <c r="C214" i="156"/>
  <c r="C215" i="156"/>
  <c r="C216" i="156"/>
  <c r="C217" i="156"/>
  <c r="C218" i="156"/>
  <c r="C219" i="156"/>
  <c r="C220" i="156"/>
  <c r="C221" i="156"/>
  <c r="C222" i="156"/>
  <c r="C223" i="156"/>
  <c r="C224" i="156"/>
  <c r="C225" i="156"/>
  <c r="C226" i="156"/>
  <c r="C227" i="156"/>
  <c r="C228" i="156"/>
  <c r="C229" i="156"/>
  <c r="C230" i="156"/>
  <c r="C231" i="156"/>
  <c r="C232" i="156"/>
  <c r="C233" i="156"/>
  <c r="C234" i="156"/>
  <c r="C235" i="156"/>
  <c r="C236" i="156"/>
  <c r="C237" i="156"/>
  <c r="C238" i="156"/>
  <c r="C239" i="156"/>
  <c r="C240" i="156"/>
  <c r="C241" i="156"/>
  <c r="C242" i="156"/>
  <c r="C243" i="156"/>
  <c r="C244" i="156"/>
  <c r="C245" i="156"/>
  <c r="C246" i="156"/>
  <c r="C247" i="156"/>
  <c r="C248" i="156"/>
  <c r="C249" i="156"/>
  <c r="C250" i="156"/>
  <c r="C251" i="156"/>
  <c r="C252" i="156"/>
  <c r="C253" i="156"/>
  <c r="C254" i="156"/>
  <c r="C255" i="156"/>
  <c r="C256" i="156"/>
  <c r="C257" i="156"/>
  <c r="C258" i="156"/>
  <c r="C259" i="156"/>
  <c r="C260" i="156"/>
  <c r="C261" i="156"/>
  <c r="C262" i="156"/>
  <c r="C263" i="156"/>
  <c r="C264" i="156"/>
  <c r="C265" i="156"/>
  <c r="C266" i="156"/>
  <c r="C267" i="156"/>
  <c r="C268" i="156"/>
  <c r="C269" i="156"/>
  <c r="C270" i="156"/>
  <c r="C271" i="156"/>
  <c r="C272" i="156"/>
  <c r="C273" i="156"/>
  <c r="C274" i="156"/>
  <c r="C275" i="156"/>
  <c r="C276" i="156"/>
  <c r="C277" i="156"/>
  <c r="C278" i="156"/>
  <c r="C279" i="156"/>
  <c r="C280" i="156"/>
  <c r="C281" i="156"/>
  <c r="C282" i="156"/>
  <c r="C283" i="156"/>
  <c r="C284" i="156"/>
  <c r="C285" i="156"/>
  <c r="C286" i="156"/>
  <c r="C287" i="156"/>
  <c r="C288" i="156"/>
  <c r="C289" i="156"/>
  <c r="C290" i="156"/>
  <c r="C291" i="156"/>
  <c r="C292" i="156"/>
  <c r="C293" i="156"/>
  <c r="C294" i="156"/>
  <c r="C295" i="156"/>
  <c r="C296" i="156"/>
  <c r="C297" i="156"/>
  <c r="C298" i="156"/>
  <c r="C299" i="156"/>
  <c r="C300" i="156"/>
  <c r="C301" i="156"/>
  <c r="C302" i="156"/>
  <c r="C303" i="156"/>
  <c r="C304" i="156"/>
  <c r="C305" i="156"/>
  <c r="C306" i="156"/>
  <c r="C307" i="156"/>
  <c r="C308" i="156"/>
  <c r="C309" i="156"/>
  <c r="C310" i="156"/>
  <c r="C311" i="156"/>
  <c r="C312" i="156"/>
  <c r="C313" i="156"/>
  <c r="C314" i="156"/>
  <c r="C315" i="156"/>
  <c r="C316" i="156"/>
  <c r="C317" i="156"/>
  <c r="C318" i="156"/>
  <c r="C319" i="156"/>
  <c r="C320" i="156"/>
  <c r="C321" i="156"/>
  <c r="C322" i="156"/>
  <c r="C323" i="156"/>
  <c r="C324" i="156"/>
  <c r="C325" i="156"/>
  <c r="C326" i="156"/>
  <c r="C327" i="156"/>
  <c r="C328" i="156"/>
  <c r="C329" i="156"/>
  <c r="C330" i="156"/>
  <c r="C331" i="156"/>
  <c r="C332" i="156"/>
  <c r="C333" i="156"/>
  <c r="C334" i="156"/>
  <c r="C335" i="156"/>
  <c r="C336" i="156"/>
  <c r="C337" i="156"/>
  <c r="C338" i="156"/>
  <c r="C339" i="156"/>
  <c r="C340" i="156"/>
  <c r="C341" i="156"/>
  <c r="C342" i="156"/>
  <c r="C343" i="156"/>
  <c r="C344" i="156"/>
  <c r="C345" i="156"/>
  <c r="C346" i="156"/>
  <c r="C347" i="156"/>
  <c r="C348" i="156"/>
  <c r="C349" i="156"/>
  <c r="C350" i="156"/>
  <c r="C351" i="156"/>
  <c r="C352" i="156"/>
  <c r="C353" i="156"/>
  <c r="C354" i="156"/>
  <c r="C355" i="156"/>
  <c r="C356" i="156"/>
  <c r="C357" i="156"/>
  <c r="C358" i="156"/>
  <c r="C359" i="156"/>
  <c r="C360" i="156"/>
  <c r="C361" i="156"/>
  <c r="C362" i="156"/>
  <c r="C363" i="156"/>
  <c r="C364" i="156"/>
  <c r="C365" i="156"/>
  <c r="C366" i="156"/>
  <c r="C367" i="156"/>
  <c r="C368" i="156"/>
  <c r="C369" i="156"/>
  <c r="C370" i="156"/>
  <c r="C371" i="156"/>
  <c r="C372" i="156"/>
  <c r="C373" i="156"/>
  <c r="C374" i="156"/>
  <c r="C375" i="156"/>
  <c r="C376" i="156"/>
  <c r="C377" i="156"/>
  <c r="C378" i="156"/>
  <c r="C379" i="156"/>
  <c r="C380" i="156"/>
  <c r="C381" i="156"/>
  <c r="C382" i="156"/>
  <c r="C383" i="156"/>
  <c r="C384" i="156"/>
  <c r="C385" i="156"/>
  <c r="C386" i="156"/>
  <c r="C387" i="156"/>
  <c r="C388" i="156"/>
  <c r="C389" i="156"/>
  <c r="C390" i="156"/>
  <c r="C391" i="156"/>
  <c r="C392" i="156"/>
  <c r="C393" i="156"/>
  <c r="C394" i="156"/>
  <c r="C395" i="156"/>
  <c r="C396" i="156"/>
  <c r="C397" i="156"/>
  <c r="C398" i="156"/>
  <c r="C399" i="156"/>
  <c r="C400" i="156"/>
  <c r="C401" i="156"/>
  <c r="C402" i="156"/>
  <c r="C403" i="156"/>
  <c r="C404" i="156"/>
  <c r="C405" i="156"/>
  <c r="C406" i="156"/>
  <c r="C407" i="156"/>
  <c r="C408" i="156"/>
  <c r="C409" i="156"/>
  <c r="C410" i="156"/>
  <c r="C411" i="156"/>
  <c r="C412" i="156"/>
  <c r="C413" i="156"/>
  <c r="C414" i="156"/>
  <c r="C415" i="156"/>
  <c r="C416" i="156"/>
  <c r="C417" i="156"/>
  <c r="C418" i="156"/>
  <c r="C419" i="156"/>
  <c r="C420" i="156"/>
  <c r="C421" i="156"/>
  <c r="C422" i="156"/>
  <c r="C423" i="156"/>
  <c r="C424" i="156"/>
  <c r="C425" i="156"/>
  <c r="C426" i="156"/>
  <c r="C427" i="156"/>
  <c r="C428" i="156"/>
  <c r="C429" i="156"/>
  <c r="C430" i="156"/>
  <c r="C431" i="156"/>
  <c r="C432" i="156"/>
  <c r="C433" i="156"/>
  <c r="C434" i="156"/>
  <c r="C435" i="156"/>
  <c r="C436" i="156"/>
  <c r="C437" i="156"/>
  <c r="C438" i="156"/>
  <c r="C439" i="156"/>
  <c r="C440" i="156"/>
  <c r="C441" i="156"/>
  <c r="C442" i="156"/>
  <c r="C443" i="156"/>
  <c r="C444" i="156"/>
  <c r="C445" i="156"/>
  <c r="C446" i="156"/>
  <c r="C447" i="156"/>
  <c r="C448" i="156"/>
  <c r="C449" i="156"/>
  <c r="C450" i="156"/>
  <c r="C451" i="156"/>
  <c r="C452" i="156"/>
  <c r="C453" i="156"/>
  <c r="C454" i="156"/>
  <c r="C455" i="156"/>
  <c r="C456" i="156"/>
  <c r="C457" i="156"/>
  <c r="C458" i="156"/>
  <c r="C459" i="156"/>
  <c r="C460" i="156"/>
  <c r="C461" i="156"/>
  <c r="C462" i="156"/>
  <c r="C463" i="156"/>
  <c r="C464" i="156"/>
  <c r="C465" i="156"/>
  <c r="C466" i="156"/>
  <c r="C467" i="156"/>
  <c r="C468" i="156"/>
  <c r="C469" i="156"/>
  <c r="C470" i="156"/>
  <c r="C471" i="156"/>
  <c r="C472" i="156"/>
  <c r="C473" i="156"/>
  <c r="C474" i="156"/>
  <c r="C475" i="156"/>
  <c r="C476" i="156"/>
  <c r="C477" i="156"/>
  <c r="C478" i="156"/>
  <c r="C479" i="156"/>
  <c r="C480" i="156"/>
  <c r="C481" i="156"/>
  <c r="C482" i="156"/>
  <c r="C483" i="156"/>
  <c r="C484" i="156"/>
  <c r="C485" i="156"/>
  <c r="C486" i="156"/>
  <c r="C487" i="156"/>
  <c r="C488" i="156"/>
  <c r="C489" i="156"/>
  <c r="C490" i="156"/>
  <c r="C491" i="156"/>
  <c r="C492" i="156"/>
  <c r="C493" i="156"/>
  <c r="C494" i="156"/>
  <c r="C495" i="156"/>
  <c r="C496" i="156"/>
  <c r="C497" i="156"/>
  <c r="C498" i="156"/>
  <c r="C499" i="156"/>
  <c r="C500" i="156"/>
  <c r="C501" i="156"/>
  <c r="C502" i="156"/>
  <c r="C503" i="156"/>
  <c r="C504" i="156"/>
  <c r="C505" i="156"/>
  <c r="C506" i="156"/>
  <c r="C507" i="156"/>
  <c r="C508" i="156"/>
  <c r="C509" i="156"/>
  <c r="C510" i="156"/>
  <c r="C511" i="156"/>
  <c r="C512" i="156"/>
  <c r="C513" i="156"/>
  <c r="C514" i="156"/>
  <c r="C515" i="156"/>
  <c r="C516" i="156"/>
  <c r="C517" i="156"/>
  <c r="C518" i="156"/>
  <c r="C519" i="156"/>
  <c r="C520" i="156"/>
  <c r="C521" i="156"/>
  <c r="C522" i="156"/>
  <c r="C523" i="156"/>
  <c r="C524" i="156"/>
  <c r="C525" i="156"/>
  <c r="C526" i="156"/>
  <c r="C527" i="156"/>
  <c r="C528" i="156"/>
  <c r="C529" i="156"/>
  <c r="C530" i="156"/>
  <c r="C531" i="156"/>
  <c r="C532" i="156"/>
  <c r="C533" i="156"/>
  <c r="C534" i="156"/>
  <c r="C535" i="156"/>
  <c r="C536" i="156"/>
  <c r="C537" i="156"/>
  <c r="C538" i="156"/>
  <c r="C539" i="156"/>
  <c r="C540" i="156"/>
  <c r="C541" i="156"/>
  <c r="C542" i="156"/>
  <c r="C543" i="156"/>
  <c r="C544" i="156"/>
  <c r="C545" i="156"/>
  <c r="C546" i="156"/>
  <c r="C547" i="156"/>
  <c r="C548" i="156"/>
  <c r="C549" i="156"/>
  <c r="C550" i="156"/>
  <c r="C551" i="156"/>
  <c r="C552" i="156"/>
  <c r="C553" i="156"/>
  <c r="C554" i="156"/>
  <c r="C555" i="156"/>
  <c r="C2" i="155"/>
  <c r="C3" i="155"/>
  <c r="C4" i="155"/>
  <c r="C5" i="155"/>
  <c r="C6" i="155"/>
  <c r="C7" i="155"/>
  <c r="C8" i="155"/>
  <c r="C9" i="155"/>
  <c r="C10" i="155"/>
  <c r="C11" i="155"/>
  <c r="C12" i="155"/>
  <c r="C13" i="155"/>
  <c r="C14" i="155"/>
  <c r="C15" i="155"/>
  <c r="C16" i="155"/>
  <c r="C17" i="155"/>
  <c r="C18" i="155"/>
  <c r="C19" i="155"/>
  <c r="C20" i="155"/>
  <c r="C21" i="155"/>
  <c r="C22" i="155"/>
  <c r="C23" i="155"/>
  <c r="C24" i="155"/>
  <c r="C25" i="155"/>
  <c r="C26" i="155"/>
  <c r="C27" i="155"/>
  <c r="C28" i="155"/>
  <c r="C29" i="155"/>
  <c r="C30" i="155"/>
  <c r="C31" i="155"/>
  <c r="C32" i="155"/>
  <c r="C33" i="155"/>
  <c r="C34" i="155"/>
  <c r="C35" i="155"/>
  <c r="C36" i="155"/>
  <c r="C37" i="155"/>
  <c r="C38" i="155"/>
  <c r="C39" i="155"/>
  <c r="C40" i="155"/>
  <c r="C41" i="155"/>
  <c r="C42" i="155"/>
  <c r="C43" i="155"/>
  <c r="C44" i="155"/>
  <c r="C45" i="155"/>
  <c r="C46" i="155"/>
  <c r="C47" i="155"/>
  <c r="C48" i="155"/>
  <c r="C49" i="155"/>
  <c r="C50" i="155"/>
  <c r="C51" i="155"/>
  <c r="C52" i="155"/>
  <c r="C53" i="155"/>
  <c r="C54" i="155"/>
  <c r="C55" i="155"/>
  <c r="C56" i="155"/>
  <c r="C57" i="155"/>
  <c r="C58" i="155"/>
  <c r="C59" i="155"/>
  <c r="C60" i="155"/>
  <c r="C61" i="155"/>
  <c r="C62" i="155"/>
  <c r="C63" i="155"/>
  <c r="C64" i="155"/>
  <c r="C65" i="155"/>
  <c r="C66" i="155"/>
  <c r="C67" i="155"/>
  <c r="C68" i="155"/>
  <c r="C69" i="155"/>
  <c r="C70" i="155"/>
  <c r="C71" i="155"/>
  <c r="C72" i="155"/>
  <c r="C73" i="155"/>
  <c r="C74" i="155"/>
  <c r="C75" i="155"/>
  <c r="C76" i="155"/>
  <c r="C77" i="155"/>
  <c r="C78" i="155"/>
  <c r="C79" i="155"/>
  <c r="C80" i="155"/>
  <c r="C81" i="155"/>
  <c r="C82" i="155"/>
  <c r="C83" i="155"/>
  <c r="C84" i="155"/>
  <c r="C85" i="155"/>
  <c r="C86" i="155"/>
  <c r="C87" i="155"/>
  <c r="C88" i="155"/>
  <c r="C89" i="155"/>
  <c r="C90" i="155"/>
  <c r="C91" i="155"/>
  <c r="C92" i="155"/>
  <c r="C93" i="155"/>
  <c r="C94" i="155"/>
  <c r="C95" i="155"/>
  <c r="C96" i="155"/>
  <c r="C97" i="155"/>
  <c r="C98" i="155"/>
  <c r="C99" i="155"/>
  <c r="C100" i="155"/>
  <c r="C101" i="155"/>
  <c r="C102" i="155"/>
  <c r="C103" i="155"/>
  <c r="C104" i="155"/>
  <c r="C105" i="155"/>
  <c r="C106" i="155"/>
  <c r="C107" i="155"/>
  <c r="C108" i="155"/>
  <c r="C109" i="155"/>
  <c r="C110" i="155"/>
  <c r="C111" i="155"/>
  <c r="C112" i="155"/>
  <c r="C113" i="155"/>
  <c r="C114" i="155"/>
  <c r="C115" i="155"/>
  <c r="C116" i="155"/>
  <c r="C117" i="155"/>
  <c r="C118" i="155"/>
  <c r="C119" i="155"/>
  <c r="C120" i="155"/>
  <c r="C121" i="155"/>
  <c r="C122" i="155"/>
  <c r="C123" i="155"/>
  <c r="C124" i="155"/>
  <c r="C125" i="155"/>
  <c r="C126" i="155"/>
  <c r="C127" i="155"/>
  <c r="C128" i="155"/>
  <c r="C129" i="155"/>
  <c r="C130" i="155"/>
  <c r="C131" i="155"/>
  <c r="C132" i="155"/>
  <c r="C133" i="155"/>
  <c r="C134" i="155"/>
  <c r="C135" i="155"/>
  <c r="C136" i="155"/>
  <c r="C137" i="155"/>
  <c r="C138" i="155"/>
  <c r="C139" i="155"/>
  <c r="C140" i="155"/>
  <c r="C141" i="155"/>
  <c r="C142" i="155"/>
  <c r="C143" i="155"/>
  <c r="C144" i="155"/>
  <c r="C145" i="155"/>
  <c r="C146" i="155"/>
  <c r="C147" i="155"/>
  <c r="C148" i="155"/>
  <c r="C149" i="155"/>
  <c r="C150" i="155"/>
  <c r="C151" i="155"/>
  <c r="C152" i="155"/>
  <c r="C153" i="155"/>
  <c r="C154" i="155"/>
  <c r="C155" i="155"/>
  <c r="C156" i="155"/>
  <c r="C157" i="155"/>
  <c r="C158" i="155"/>
  <c r="C159" i="155"/>
  <c r="C160" i="155"/>
  <c r="C161" i="155"/>
  <c r="C162" i="155"/>
  <c r="C163" i="155"/>
  <c r="C164" i="155"/>
  <c r="C165" i="155"/>
  <c r="C166" i="155"/>
  <c r="C167" i="155"/>
  <c r="C168" i="155"/>
  <c r="C169" i="155"/>
  <c r="C170" i="155"/>
  <c r="C171" i="155"/>
  <c r="C172" i="155"/>
  <c r="C173" i="155"/>
  <c r="C174" i="155"/>
  <c r="C175" i="155"/>
  <c r="C176" i="155"/>
  <c r="C177" i="155"/>
  <c r="C178" i="155"/>
  <c r="C179" i="155"/>
  <c r="C180" i="155"/>
  <c r="C181" i="155"/>
  <c r="C182" i="155"/>
  <c r="C183" i="155"/>
  <c r="C184" i="155"/>
  <c r="C185" i="155"/>
  <c r="C186" i="155"/>
  <c r="C187" i="155"/>
  <c r="C188" i="155"/>
  <c r="C189" i="155"/>
  <c r="C190" i="155"/>
  <c r="C191" i="155"/>
  <c r="C192" i="155"/>
  <c r="C193" i="155"/>
  <c r="C194" i="155"/>
  <c r="C195" i="155"/>
  <c r="C196" i="155"/>
  <c r="C197" i="155"/>
  <c r="C198" i="155"/>
  <c r="C199" i="155"/>
  <c r="C200" i="155"/>
  <c r="C201" i="155"/>
  <c r="C202" i="155"/>
  <c r="C203" i="155"/>
  <c r="C204" i="155"/>
  <c r="C205" i="155"/>
  <c r="C206" i="155"/>
  <c r="C207" i="155"/>
  <c r="C208" i="155"/>
  <c r="C209" i="155"/>
  <c r="C210" i="155"/>
  <c r="C211" i="155"/>
  <c r="C212" i="155"/>
  <c r="C213" i="155"/>
  <c r="C214" i="155"/>
  <c r="C215" i="155"/>
  <c r="C216" i="155"/>
  <c r="C217" i="155"/>
  <c r="C218" i="155"/>
  <c r="C219" i="155"/>
  <c r="C220" i="155"/>
  <c r="C221" i="155"/>
  <c r="C222" i="155"/>
  <c r="C223" i="155"/>
  <c r="C224" i="155"/>
  <c r="C225" i="155"/>
  <c r="C226" i="155"/>
  <c r="C227" i="155"/>
  <c r="C228" i="155"/>
  <c r="C229" i="155"/>
  <c r="C230" i="155"/>
  <c r="C231" i="155"/>
  <c r="C232" i="155"/>
  <c r="C233" i="155"/>
  <c r="C234" i="155"/>
  <c r="C235" i="155"/>
  <c r="C236" i="155"/>
  <c r="C237" i="155"/>
  <c r="C238" i="155"/>
  <c r="C239" i="155"/>
  <c r="C240" i="155"/>
  <c r="C241" i="155"/>
  <c r="C242" i="155"/>
  <c r="C243" i="155"/>
  <c r="C244" i="155"/>
  <c r="C245" i="155"/>
  <c r="C246" i="155"/>
  <c r="C247" i="155"/>
  <c r="C248" i="155"/>
  <c r="C249" i="155"/>
  <c r="C250" i="155"/>
  <c r="C251" i="155"/>
  <c r="C252" i="155"/>
  <c r="C253" i="155"/>
  <c r="C254" i="155"/>
  <c r="C255" i="155"/>
  <c r="C256" i="155"/>
  <c r="C257" i="155"/>
  <c r="C258" i="155"/>
  <c r="C259" i="155"/>
  <c r="C260" i="155"/>
  <c r="C261" i="155"/>
  <c r="C262" i="155"/>
  <c r="C263" i="155"/>
  <c r="C264" i="155"/>
  <c r="C265" i="155"/>
  <c r="C266" i="155"/>
  <c r="C267" i="155"/>
  <c r="C268" i="155"/>
  <c r="C269" i="155"/>
  <c r="C270" i="155"/>
  <c r="C271" i="155"/>
  <c r="C272" i="155"/>
  <c r="C273" i="155"/>
  <c r="C274" i="155"/>
  <c r="C275" i="155"/>
  <c r="C276" i="155"/>
  <c r="C277" i="155"/>
  <c r="C278" i="155"/>
  <c r="C279" i="155"/>
  <c r="C280" i="155"/>
  <c r="C281" i="155"/>
  <c r="C282" i="155"/>
  <c r="C283" i="155"/>
  <c r="C284" i="155"/>
  <c r="C285" i="155"/>
  <c r="C286" i="155"/>
  <c r="C287" i="155"/>
  <c r="C288" i="155"/>
  <c r="C289" i="155"/>
  <c r="C290" i="155"/>
  <c r="C291" i="155"/>
  <c r="C292" i="155"/>
  <c r="C293" i="155"/>
  <c r="C294" i="155"/>
  <c r="C295" i="155"/>
  <c r="C296" i="155"/>
  <c r="C297" i="155"/>
  <c r="C298" i="155"/>
  <c r="C299" i="155"/>
  <c r="C300" i="155"/>
  <c r="C301" i="155"/>
  <c r="C302" i="155"/>
  <c r="C303" i="155"/>
  <c r="C304" i="155"/>
  <c r="C305" i="155"/>
  <c r="C306" i="155"/>
  <c r="C307" i="155"/>
  <c r="C308" i="155"/>
  <c r="C309" i="155"/>
  <c r="C310" i="155"/>
  <c r="C311" i="155"/>
  <c r="C312" i="155"/>
  <c r="C313" i="155"/>
  <c r="C314" i="155"/>
  <c r="C315" i="155"/>
  <c r="C316" i="155"/>
  <c r="C317" i="155"/>
  <c r="C318" i="155"/>
  <c r="C319" i="155"/>
  <c r="C320" i="155"/>
  <c r="C321" i="155"/>
  <c r="C322" i="155"/>
  <c r="C323" i="155"/>
  <c r="C324" i="155"/>
  <c r="C325" i="155"/>
  <c r="C326" i="155"/>
  <c r="C327" i="155"/>
  <c r="C328" i="155"/>
  <c r="C329" i="155"/>
  <c r="C330" i="155"/>
  <c r="C331" i="155"/>
  <c r="C332" i="155"/>
  <c r="C333" i="155"/>
  <c r="C334" i="155"/>
  <c r="C335" i="155"/>
  <c r="C336" i="155"/>
  <c r="C337" i="155"/>
  <c r="C338" i="155"/>
  <c r="C339" i="155"/>
  <c r="C340" i="155"/>
  <c r="C341" i="155"/>
  <c r="C342" i="155"/>
  <c r="C343" i="155"/>
  <c r="C344" i="155"/>
  <c r="C345" i="155"/>
  <c r="C346" i="155"/>
  <c r="C347" i="155"/>
  <c r="C348" i="155"/>
  <c r="C349" i="155"/>
  <c r="C350" i="155"/>
  <c r="C351" i="155"/>
  <c r="C352" i="155"/>
  <c r="C353" i="155"/>
  <c r="C354" i="155"/>
  <c r="C355" i="155"/>
  <c r="C356" i="155"/>
  <c r="C357" i="155"/>
  <c r="C358" i="155"/>
  <c r="C359" i="155"/>
  <c r="C360" i="155"/>
  <c r="C361" i="155"/>
  <c r="C362" i="155"/>
  <c r="C363" i="155"/>
  <c r="C364" i="155"/>
  <c r="C365" i="155"/>
  <c r="C366" i="155"/>
  <c r="C367" i="155"/>
  <c r="C368" i="155"/>
  <c r="C369" i="155"/>
  <c r="C370" i="155"/>
  <c r="C371" i="155"/>
  <c r="C372" i="155"/>
  <c r="C373" i="155"/>
  <c r="C374" i="155"/>
  <c r="C375" i="155"/>
  <c r="C376" i="155"/>
  <c r="C377" i="155"/>
  <c r="C378" i="155"/>
  <c r="C379" i="155"/>
  <c r="C380" i="155"/>
  <c r="C381" i="155"/>
  <c r="C382" i="155"/>
  <c r="C383" i="155"/>
  <c r="C384" i="155"/>
  <c r="C385" i="155"/>
  <c r="C386" i="155"/>
  <c r="C387" i="155"/>
  <c r="C388" i="155"/>
  <c r="C389" i="155"/>
  <c r="C390" i="155"/>
  <c r="C391" i="155"/>
  <c r="C392" i="155"/>
  <c r="C393" i="155"/>
  <c r="C394" i="155"/>
  <c r="C395" i="155"/>
  <c r="C396" i="155"/>
  <c r="C397" i="155"/>
  <c r="C398" i="155"/>
  <c r="C399" i="155"/>
  <c r="C400" i="155"/>
  <c r="C401" i="155"/>
  <c r="C402" i="155"/>
  <c r="C403" i="155"/>
  <c r="C404" i="155"/>
  <c r="C405" i="155"/>
  <c r="C406" i="155"/>
  <c r="C407" i="155"/>
  <c r="C408" i="155"/>
  <c r="C409" i="155"/>
  <c r="C410" i="155"/>
  <c r="C411" i="155"/>
  <c r="C412" i="155"/>
  <c r="C413" i="155"/>
  <c r="C414" i="155"/>
  <c r="C415" i="155"/>
  <c r="C416" i="155"/>
  <c r="C417" i="155"/>
  <c r="C418" i="155"/>
  <c r="C419" i="155"/>
  <c r="C420" i="155"/>
  <c r="C421" i="155"/>
  <c r="C422" i="155"/>
  <c r="C423" i="155"/>
  <c r="C424" i="155"/>
  <c r="C425" i="155"/>
  <c r="C426" i="155"/>
  <c r="C427" i="155"/>
  <c r="C428" i="155"/>
  <c r="C429" i="155"/>
  <c r="C430" i="155"/>
  <c r="C431" i="155"/>
  <c r="C432" i="155"/>
  <c r="C433" i="155"/>
  <c r="C434" i="155"/>
  <c r="C435" i="155"/>
  <c r="C436" i="155"/>
  <c r="C437" i="155"/>
  <c r="C438" i="155"/>
  <c r="C439" i="155"/>
  <c r="C440" i="155"/>
  <c r="C441" i="155"/>
  <c r="C442" i="155"/>
  <c r="C443" i="155"/>
  <c r="C444" i="155"/>
  <c r="C445" i="155"/>
  <c r="C446" i="155"/>
  <c r="C447" i="155"/>
  <c r="C448" i="155"/>
  <c r="C449" i="155"/>
  <c r="C450" i="155"/>
  <c r="C451" i="155"/>
  <c r="C452" i="155"/>
  <c r="C453" i="155"/>
  <c r="C454" i="155"/>
  <c r="C455" i="155"/>
  <c r="C456" i="155"/>
  <c r="C457" i="155"/>
  <c r="C458" i="155"/>
  <c r="C459" i="155"/>
  <c r="C460" i="155"/>
  <c r="C461" i="155"/>
  <c r="C462" i="155"/>
  <c r="C463" i="155"/>
  <c r="C464" i="155"/>
  <c r="C465" i="155"/>
  <c r="C466" i="155"/>
  <c r="C467" i="155"/>
  <c r="C468" i="155"/>
  <c r="C469" i="155"/>
  <c r="C470" i="155"/>
  <c r="C471" i="155"/>
  <c r="C472" i="155"/>
  <c r="C473" i="155"/>
  <c r="C474" i="155"/>
  <c r="C475" i="155"/>
  <c r="C476" i="155"/>
  <c r="C477" i="155"/>
  <c r="C478" i="155"/>
  <c r="C479" i="155"/>
  <c r="C480" i="155"/>
  <c r="C481" i="155"/>
  <c r="C482" i="155"/>
  <c r="C483" i="155"/>
  <c r="C484" i="155"/>
  <c r="C485" i="155"/>
  <c r="C486" i="155"/>
  <c r="C487" i="155"/>
  <c r="C488" i="155"/>
  <c r="C489" i="155"/>
  <c r="C490" i="155"/>
  <c r="C491" i="155"/>
  <c r="C492" i="155"/>
  <c r="C493" i="155"/>
  <c r="C494" i="155"/>
  <c r="C495" i="155"/>
  <c r="C496" i="155"/>
  <c r="C497" i="155"/>
  <c r="C498" i="155"/>
  <c r="C499" i="155"/>
  <c r="C500" i="155"/>
  <c r="C501" i="155"/>
  <c r="C502" i="155"/>
  <c r="C503" i="155"/>
  <c r="C504" i="155"/>
  <c r="C505" i="155"/>
  <c r="C506" i="155"/>
  <c r="C507" i="155"/>
  <c r="C508" i="155"/>
  <c r="C509" i="155"/>
  <c r="C510" i="155"/>
  <c r="C511" i="155"/>
  <c r="C512" i="155"/>
  <c r="C513" i="155"/>
  <c r="C514" i="155"/>
  <c r="C515" i="155"/>
  <c r="C516" i="155"/>
  <c r="C517" i="155"/>
  <c r="C518" i="155"/>
  <c r="C519" i="155"/>
  <c r="C520" i="155"/>
  <c r="C521" i="155"/>
  <c r="C522" i="155"/>
  <c r="C523" i="155"/>
  <c r="C524" i="155"/>
  <c r="C525" i="155"/>
  <c r="C526" i="155"/>
  <c r="C527" i="155"/>
  <c r="C528" i="155"/>
  <c r="C529" i="155"/>
  <c r="C530" i="155"/>
  <c r="C531" i="155"/>
  <c r="C532" i="155"/>
  <c r="C533" i="155"/>
  <c r="C534" i="155"/>
  <c r="C535" i="155"/>
  <c r="C536" i="155"/>
  <c r="C537" i="155"/>
  <c r="C538" i="155"/>
  <c r="C539" i="155"/>
  <c r="C540" i="155"/>
  <c r="C541" i="155"/>
  <c r="C542" i="155"/>
  <c r="C543" i="155"/>
  <c r="C544" i="155"/>
  <c r="C545" i="155"/>
  <c r="C546" i="155"/>
  <c r="C547" i="155"/>
  <c r="C548" i="155"/>
  <c r="C549" i="155"/>
  <c r="C550" i="155"/>
  <c r="C551" i="155"/>
  <c r="C552" i="155"/>
  <c r="C553" i="155"/>
  <c r="C554" i="155"/>
  <c r="C555" i="155"/>
  <c r="C556" i="155"/>
  <c r="C557" i="155"/>
  <c r="C558" i="155"/>
  <c r="C559" i="155"/>
  <c r="C560" i="155"/>
  <c r="C561" i="155"/>
  <c r="C562" i="155"/>
  <c r="C563" i="155"/>
  <c r="C564" i="155"/>
  <c r="C565" i="155"/>
  <c r="C566" i="155"/>
  <c r="C567" i="155"/>
  <c r="C568" i="155"/>
  <c r="C569" i="155"/>
  <c r="C570" i="155"/>
  <c r="C571" i="155"/>
  <c r="C572" i="155"/>
  <c r="C573" i="155"/>
  <c r="C574" i="155"/>
  <c r="C575" i="155"/>
  <c r="C576" i="155"/>
  <c r="C577" i="155"/>
  <c r="C578" i="155"/>
  <c r="C579" i="155"/>
  <c r="C580" i="155"/>
  <c r="C581" i="155"/>
  <c r="C582" i="155"/>
  <c r="C583" i="155"/>
  <c r="C584" i="155"/>
  <c r="C585" i="155"/>
  <c r="C586" i="155"/>
  <c r="C587" i="155"/>
  <c r="C588" i="155"/>
  <c r="C589" i="155"/>
  <c r="C590" i="155"/>
  <c r="C591" i="155"/>
  <c r="C592" i="155"/>
  <c r="C593" i="155"/>
  <c r="C594" i="155"/>
  <c r="C595" i="155"/>
  <c r="C596" i="155"/>
  <c r="C597" i="155"/>
  <c r="C598" i="155"/>
  <c r="C599" i="155"/>
  <c r="C600" i="155"/>
  <c r="C601" i="155"/>
  <c r="C602" i="155"/>
  <c r="C603" i="155"/>
  <c r="C604" i="155"/>
  <c r="C605" i="155"/>
  <c r="C606" i="155"/>
  <c r="C607" i="155"/>
  <c r="C608" i="155"/>
  <c r="C609" i="155"/>
  <c r="C610" i="155"/>
  <c r="C611" i="155"/>
  <c r="C612" i="155"/>
  <c r="C613" i="155"/>
  <c r="C614" i="155"/>
  <c r="C615" i="155"/>
  <c r="C616" i="155"/>
  <c r="C617" i="155"/>
  <c r="C618" i="155"/>
  <c r="C619" i="155"/>
  <c r="C620" i="155"/>
  <c r="C621" i="155"/>
  <c r="C622" i="155"/>
  <c r="C623" i="155"/>
  <c r="C624" i="155"/>
  <c r="C625" i="155"/>
  <c r="C626" i="155"/>
  <c r="C627" i="155"/>
  <c r="C628" i="155"/>
  <c r="C629" i="155"/>
  <c r="C630" i="155"/>
  <c r="C631" i="155"/>
  <c r="C632" i="155"/>
  <c r="C633" i="155"/>
  <c r="C634" i="155"/>
  <c r="C635" i="155"/>
  <c r="C636" i="155"/>
  <c r="C637" i="155"/>
  <c r="C638" i="155"/>
  <c r="C639" i="155"/>
  <c r="C640" i="155"/>
  <c r="C641" i="155"/>
  <c r="C642" i="155"/>
  <c r="C643" i="155"/>
  <c r="C644" i="155"/>
  <c r="C645" i="155"/>
  <c r="C646" i="155"/>
  <c r="C647" i="155"/>
  <c r="C648" i="155"/>
  <c r="C649" i="155"/>
  <c r="C650" i="155"/>
  <c r="C651" i="155"/>
  <c r="C652" i="155"/>
  <c r="C653" i="155"/>
  <c r="C654" i="155"/>
  <c r="C655" i="155"/>
  <c r="C656" i="155"/>
  <c r="C657" i="155"/>
  <c r="C658" i="155"/>
  <c r="C659" i="155"/>
  <c r="C660" i="155"/>
  <c r="C661" i="155"/>
  <c r="C662" i="155"/>
  <c r="C663" i="155"/>
  <c r="C664" i="155"/>
  <c r="C665" i="155"/>
  <c r="C666" i="155"/>
  <c r="C667" i="155"/>
  <c r="C668" i="155"/>
  <c r="C669" i="155"/>
  <c r="C670" i="155"/>
  <c r="C671" i="155"/>
  <c r="C672" i="155"/>
  <c r="C673" i="155"/>
  <c r="C674" i="155"/>
  <c r="C675" i="155"/>
  <c r="C676" i="155"/>
  <c r="C677" i="155"/>
  <c r="C678" i="155"/>
  <c r="C679" i="155"/>
  <c r="C680" i="155"/>
  <c r="C681" i="155"/>
  <c r="C682" i="155"/>
  <c r="C683" i="155"/>
  <c r="C684" i="155"/>
  <c r="C685" i="155"/>
  <c r="C686" i="155"/>
  <c r="C687" i="155"/>
  <c r="C688" i="155"/>
  <c r="C689" i="155"/>
  <c r="C690" i="155"/>
  <c r="C691" i="155"/>
  <c r="C692" i="155"/>
  <c r="C693" i="155"/>
  <c r="C694" i="155"/>
  <c r="C695" i="155"/>
  <c r="C696" i="155"/>
  <c r="C697" i="155"/>
  <c r="C698" i="155"/>
  <c r="C699" i="155"/>
  <c r="C700" i="155"/>
  <c r="C701" i="155"/>
  <c r="C702" i="155"/>
  <c r="C703" i="155"/>
  <c r="C704" i="155"/>
  <c r="C705" i="155"/>
  <c r="C706" i="155"/>
  <c r="C707" i="155"/>
  <c r="C708" i="155"/>
  <c r="C709" i="155"/>
  <c r="C710" i="155"/>
  <c r="C711" i="155"/>
  <c r="C712" i="155"/>
  <c r="C713" i="155"/>
  <c r="C714" i="155"/>
  <c r="C715" i="155"/>
  <c r="C716" i="155"/>
  <c r="C717" i="155"/>
  <c r="C718" i="155"/>
  <c r="C719" i="155"/>
  <c r="C720" i="155"/>
  <c r="C721" i="155"/>
  <c r="C722" i="155"/>
  <c r="C723" i="155"/>
  <c r="C724" i="155"/>
  <c r="C725" i="155"/>
  <c r="C726" i="155"/>
  <c r="C727" i="155"/>
  <c r="C728" i="155"/>
  <c r="C729" i="155"/>
  <c r="C730" i="155"/>
  <c r="C731" i="155"/>
  <c r="C732" i="155"/>
  <c r="C733" i="155"/>
  <c r="C734" i="155"/>
  <c r="C735" i="155"/>
  <c r="C736" i="155"/>
  <c r="C737" i="155"/>
  <c r="C738" i="155"/>
  <c r="C739" i="155"/>
  <c r="C740" i="155"/>
  <c r="C741" i="155"/>
  <c r="C742" i="155"/>
  <c r="C743" i="155"/>
  <c r="C744" i="155"/>
  <c r="C745" i="155"/>
  <c r="C746" i="155"/>
  <c r="C747" i="155"/>
  <c r="C748" i="155"/>
  <c r="C749" i="155"/>
  <c r="C750" i="155"/>
  <c r="C751" i="155"/>
  <c r="C752" i="155"/>
  <c r="C753" i="155"/>
  <c r="C754" i="155"/>
  <c r="C755" i="155"/>
  <c r="C756" i="155"/>
  <c r="C757" i="155"/>
  <c r="C758" i="155"/>
  <c r="C759" i="155"/>
  <c r="C760" i="155"/>
  <c r="C761" i="155"/>
  <c r="C762" i="155"/>
  <c r="C763" i="155"/>
  <c r="C764" i="155"/>
  <c r="C765" i="155"/>
  <c r="C766" i="155"/>
  <c r="C767" i="155"/>
  <c r="C768" i="155"/>
  <c r="C769" i="155"/>
  <c r="C770" i="155"/>
  <c r="C771" i="155"/>
  <c r="C772" i="155"/>
  <c r="C773" i="155"/>
  <c r="C774" i="155"/>
  <c r="C775" i="155"/>
  <c r="C776" i="155"/>
  <c r="C777" i="155"/>
  <c r="C778" i="155"/>
  <c r="C779" i="155"/>
  <c r="C780" i="155"/>
  <c r="C781" i="155"/>
  <c r="C782" i="155"/>
  <c r="C783" i="155"/>
  <c r="C784" i="155"/>
  <c r="C785" i="155"/>
  <c r="C786" i="155"/>
  <c r="C787" i="155"/>
  <c r="C788" i="155"/>
  <c r="C789" i="155"/>
  <c r="C790" i="155"/>
  <c r="C791" i="155"/>
  <c r="C792" i="155"/>
  <c r="C793" i="155"/>
  <c r="C794" i="155"/>
  <c r="C795" i="155"/>
  <c r="C796" i="155"/>
  <c r="C797" i="155"/>
  <c r="C798" i="155"/>
  <c r="C799" i="155"/>
  <c r="C800" i="155"/>
  <c r="C801" i="155"/>
  <c r="C802" i="155"/>
  <c r="C803" i="155"/>
  <c r="C804" i="155"/>
  <c r="C805" i="155"/>
  <c r="C806" i="155"/>
  <c r="C807" i="155"/>
  <c r="C808" i="155"/>
  <c r="C809" i="155"/>
  <c r="C810" i="155"/>
  <c r="C811" i="155"/>
  <c r="C812" i="155"/>
  <c r="C813" i="155"/>
  <c r="C814" i="155"/>
  <c r="C815" i="155"/>
  <c r="C816" i="155"/>
  <c r="C817" i="155"/>
  <c r="C818" i="155"/>
  <c r="C819" i="155"/>
  <c r="C820" i="155"/>
  <c r="C821" i="155"/>
  <c r="C822" i="155"/>
  <c r="C823" i="155"/>
  <c r="C824" i="155"/>
  <c r="C825" i="155"/>
  <c r="C826" i="155"/>
  <c r="C827" i="155"/>
  <c r="C2" i="154"/>
  <c r="C3" i="154"/>
  <c r="C4" i="154"/>
  <c r="C5" i="154"/>
  <c r="C6" i="154"/>
  <c r="C7" i="154"/>
  <c r="C8" i="154"/>
  <c r="C9" i="154"/>
  <c r="C10" i="154"/>
  <c r="C11" i="154"/>
  <c r="C12" i="154"/>
  <c r="C13" i="154"/>
  <c r="C14" i="154"/>
  <c r="C15" i="154"/>
  <c r="C16" i="154"/>
  <c r="C17" i="154"/>
  <c r="C18" i="154"/>
  <c r="C19" i="154"/>
  <c r="C20" i="154"/>
  <c r="C21" i="154"/>
  <c r="C22" i="154"/>
  <c r="C23" i="154"/>
  <c r="C24" i="154"/>
  <c r="C25" i="154"/>
  <c r="C26" i="154"/>
  <c r="C27" i="154"/>
  <c r="C28" i="154"/>
  <c r="C29" i="154"/>
  <c r="C30" i="154"/>
  <c r="C31" i="154"/>
  <c r="C32" i="154"/>
  <c r="C33" i="154"/>
  <c r="C34" i="154"/>
  <c r="C35" i="154"/>
  <c r="C36" i="154"/>
  <c r="C37" i="154"/>
  <c r="C38" i="154"/>
  <c r="C39" i="154"/>
  <c r="C40" i="154"/>
  <c r="C41" i="154"/>
  <c r="C42" i="154"/>
  <c r="C43" i="154"/>
  <c r="C44" i="154"/>
  <c r="C45" i="154"/>
  <c r="C46" i="154"/>
  <c r="C47" i="154"/>
  <c r="C48" i="154"/>
  <c r="C49" i="154"/>
  <c r="C50" i="154"/>
  <c r="C51" i="154"/>
  <c r="C52" i="154"/>
  <c r="C53" i="154"/>
  <c r="C54" i="154"/>
  <c r="C55" i="154"/>
  <c r="C56" i="154"/>
  <c r="C57" i="154"/>
  <c r="C58" i="154"/>
  <c r="C59" i="154"/>
  <c r="C60" i="154"/>
  <c r="C61" i="154"/>
  <c r="C62" i="154"/>
  <c r="C63" i="154"/>
  <c r="C64" i="154"/>
  <c r="C65" i="154"/>
  <c r="C66" i="154"/>
  <c r="C67" i="154"/>
  <c r="C68" i="154"/>
  <c r="C69" i="154"/>
  <c r="C70" i="154"/>
  <c r="C71" i="154"/>
  <c r="C72" i="154"/>
  <c r="C73" i="154"/>
  <c r="C74" i="154"/>
  <c r="C75" i="154"/>
  <c r="C76" i="154"/>
  <c r="C77" i="154"/>
  <c r="C78" i="154"/>
  <c r="C79" i="154"/>
  <c r="C80" i="154"/>
  <c r="C81" i="154"/>
  <c r="C82" i="154"/>
  <c r="C83" i="154"/>
  <c r="C84" i="154"/>
  <c r="C85" i="154"/>
  <c r="C86" i="154"/>
  <c r="C87" i="154"/>
  <c r="C88" i="154"/>
  <c r="C89" i="154"/>
  <c r="C90" i="154"/>
  <c r="C91" i="154"/>
  <c r="C92" i="154"/>
  <c r="C93" i="154"/>
  <c r="C94" i="154"/>
  <c r="C95" i="154"/>
  <c r="C96" i="154"/>
  <c r="C97" i="154"/>
  <c r="C98" i="154"/>
  <c r="C99" i="154"/>
  <c r="C100" i="154"/>
  <c r="C101" i="154"/>
  <c r="C102" i="154"/>
  <c r="C103" i="154"/>
  <c r="C104" i="154"/>
  <c r="C105" i="154"/>
  <c r="C106" i="154"/>
  <c r="C107" i="154"/>
  <c r="C108" i="154"/>
  <c r="C109" i="154"/>
  <c r="C110" i="154"/>
  <c r="C111" i="154"/>
  <c r="C112" i="154"/>
  <c r="C113" i="154"/>
  <c r="C114" i="154"/>
  <c r="C115" i="154"/>
  <c r="C116" i="154"/>
  <c r="C117" i="154"/>
  <c r="C118" i="154"/>
  <c r="C119" i="154"/>
  <c r="C120" i="154"/>
  <c r="C121" i="154"/>
  <c r="C122" i="154"/>
  <c r="C123" i="154"/>
  <c r="C124" i="154"/>
  <c r="C125" i="154"/>
  <c r="C126" i="154"/>
  <c r="C127" i="154"/>
  <c r="C128" i="154"/>
  <c r="C129" i="154"/>
  <c r="C130" i="154"/>
  <c r="C131" i="154"/>
  <c r="C132" i="154"/>
  <c r="C133" i="154"/>
  <c r="C134" i="154"/>
  <c r="C135" i="154"/>
  <c r="C136" i="154"/>
  <c r="C137" i="154"/>
  <c r="C138" i="154"/>
  <c r="C139" i="154"/>
  <c r="C140" i="154"/>
  <c r="C141" i="154"/>
  <c r="C142" i="154"/>
  <c r="C143" i="154"/>
  <c r="C144" i="154"/>
  <c r="C145" i="154"/>
  <c r="C146" i="154"/>
  <c r="C147" i="154"/>
  <c r="C148" i="154"/>
  <c r="C149" i="154"/>
  <c r="C150" i="154"/>
  <c r="C151" i="154"/>
  <c r="C152" i="154"/>
  <c r="C153" i="154"/>
  <c r="C154" i="154"/>
  <c r="C155" i="154"/>
  <c r="C156" i="154"/>
  <c r="C157" i="154"/>
  <c r="C158" i="154"/>
  <c r="C159" i="154"/>
  <c r="C160" i="154"/>
  <c r="C161" i="154"/>
  <c r="C162" i="154"/>
  <c r="C163" i="154"/>
  <c r="C164" i="154"/>
  <c r="C165" i="154"/>
  <c r="C166" i="154"/>
  <c r="C167" i="154"/>
  <c r="C168" i="154"/>
  <c r="C169" i="154"/>
  <c r="C170" i="154"/>
  <c r="C171" i="154"/>
  <c r="C172" i="154"/>
  <c r="C173" i="154"/>
  <c r="C174" i="154"/>
  <c r="C175" i="154"/>
  <c r="C176" i="154"/>
  <c r="C177" i="154"/>
  <c r="C178" i="154"/>
  <c r="C179" i="154"/>
  <c r="C180" i="154"/>
  <c r="C181" i="154"/>
  <c r="C182" i="154"/>
  <c r="C183" i="154"/>
  <c r="C184" i="154"/>
  <c r="C185" i="154"/>
  <c r="C186" i="154"/>
  <c r="C187" i="154"/>
  <c r="C188" i="154"/>
  <c r="C189" i="154"/>
  <c r="C190" i="154"/>
  <c r="C191" i="154"/>
  <c r="C192" i="154"/>
  <c r="C193" i="154"/>
  <c r="C194" i="154"/>
  <c r="C195" i="154"/>
  <c r="C196" i="154"/>
  <c r="C197" i="154"/>
  <c r="C198" i="154"/>
  <c r="C199" i="154"/>
  <c r="C200" i="154"/>
  <c r="C201" i="154"/>
  <c r="C202" i="154"/>
  <c r="C203" i="154"/>
  <c r="C204" i="154"/>
  <c r="C205" i="154"/>
  <c r="C206" i="154"/>
  <c r="C207" i="154"/>
  <c r="C208" i="154"/>
  <c r="C209" i="154"/>
  <c r="C210" i="154"/>
  <c r="C211" i="154"/>
  <c r="C212" i="154"/>
  <c r="C213" i="154"/>
  <c r="C214" i="154"/>
  <c r="C215" i="154"/>
  <c r="C216" i="154"/>
  <c r="C217" i="154"/>
  <c r="C218" i="154"/>
  <c r="C219" i="154"/>
  <c r="C220" i="154"/>
  <c r="C221" i="154"/>
  <c r="C222" i="154"/>
  <c r="C223" i="154"/>
  <c r="C224" i="154"/>
  <c r="C225" i="154"/>
  <c r="C226" i="154"/>
  <c r="C227" i="154"/>
  <c r="C228" i="154"/>
  <c r="C229" i="154"/>
  <c r="C230" i="154"/>
  <c r="C231" i="154"/>
  <c r="C232" i="154"/>
  <c r="C233" i="154"/>
  <c r="C234" i="154"/>
  <c r="C235" i="154"/>
  <c r="C236" i="154"/>
  <c r="C237" i="154"/>
  <c r="C238" i="154"/>
  <c r="C239" i="154"/>
  <c r="C240" i="154"/>
  <c r="C241" i="154"/>
  <c r="C242" i="154"/>
  <c r="C243" i="154"/>
  <c r="C244" i="154"/>
  <c r="C245" i="154"/>
  <c r="C246" i="154"/>
  <c r="C247" i="154"/>
  <c r="C248" i="154"/>
  <c r="C249" i="154"/>
  <c r="C250" i="154"/>
  <c r="C251" i="154"/>
  <c r="C252" i="154"/>
  <c r="C253" i="154"/>
  <c r="C254" i="154"/>
  <c r="C255" i="154"/>
  <c r="C256" i="154"/>
  <c r="C257" i="154"/>
  <c r="C258" i="154"/>
  <c r="C259" i="154"/>
  <c r="C260" i="154"/>
  <c r="C261" i="154"/>
  <c r="C262" i="154"/>
  <c r="C263" i="154"/>
  <c r="C264" i="154"/>
  <c r="C265" i="154"/>
  <c r="C266" i="154"/>
  <c r="C267" i="154"/>
  <c r="C268" i="154"/>
  <c r="C269" i="154"/>
  <c r="C270" i="154"/>
  <c r="C271" i="154"/>
  <c r="C272" i="154"/>
  <c r="C273" i="154"/>
  <c r="C274" i="154"/>
  <c r="C275" i="154"/>
  <c r="C276" i="154"/>
  <c r="C277" i="154"/>
  <c r="C278" i="154"/>
  <c r="C279" i="154"/>
  <c r="C280" i="154"/>
  <c r="C281" i="154"/>
  <c r="C282" i="154"/>
  <c r="C283" i="154"/>
  <c r="C284" i="154"/>
  <c r="C285" i="154"/>
  <c r="C286" i="154"/>
  <c r="C287" i="154"/>
  <c r="C288" i="154"/>
  <c r="C289" i="154"/>
  <c r="C290" i="154"/>
  <c r="C291" i="154"/>
  <c r="C292" i="154"/>
  <c r="C293" i="154"/>
  <c r="C294" i="154"/>
  <c r="C295" i="154"/>
  <c r="C296" i="154"/>
  <c r="C297" i="154"/>
  <c r="C298" i="154"/>
  <c r="C299" i="154"/>
  <c r="C300" i="154"/>
  <c r="C301" i="154"/>
  <c r="C302" i="154"/>
  <c r="C303" i="154"/>
  <c r="C304" i="154"/>
  <c r="C305" i="154"/>
  <c r="C306" i="154"/>
  <c r="C307" i="154"/>
  <c r="C308" i="154"/>
  <c r="C309" i="154"/>
  <c r="C310" i="154"/>
  <c r="C311" i="154"/>
  <c r="C312" i="154"/>
  <c r="C313" i="154"/>
  <c r="C314" i="154"/>
  <c r="C315" i="154"/>
  <c r="C316" i="154"/>
  <c r="C317" i="154"/>
  <c r="C318" i="154"/>
  <c r="C319" i="154"/>
  <c r="C320" i="154"/>
  <c r="C321" i="154"/>
  <c r="C322" i="154"/>
  <c r="C323" i="154"/>
  <c r="C324" i="154"/>
  <c r="C325" i="154"/>
  <c r="C326" i="154"/>
  <c r="C327" i="154"/>
  <c r="C328" i="154"/>
  <c r="C329" i="154"/>
  <c r="C330" i="154"/>
  <c r="C331" i="154"/>
  <c r="C332" i="154"/>
  <c r="C333" i="154"/>
  <c r="C334" i="154"/>
  <c r="C335" i="154"/>
  <c r="C336" i="154"/>
  <c r="C337" i="154"/>
  <c r="C338" i="154"/>
  <c r="C339" i="154"/>
  <c r="C340" i="154"/>
  <c r="C341" i="154"/>
  <c r="C342" i="154"/>
  <c r="C343" i="154"/>
  <c r="C344" i="154"/>
  <c r="C345" i="154"/>
  <c r="C346" i="154"/>
  <c r="C347" i="154"/>
  <c r="C348" i="154"/>
  <c r="C349" i="154"/>
  <c r="C350" i="154"/>
  <c r="C351" i="154"/>
  <c r="C352" i="154"/>
  <c r="C353" i="154"/>
  <c r="C354" i="154"/>
  <c r="C355" i="154"/>
  <c r="C356" i="154"/>
  <c r="C357" i="154"/>
  <c r="C358" i="154"/>
  <c r="C359" i="154"/>
  <c r="C360" i="154"/>
  <c r="C361" i="154"/>
  <c r="C362" i="154"/>
  <c r="C363" i="154"/>
  <c r="C364" i="154"/>
  <c r="C365" i="154"/>
  <c r="C366" i="154"/>
  <c r="C367" i="154"/>
  <c r="C368" i="154"/>
  <c r="C369" i="154"/>
  <c r="C370" i="154"/>
  <c r="C371" i="154"/>
  <c r="C372" i="154"/>
  <c r="C373" i="154"/>
  <c r="C374" i="154"/>
  <c r="C375" i="154"/>
  <c r="C376" i="154"/>
  <c r="C377" i="154"/>
  <c r="C378" i="154"/>
  <c r="C379" i="154"/>
  <c r="C380" i="154"/>
  <c r="C381" i="154"/>
  <c r="C382" i="154"/>
  <c r="C383" i="154"/>
  <c r="C384" i="154"/>
  <c r="C385" i="154"/>
  <c r="C386" i="154"/>
  <c r="C387" i="154"/>
  <c r="C388" i="154"/>
  <c r="C389" i="154"/>
  <c r="C390" i="154"/>
  <c r="C391" i="154"/>
  <c r="C392" i="154"/>
  <c r="C393" i="154"/>
  <c r="C394" i="154"/>
  <c r="C395" i="154"/>
  <c r="C396" i="154"/>
  <c r="C397" i="154"/>
  <c r="C398" i="154"/>
  <c r="C399" i="154"/>
  <c r="C400" i="154"/>
  <c r="C401" i="154"/>
  <c r="C402" i="154"/>
  <c r="C403" i="154"/>
  <c r="C404" i="154"/>
  <c r="C405" i="154"/>
  <c r="C406" i="154"/>
  <c r="C407" i="154"/>
  <c r="C408" i="154"/>
  <c r="C409" i="154"/>
  <c r="C410" i="154"/>
  <c r="C411" i="154"/>
  <c r="C412" i="154"/>
  <c r="C413" i="154"/>
  <c r="C414" i="154"/>
  <c r="C415" i="154"/>
  <c r="C416" i="154"/>
  <c r="C417" i="154"/>
  <c r="C418" i="154"/>
  <c r="C419" i="154"/>
  <c r="C420" i="154"/>
  <c r="C421" i="154"/>
  <c r="C422" i="154"/>
  <c r="C423" i="154"/>
  <c r="C424" i="154"/>
  <c r="C425" i="154"/>
  <c r="C426" i="154"/>
  <c r="C427" i="154"/>
  <c r="C428" i="154"/>
  <c r="C429" i="154"/>
  <c r="C430" i="154"/>
  <c r="C431" i="154"/>
  <c r="C432" i="154"/>
  <c r="C433" i="154"/>
  <c r="C434" i="154"/>
  <c r="C435" i="154"/>
  <c r="C436" i="154"/>
  <c r="C437" i="154"/>
  <c r="C438" i="154"/>
  <c r="C439" i="154"/>
  <c r="C440" i="154"/>
  <c r="C441" i="154"/>
  <c r="C442" i="154"/>
  <c r="C443" i="154"/>
  <c r="C444" i="154"/>
  <c r="C445" i="154"/>
  <c r="C446" i="154"/>
  <c r="C447" i="154"/>
  <c r="C448" i="154"/>
  <c r="C449" i="154"/>
  <c r="C450" i="154"/>
  <c r="C451" i="154"/>
  <c r="C452" i="154"/>
  <c r="C453" i="154"/>
  <c r="C454" i="154"/>
  <c r="C455" i="154"/>
  <c r="C456" i="154"/>
  <c r="C457" i="154"/>
  <c r="C458" i="154"/>
  <c r="C459" i="154"/>
  <c r="C460" i="154"/>
  <c r="C461" i="154"/>
  <c r="C462" i="154"/>
  <c r="C463" i="154"/>
  <c r="C464" i="154"/>
  <c r="C465" i="154"/>
  <c r="C466" i="154"/>
  <c r="C467" i="154"/>
  <c r="C468" i="154"/>
  <c r="C469" i="154"/>
  <c r="C470" i="154"/>
  <c r="C471" i="154"/>
  <c r="C472" i="154"/>
  <c r="C473" i="154"/>
  <c r="C474" i="154"/>
  <c r="C475" i="154"/>
  <c r="C476" i="154"/>
  <c r="C477" i="154"/>
  <c r="C478" i="154"/>
  <c r="C479" i="154"/>
  <c r="C480" i="154"/>
  <c r="C481" i="154"/>
  <c r="C482" i="154"/>
  <c r="C483" i="154"/>
  <c r="C484" i="154"/>
  <c r="C485" i="154"/>
  <c r="C486" i="154"/>
  <c r="C487" i="154"/>
  <c r="C488" i="154"/>
  <c r="C489" i="154"/>
  <c r="C490" i="154"/>
  <c r="C491" i="154"/>
  <c r="C492" i="154"/>
  <c r="C493" i="154"/>
  <c r="C494" i="154"/>
  <c r="C495" i="154"/>
  <c r="C496" i="154"/>
  <c r="C497" i="154"/>
  <c r="C498" i="154"/>
  <c r="C499" i="154"/>
  <c r="C500" i="154"/>
  <c r="C501" i="154"/>
  <c r="C502" i="154"/>
  <c r="C503" i="154"/>
  <c r="C504" i="154"/>
  <c r="C505" i="154"/>
  <c r="C506" i="154"/>
  <c r="C507" i="154"/>
  <c r="C508" i="154"/>
  <c r="C509" i="154"/>
  <c r="C510" i="154"/>
  <c r="C511" i="154"/>
  <c r="C512" i="154"/>
  <c r="C513" i="154"/>
  <c r="C514" i="154"/>
  <c r="C515" i="154"/>
  <c r="C516" i="154"/>
  <c r="C517" i="154"/>
  <c r="C518" i="154"/>
  <c r="C519" i="154"/>
  <c r="C520" i="154"/>
  <c r="C521" i="154"/>
  <c r="C522" i="154"/>
  <c r="C523" i="154"/>
  <c r="C524" i="154"/>
  <c r="C525" i="154"/>
  <c r="C526" i="154"/>
  <c r="C527" i="154"/>
  <c r="C528" i="154"/>
  <c r="C529" i="154"/>
  <c r="C530" i="154"/>
  <c r="C531" i="154"/>
  <c r="C532" i="154"/>
  <c r="C533" i="154"/>
  <c r="C534" i="154"/>
  <c r="C535" i="154"/>
  <c r="C536" i="154"/>
  <c r="C537" i="154"/>
  <c r="C538" i="154"/>
  <c r="C539" i="154"/>
  <c r="C540" i="154"/>
  <c r="C541" i="154"/>
  <c r="C542" i="154"/>
  <c r="C543" i="154"/>
  <c r="C544" i="154"/>
  <c r="C545" i="154"/>
  <c r="C546" i="154"/>
  <c r="C547" i="154"/>
  <c r="C548" i="154"/>
  <c r="C549" i="154"/>
  <c r="C2" i="153"/>
  <c r="C3" i="153"/>
  <c r="C4" i="153"/>
  <c r="C5" i="153"/>
  <c r="C6" i="153"/>
  <c r="C7" i="153"/>
  <c r="C8" i="153"/>
  <c r="C9" i="153"/>
  <c r="C10" i="153"/>
  <c r="C11" i="153"/>
  <c r="C12" i="153"/>
  <c r="C13" i="153"/>
  <c r="C14" i="153"/>
  <c r="C15" i="153"/>
  <c r="C16" i="153"/>
  <c r="C17" i="153"/>
  <c r="C18" i="153"/>
  <c r="C19" i="153"/>
  <c r="C20" i="153"/>
  <c r="C21" i="153"/>
  <c r="C22" i="153"/>
  <c r="C23" i="153"/>
  <c r="C24" i="153"/>
  <c r="C25" i="153"/>
  <c r="C26" i="153"/>
  <c r="C27" i="153"/>
  <c r="C28" i="153"/>
  <c r="C29" i="153"/>
  <c r="C30" i="153"/>
  <c r="C31" i="153"/>
  <c r="C32" i="153"/>
  <c r="C33" i="153"/>
  <c r="C34" i="153"/>
  <c r="C35" i="153"/>
  <c r="C36" i="153"/>
  <c r="C37" i="153"/>
  <c r="C38" i="153"/>
  <c r="C39" i="153"/>
  <c r="C40" i="153"/>
  <c r="C41" i="153"/>
  <c r="C42" i="153"/>
  <c r="C43" i="153"/>
  <c r="C44" i="153"/>
  <c r="C45" i="153"/>
  <c r="C46" i="153"/>
  <c r="C47" i="153"/>
  <c r="C48" i="153"/>
  <c r="C49" i="153"/>
  <c r="C50" i="153"/>
  <c r="C51" i="153"/>
  <c r="C52" i="153"/>
  <c r="C53" i="153"/>
  <c r="C54" i="153"/>
  <c r="C55" i="153"/>
  <c r="C56" i="153"/>
  <c r="C57" i="153"/>
  <c r="C58" i="153"/>
  <c r="C59" i="153"/>
  <c r="C60" i="153"/>
  <c r="C61" i="153"/>
  <c r="C62" i="153"/>
  <c r="C63" i="153"/>
  <c r="C64" i="153"/>
  <c r="C65" i="153"/>
  <c r="C66" i="153"/>
  <c r="C67" i="153"/>
  <c r="C68" i="153"/>
  <c r="C69" i="153"/>
  <c r="C70" i="153"/>
  <c r="C71" i="153"/>
  <c r="C72" i="153"/>
  <c r="C73" i="153"/>
  <c r="C74" i="153"/>
  <c r="C75" i="153"/>
  <c r="C76" i="153"/>
  <c r="C77" i="153"/>
  <c r="C78" i="153"/>
  <c r="C79" i="153"/>
  <c r="C80" i="153"/>
  <c r="C81" i="153"/>
  <c r="C82" i="153"/>
  <c r="C83" i="153"/>
  <c r="C84" i="153"/>
  <c r="C85" i="153"/>
  <c r="C86" i="153"/>
  <c r="C87" i="153"/>
  <c r="C88" i="153"/>
  <c r="C89" i="153"/>
  <c r="C90" i="153"/>
  <c r="C91" i="153"/>
  <c r="C92" i="153"/>
  <c r="C93" i="153"/>
  <c r="C94" i="153"/>
  <c r="C95" i="153"/>
  <c r="C96" i="153"/>
  <c r="C97" i="153"/>
  <c r="C98" i="153"/>
  <c r="C99" i="153"/>
  <c r="C100" i="153"/>
  <c r="C101" i="153"/>
  <c r="C102" i="153"/>
  <c r="C103" i="153"/>
  <c r="C104" i="153"/>
  <c r="C105" i="153"/>
  <c r="C106" i="153"/>
  <c r="C107" i="153"/>
  <c r="C108" i="153"/>
  <c r="C109" i="153"/>
  <c r="C110" i="153"/>
  <c r="C111" i="153"/>
  <c r="C112" i="153"/>
  <c r="C113" i="153"/>
  <c r="C114" i="153"/>
  <c r="C115" i="153"/>
  <c r="C116" i="153"/>
  <c r="C117" i="153"/>
  <c r="C118" i="153"/>
  <c r="C119" i="153"/>
  <c r="C120" i="153"/>
  <c r="C121" i="153"/>
  <c r="C122" i="153"/>
  <c r="C123" i="153"/>
  <c r="C124" i="153"/>
  <c r="C125" i="153"/>
  <c r="C126" i="153"/>
  <c r="C127" i="153"/>
  <c r="C128" i="153"/>
  <c r="C129" i="153"/>
  <c r="C130" i="153"/>
  <c r="C131" i="153"/>
  <c r="C132" i="153"/>
  <c r="C133" i="153"/>
  <c r="C134" i="153"/>
  <c r="C135" i="153"/>
  <c r="C136" i="153"/>
  <c r="C137" i="153"/>
  <c r="C138" i="153"/>
  <c r="C139" i="153"/>
  <c r="C140" i="153"/>
  <c r="C141" i="153"/>
  <c r="C142" i="153"/>
  <c r="C143" i="153"/>
  <c r="C144" i="153"/>
  <c r="C145" i="153"/>
  <c r="C146" i="153"/>
  <c r="C147" i="153"/>
  <c r="C148" i="153"/>
  <c r="C149" i="153"/>
  <c r="C150" i="153"/>
  <c r="C151" i="153"/>
  <c r="C152" i="153"/>
  <c r="C153" i="153"/>
  <c r="C154" i="153"/>
  <c r="C155" i="153"/>
  <c r="C156" i="153"/>
  <c r="C157" i="153"/>
  <c r="C158" i="153"/>
  <c r="C159" i="153"/>
  <c r="C160" i="153"/>
  <c r="C161" i="153"/>
  <c r="C162" i="153"/>
  <c r="C163" i="153"/>
  <c r="C164" i="153"/>
  <c r="C165" i="153"/>
  <c r="C166" i="153"/>
  <c r="C167" i="153"/>
  <c r="C168" i="153"/>
  <c r="C169" i="153"/>
  <c r="C170" i="153"/>
  <c r="C171" i="153"/>
  <c r="C172" i="153"/>
  <c r="C173" i="153"/>
  <c r="C174" i="153"/>
  <c r="C175" i="153"/>
  <c r="C176" i="153"/>
  <c r="C177" i="153"/>
  <c r="C178" i="153"/>
  <c r="C179" i="153"/>
  <c r="C180" i="153"/>
  <c r="C181" i="153"/>
  <c r="C182" i="153"/>
  <c r="C183" i="153"/>
  <c r="C184" i="153"/>
  <c r="C185" i="153"/>
  <c r="C186" i="153"/>
  <c r="C187" i="153"/>
  <c r="C188" i="153"/>
  <c r="C189" i="153"/>
  <c r="C190" i="153"/>
  <c r="C191" i="153"/>
  <c r="C192" i="153"/>
  <c r="C193" i="153"/>
  <c r="C194" i="153"/>
  <c r="C195" i="153"/>
  <c r="C196" i="153"/>
  <c r="C197" i="153"/>
  <c r="C198" i="153"/>
  <c r="C199" i="153"/>
  <c r="C200" i="153"/>
  <c r="C201" i="153"/>
  <c r="C202" i="153"/>
  <c r="C203" i="153"/>
  <c r="C204" i="153"/>
  <c r="C205" i="153"/>
  <c r="C206" i="153"/>
  <c r="C207" i="153"/>
  <c r="C208" i="153"/>
  <c r="C209" i="153"/>
  <c r="C210" i="153"/>
  <c r="C211" i="153"/>
  <c r="C212" i="153"/>
  <c r="C213" i="153"/>
  <c r="C214" i="153"/>
  <c r="C215" i="153"/>
  <c r="C216" i="153"/>
  <c r="C217" i="153"/>
  <c r="C218" i="153"/>
  <c r="C219" i="153"/>
  <c r="C220" i="153"/>
  <c r="C221" i="153"/>
  <c r="C222" i="153"/>
  <c r="C223" i="153"/>
  <c r="C224" i="153"/>
  <c r="C225" i="153"/>
  <c r="C226" i="153"/>
  <c r="C227" i="153"/>
  <c r="C228" i="153"/>
  <c r="C229" i="153"/>
  <c r="C230" i="153"/>
  <c r="C231" i="153"/>
  <c r="C232" i="153"/>
  <c r="C233" i="153"/>
  <c r="C234" i="153"/>
  <c r="C235" i="153"/>
  <c r="C236" i="153"/>
  <c r="C237" i="153"/>
  <c r="C238" i="153"/>
  <c r="C239" i="153"/>
  <c r="C240" i="153"/>
  <c r="C241" i="153"/>
  <c r="C242" i="153"/>
  <c r="C243" i="153"/>
  <c r="C244" i="153"/>
  <c r="C245" i="153"/>
  <c r="C246" i="153"/>
  <c r="C247" i="153"/>
  <c r="C248" i="153"/>
  <c r="C249" i="153"/>
  <c r="C250" i="153"/>
  <c r="C251" i="153"/>
  <c r="C252" i="153"/>
  <c r="C253" i="153"/>
  <c r="C254" i="153"/>
  <c r="C255" i="153"/>
  <c r="C256" i="153"/>
  <c r="C257" i="153"/>
  <c r="C258" i="153"/>
  <c r="C259" i="153"/>
  <c r="C260" i="153"/>
  <c r="C261" i="153"/>
  <c r="C262" i="153"/>
  <c r="C263" i="153"/>
  <c r="C264" i="153"/>
  <c r="C265" i="153"/>
  <c r="C266" i="153"/>
  <c r="C267" i="153"/>
  <c r="C268" i="153"/>
  <c r="C269" i="153"/>
  <c r="C270" i="153"/>
  <c r="C271" i="153"/>
  <c r="C272" i="153"/>
  <c r="C273" i="153"/>
  <c r="C274" i="153"/>
  <c r="C275" i="153"/>
  <c r="C276" i="153"/>
  <c r="C277" i="153"/>
  <c r="C278" i="153"/>
  <c r="C279" i="153"/>
  <c r="C280" i="153"/>
  <c r="C281" i="153"/>
  <c r="C282" i="153"/>
  <c r="C283" i="153"/>
  <c r="C284" i="153"/>
  <c r="C285" i="153"/>
  <c r="C286" i="153"/>
  <c r="C287" i="153"/>
  <c r="C288" i="153"/>
  <c r="C289" i="153"/>
  <c r="C290" i="153"/>
  <c r="C291" i="153"/>
  <c r="C292" i="153"/>
  <c r="C293" i="153"/>
  <c r="C294" i="153"/>
  <c r="C295" i="153"/>
  <c r="C296" i="153"/>
  <c r="C297" i="153"/>
  <c r="C298" i="153"/>
  <c r="C299" i="153"/>
  <c r="C300" i="153"/>
  <c r="C301" i="153"/>
  <c r="C302" i="153"/>
  <c r="C303" i="153"/>
  <c r="C304" i="153"/>
  <c r="C305" i="153"/>
  <c r="C306" i="153"/>
  <c r="C307" i="153"/>
  <c r="C308" i="153"/>
  <c r="C309" i="153"/>
  <c r="C310" i="153"/>
  <c r="C311" i="153"/>
  <c r="C312" i="153"/>
  <c r="C313" i="153"/>
  <c r="C314" i="153"/>
  <c r="C315" i="153"/>
  <c r="C316" i="153"/>
  <c r="C317" i="153"/>
  <c r="C318" i="153"/>
  <c r="C319" i="153"/>
  <c r="C320" i="153"/>
  <c r="C321" i="153"/>
  <c r="C322" i="153"/>
  <c r="C323" i="153"/>
  <c r="C324" i="153"/>
  <c r="C325" i="153"/>
  <c r="C326" i="153"/>
  <c r="C327" i="153"/>
  <c r="C328" i="153"/>
  <c r="C329" i="153"/>
  <c r="C330" i="153"/>
  <c r="C331" i="153"/>
  <c r="C332" i="153"/>
  <c r="C333" i="153"/>
  <c r="C334" i="153"/>
  <c r="C335" i="153"/>
  <c r="C336" i="153"/>
  <c r="C337" i="153"/>
  <c r="C338" i="153"/>
  <c r="C339" i="153"/>
  <c r="C340" i="153"/>
  <c r="C341" i="153"/>
  <c r="C342" i="153"/>
  <c r="C343" i="153"/>
  <c r="C344" i="153"/>
  <c r="C345" i="153"/>
  <c r="C346" i="153"/>
  <c r="C347" i="153"/>
  <c r="C348" i="153"/>
  <c r="C349" i="153"/>
  <c r="C350" i="153"/>
  <c r="C351" i="153"/>
  <c r="C352" i="153"/>
  <c r="C353" i="153"/>
  <c r="C354" i="153"/>
  <c r="C355" i="153"/>
  <c r="C356" i="153"/>
  <c r="C357" i="153"/>
  <c r="C358" i="153"/>
  <c r="C359" i="153"/>
  <c r="C360" i="153"/>
  <c r="C361" i="153"/>
  <c r="C362" i="153"/>
  <c r="C363" i="153"/>
  <c r="C364" i="153"/>
  <c r="C365" i="153"/>
  <c r="C366" i="153"/>
  <c r="C367" i="153"/>
  <c r="C368" i="153"/>
  <c r="C369" i="153"/>
  <c r="C370" i="153"/>
  <c r="C371" i="153"/>
  <c r="C372" i="153"/>
  <c r="C373" i="153"/>
  <c r="C374" i="153"/>
  <c r="C375" i="153"/>
  <c r="C376" i="153"/>
  <c r="C377" i="153"/>
  <c r="C378" i="153"/>
  <c r="C379" i="153"/>
  <c r="C380" i="153"/>
  <c r="C381" i="153"/>
  <c r="C382" i="153"/>
  <c r="C383" i="153"/>
  <c r="C384" i="153"/>
  <c r="C385" i="153"/>
  <c r="C386" i="153"/>
  <c r="C387" i="153"/>
  <c r="C388" i="153"/>
  <c r="C389" i="153"/>
  <c r="C390" i="153"/>
  <c r="C391" i="153"/>
  <c r="C392" i="153"/>
  <c r="C393" i="153"/>
  <c r="C394" i="153"/>
  <c r="C395" i="153"/>
  <c r="C396" i="153"/>
  <c r="C397" i="153"/>
  <c r="C398" i="153"/>
  <c r="C399" i="153"/>
  <c r="C400" i="153"/>
  <c r="C401" i="153"/>
  <c r="C402" i="153"/>
  <c r="C403" i="153"/>
  <c r="C404" i="153"/>
  <c r="C405" i="153"/>
  <c r="C406" i="153"/>
  <c r="C407" i="153"/>
  <c r="C408" i="153"/>
  <c r="C409" i="153"/>
  <c r="C410" i="153"/>
  <c r="C411" i="153"/>
  <c r="C412" i="153"/>
  <c r="C413" i="153"/>
  <c r="C414" i="153"/>
  <c r="C415" i="153"/>
  <c r="C416" i="153"/>
  <c r="C417" i="153"/>
  <c r="C418" i="153"/>
  <c r="C419" i="153"/>
  <c r="C420" i="153"/>
  <c r="C421" i="153"/>
  <c r="C422" i="153"/>
  <c r="C423" i="153"/>
  <c r="C424" i="153"/>
  <c r="C425" i="153"/>
  <c r="C426" i="153"/>
  <c r="C427" i="153"/>
  <c r="C428" i="153"/>
  <c r="C429" i="153"/>
  <c r="C430" i="153"/>
  <c r="C431" i="153"/>
  <c r="C432" i="153"/>
  <c r="C433" i="153"/>
  <c r="C434" i="153"/>
  <c r="C435" i="153"/>
  <c r="C436" i="153"/>
  <c r="C437" i="153"/>
  <c r="C438" i="153"/>
  <c r="C439" i="153"/>
  <c r="C440" i="153"/>
  <c r="C441" i="153"/>
  <c r="C442" i="153"/>
  <c r="C443" i="153"/>
  <c r="C444" i="153"/>
  <c r="C445" i="153"/>
  <c r="C446" i="153"/>
  <c r="C447" i="153"/>
  <c r="C448" i="153"/>
  <c r="C449" i="153"/>
  <c r="C450" i="153"/>
  <c r="C451" i="153"/>
  <c r="C452" i="153"/>
  <c r="C453" i="153"/>
  <c r="C454" i="153"/>
  <c r="C455" i="153"/>
  <c r="C456" i="153"/>
  <c r="C457" i="153"/>
  <c r="C458" i="153"/>
  <c r="C459" i="153"/>
  <c r="C460" i="153"/>
  <c r="C461" i="153"/>
  <c r="C462" i="153"/>
  <c r="C463" i="153"/>
  <c r="C464" i="153"/>
  <c r="C465" i="153"/>
  <c r="C466" i="153"/>
  <c r="C467" i="153"/>
  <c r="C468" i="153"/>
  <c r="C469" i="153"/>
  <c r="C470" i="153"/>
  <c r="C471" i="153"/>
  <c r="C472" i="153"/>
  <c r="C473" i="153"/>
  <c r="C474" i="153"/>
  <c r="C475" i="153"/>
  <c r="C476" i="153"/>
  <c r="C477" i="153"/>
  <c r="C478" i="153"/>
  <c r="C479" i="153"/>
  <c r="C480" i="153"/>
  <c r="C481" i="153"/>
  <c r="C482" i="153"/>
  <c r="C483" i="153"/>
  <c r="C484" i="153"/>
  <c r="C485" i="153"/>
  <c r="C486" i="153"/>
  <c r="C487" i="153"/>
  <c r="C488" i="153"/>
  <c r="C489" i="153"/>
  <c r="C490" i="153"/>
  <c r="C491" i="153"/>
  <c r="C492" i="153"/>
  <c r="C493" i="153"/>
  <c r="C494" i="153"/>
  <c r="C495" i="153"/>
  <c r="C496" i="153"/>
  <c r="C497" i="153"/>
  <c r="C498" i="153"/>
  <c r="C499" i="153"/>
  <c r="C500" i="153"/>
  <c r="C501" i="153"/>
  <c r="C502" i="153"/>
  <c r="C503" i="153"/>
  <c r="C504" i="153"/>
  <c r="C505" i="153"/>
  <c r="C506" i="153"/>
  <c r="C507" i="153"/>
  <c r="C508" i="153"/>
  <c r="C509" i="153"/>
  <c r="C510" i="153"/>
  <c r="C511" i="153"/>
  <c r="C512" i="153"/>
  <c r="C513" i="153"/>
  <c r="C514" i="153"/>
  <c r="C515" i="153"/>
  <c r="C516" i="153"/>
  <c r="C517" i="153"/>
  <c r="C518" i="153"/>
  <c r="C519" i="153"/>
  <c r="C520" i="153"/>
  <c r="C521" i="153"/>
  <c r="C522" i="153"/>
  <c r="C523" i="153"/>
  <c r="C524" i="153"/>
  <c r="C525" i="153"/>
  <c r="C526" i="153"/>
  <c r="C527" i="153"/>
  <c r="C528" i="153"/>
  <c r="C529" i="153"/>
  <c r="C530" i="153"/>
  <c r="C531" i="153"/>
  <c r="C532" i="153"/>
  <c r="C533" i="153"/>
  <c r="C534" i="153"/>
  <c r="C535" i="153"/>
  <c r="C536" i="153"/>
  <c r="C537" i="153"/>
  <c r="C538" i="153"/>
  <c r="C539" i="153"/>
  <c r="C540" i="153"/>
  <c r="C541" i="153"/>
  <c r="C542" i="153"/>
  <c r="C543" i="153"/>
  <c r="C544" i="153"/>
  <c r="C545" i="153"/>
  <c r="C546" i="153"/>
  <c r="C547" i="153"/>
  <c r="C548" i="153"/>
  <c r="C549" i="153"/>
  <c r="C550" i="153"/>
  <c r="C551" i="153"/>
  <c r="C552" i="153"/>
  <c r="C553" i="153"/>
  <c r="C554" i="153"/>
  <c r="C555" i="153"/>
  <c r="C556" i="153"/>
  <c r="C557" i="153"/>
  <c r="C558" i="153"/>
  <c r="C559" i="153"/>
  <c r="C560" i="153"/>
  <c r="C561" i="153"/>
  <c r="C562" i="153"/>
  <c r="C563" i="153"/>
  <c r="C564" i="153"/>
  <c r="C565" i="153"/>
  <c r="C566" i="153"/>
  <c r="C567" i="153"/>
  <c r="C568" i="153"/>
  <c r="C569" i="153"/>
  <c r="C570" i="153"/>
  <c r="C571" i="153"/>
  <c r="C572" i="153"/>
  <c r="C573" i="153"/>
  <c r="C574" i="153"/>
  <c r="C575" i="153"/>
  <c r="C576" i="153"/>
  <c r="C577" i="153"/>
  <c r="C578" i="153"/>
  <c r="C579" i="153"/>
  <c r="C580" i="153"/>
  <c r="C581" i="153"/>
  <c r="C582" i="153"/>
  <c r="C583" i="153"/>
  <c r="C584" i="153"/>
  <c r="C585" i="153"/>
  <c r="C586" i="153"/>
  <c r="C587" i="153"/>
  <c r="C588" i="153"/>
  <c r="C589" i="153"/>
  <c r="C590" i="153"/>
  <c r="C591" i="153"/>
  <c r="C592" i="153"/>
  <c r="C593" i="153"/>
  <c r="C594" i="153"/>
  <c r="C595" i="153"/>
  <c r="C596" i="153"/>
  <c r="C597" i="153"/>
  <c r="C598" i="153"/>
  <c r="C599" i="153"/>
  <c r="C600" i="153"/>
  <c r="C601" i="153"/>
  <c r="C602" i="153"/>
  <c r="C603" i="153"/>
  <c r="C604" i="153"/>
  <c r="C605" i="153"/>
  <c r="C606" i="153"/>
  <c r="C607" i="153"/>
  <c r="C608" i="153"/>
  <c r="C609" i="153"/>
  <c r="C610" i="153"/>
  <c r="C611" i="153"/>
  <c r="C612" i="153"/>
  <c r="C613" i="153"/>
  <c r="C614" i="153"/>
  <c r="C615" i="153"/>
  <c r="C616" i="153"/>
  <c r="C617" i="153"/>
  <c r="C618" i="153"/>
  <c r="C619" i="153"/>
  <c r="C620" i="153"/>
  <c r="C621" i="153"/>
  <c r="C622" i="153"/>
  <c r="C623" i="153"/>
  <c r="C624" i="153"/>
  <c r="C625" i="153"/>
  <c r="C626" i="153"/>
  <c r="C627" i="153"/>
  <c r="C628" i="153"/>
  <c r="C629" i="153"/>
  <c r="C630" i="153"/>
  <c r="C631" i="153"/>
  <c r="C632" i="153"/>
  <c r="C633" i="153"/>
  <c r="C634" i="153"/>
  <c r="C635" i="153"/>
  <c r="C636" i="153"/>
  <c r="C637" i="153"/>
  <c r="C638" i="153"/>
  <c r="C639" i="153"/>
  <c r="C640" i="153"/>
  <c r="C641" i="153"/>
  <c r="C642" i="153"/>
  <c r="C643" i="153"/>
  <c r="C644" i="153"/>
  <c r="C645" i="153"/>
  <c r="C646" i="153"/>
  <c r="C647" i="153"/>
  <c r="C648" i="153"/>
  <c r="C649" i="153"/>
  <c r="C650" i="153"/>
  <c r="C651" i="153"/>
  <c r="C652" i="153"/>
  <c r="C653" i="153"/>
  <c r="C654" i="153"/>
  <c r="C655" i="153"/>
  <c r="C656" i="153"/>
  <c r="C657" i="153"/>
  <c r="C658" i="153"/>
  <c r="C659" i="153"/>
  <c r="C660" i="153"/>
  <c r="C661" i="153"/>
  <c r="C662" i="153"/>
  <c r="C663" i="153"/>
  <c r="C664" i="153"/>
  <c r="C665" i="153"/>
  <c r="C666" i="153"/>
  <c r="C667" i="153"/>
  <c r="C668" i="153"/>
  <c r="C669" i="153"/>
  <c r="C670" i="153"/>
  <c r="C671" i="153"/>
  <c r="C672" i="153"/>
  <c r="C673" i="153"/>
  <c r="C674" i="153"/>
  <c r="C675" i="153"/>
  <c r="C676" i="153"/>
  <c r="C677" i="153"/>
  <c r="C678" i="153"/>
  <c r="C679" i="153"/>
  <c r="C680" i="153"/>
  <c r="C681" i="153"/>
  <c r="C682" i="153"/>
  <c r="C683" i="153"/>
  <c r="C684" i="153"/>
  <c r="C685" i="153"/>
  <c r="C686" i="153"/>
  <c r="C687" i="153"/>
  <c r="C688" i="153"/>
  <c r="C689" i="153"/>
  <c r="C690" i="153"/>
  <c r="C691" i="153"/>
  <c r="C692" i="153"/>
  <c r="C693" i="153"/>
  <c r="C694" i="153"/>
  <c r="C695" i="153"/>
  <c r="C696" i="153"/>
  <c r="C697" i="153"/>
  <c r="C698" i="153"/>
  <c r="C699" i="153"/>
  <c r="C2" i="152"/>
  <c r="D8" i="31"/>
  <c r="E8" i="31"/>
  <c r="F8" i="31"/>
  <c r="G8" i="31"/>
  <c r="H8" i="31"/>
  <c r="I8" i="31"/>
  <c r="J8" i="31"/>
  <c r="BK14" i="1" s="1"/>
  <c r="K8" i="31"/>
  <c r="L8" i="31"/>
  <c r="M8" i="31"/>
  <c r="N8" i="31"/>
  <c r="CU14" i="1" s="1"/>
  <c r="O8" i="31"/>
  <c r="D9" i="31"/>
  <c r="E9" i="31"/>
  <c r="F9" i="31"/>
  <c r="G9" i="31"/>
  <c r="H9" i="31"/>
  <c r="I9" i="31"/>
  <c r="J9" i="31"/>
  <c r="K9" i="31"/>
  <c r="L9" i="31"/>
  <c r="M9" i="31"/>
  <c r="N9" i="31"/>
  <c r="O9" i="31"/>
  <c r="D10" i="31"/>
  <c r="E10" i="31"/>
  <c r="F10" i="31"/>
  <c r="G10" i="31"/>
  <c r="H10" i="31"/>
  <c r="H19" i="31" s="1"/>
  <c r="I10" i="31"/>
  <c r="J10" i="31"/>
  <c r="K10" i="31"/>
  <c r="L10" i="31"/>
  <c r="M10" i="31"/>
  <c r="N10" i="31"/>
  <c r="CU16" i="1" s="1"/>
  <c r="CX16" i="1" s="1"/>
  <c r="O10" i="31"/>
  <c r="D11" i="31"/>
  <c r="E11" i="31"/>
  <c r="F11" i="31"/>
  <c r="G11" i="31"/>
  <c r="AJ17" i="1"/>
  <c r="AM17" i="1" s="1"/>
  <c r="H11" i="31"/>
  <c r="I11" i="31"/>
  <c r="BB17" i="1" s="1"/>
  <c r="BE17" i="1" s="1"/>
  <c r="J11" i="31"/>
  <c r="K11" i="31"/>
  <c r="BT17" i="1" s="1"/>
  <c r="BW17" i="1" s="1"/>
  <c r="L11" i="31"/>
  <c r="M11" i="31"/>
  <c r="N11" i="31"/>
  <c r="O11" i="31"/>
  <c r="DD17" i="1"/>
  <c r="DG17" i="1" s="1"/>
  <c r="D12" i="31"/>
  <c r="E12" i="31"/>
  <c r="R18" i="1" s="1"/>
  <c r="U18" i="1" s="1"/>
  <c r="F12" i="31"/>
  <c r="G12" i="31"/>
  <c r="H12" i="31"/>
  <c r="I12" i="31"/>
  <c r="J12" i="31"/>
  <c r="K12" i="31"/>
  <c r="BT18" i="1" s="1"/>
  <c r="BW18" i="1" s="1"/>
  <c r="L12" i="31"/>
  <c r="M12" i="31"/>
  <c r="N12" i="31"/>
  <c r="O12" i="31"/>
  <c r="D13" i="31"/>
  <c r="E13" i="31"/>
  <c r="R19" i="1" s="1"/>
  <c r="F13" i="31"/>
  <c r="G13" i="31"/>
  <c r="AJ19" i="1" s="1"/>
  <c r="AM19" i="1" s="1"/>
  <c r="H13" i="31"/>
  <c r="I13" i="31"/>
  <c r="BB19" i="1" s="1"/>
  <c r="J13" i="31"/>
  <c r="K13" i="31"/>
  <c r="L13" i="31"/>
  <c r="M13" i="31"/>
  <c r="CL19" i="1" s="1"/>
  <c r="N13" i="31"/>
  <c r="O13" i="31"/>
  <c r="O19" i="31" s="1"/>
  <c r="D14" i="31"/>
  <c r="P14" i="31" s="1"/>
  <c r="E14" i="31"/>
  <c r="R20" i="1" s="1"/>
  <c r="U20" i="1" s="1"/>
  <c r="F14" i="31"/>
  <c r="G14" i="31"/>
  <c r="H14" i="31"/>
  <c r="I14" i="31"/>
  <c r="J14" i="31"/>
  <c r="K14" i="31"/>
  <c r="BT20" i="1" s="1"/>
  <c r="BW20" i="1" s="1"/>
  <c r="L14" i="31"/>
  <c r="M14" i="31"/>
  <c r="CL20" i="1" s="1"/>
  <c r="CO20" i="1" s="1"/>
  <c r="N14" i="31"/>
  <c r="O14" i="31"/>
  <c r="D15" i="31"/>
  <c r="E15" i="31"/>
  <c r="F15" i="31"/>
  <c r="F19" i="31" s="1"/>
  <c r="F24" i="31" s="1"/>
  <c r="G15" i="31"/>
  <c r="AJ21" i="1" s="1"/>
  <c r="H15" i="31"/>
  <c r="AS21" i="1" s="1"/>
  <c r="AV21" i="1" s="1"/>
  <c r="I15" i="31"/>
  <c r="J15" i="31"/>
  <c r="K15" i="31"/>
  <c r="BT21" i="1"/>
  <c r="BW21" i="1" s="1"/>
  <c r="L15" i="31"/>
  <c r="M15" i="31"/>
  <c r="CL21" i="1" s="1"/>
  <c r="CO21" i="1" s="1"/>
  <c r="N15" i="31"/>
  <c r="O15" i="31"/>
  <c r="DD21" i="1" s="1"/>
  <c r="D16" i="31"/>
  <c r="E16" i="31"/>
  <c r="F16" i="31"/>
  <c r="G16" i="31"/>
  <c r="H16" i="31"/>
  <c r="I16" i="31"/>
  <c r="BB22" i="1" s="1"/>
  <c r="BE22" i="1" s="1"/>
  <c r="J16" i="31"/>
  <c r="K16" i="31"/>
  <c r="BT22" i="1" s="1"/>
  <c r="BW22" i="1" s="1"/>
  <c r="L16" i="31"/>
  <c r="M16" i="31"/>
  <c r="CL22" i="1" s="1"/>
  <c r="CO22" i="1" s="1"/>
  <c r="CQ22" i="1" s="1"/>
  <c r="N16" i="31"/>
  <c r="CU22" i="1" s="1"/>
  <c r="CX22" i="1" s="1"/>
  <c r="O16" i="31"/>
  <c r="D17" i="31"/>
  <c r="P17" i="31" s="1"/>
  <c r="E17" i="31"/>
  <c r="R23" i="1" s="1"/>
  <c r="U23" i="1" s="1"/>
  <c r="F17" i="31"/>
  <c r="AA23" i="1" s="1"/>
  <c r="AD23" i="1" s="1"/>
  <c r="G17" i="31"/>
  <c r="H17" i="31"/>
  <c r="I17" i="31"/>
  <c r="BB23" i="1" s="1"/>
  <c r="BE23" i="1" s="1"/>
  <c r="J17" i="31"/>
  <c r="K17" i="31"/>
  <c r="L17" i="31"/>
  <c r="L19" i="31" s="1"/>
  <c r="M17" i="31"/>
  <c r="CL23" i="1" s="1"/>
  <c r="CO23" i="1" s="1"/>
  <c r="N17" i="31"/>
  <c r="CU23" i="1" s="1"/>
  <c r="CX23" i="1" s="1"/>
  <c r="O17" i="31"/>
  <c r="P18" i="31"/>
  <c r="P21" i="31"/>
  <c r="D22" i="31"/>
  <c r="E22" i="31"/>
  <c r="E23" i="31" s="1"/>
  <c r="W12" i="1" s="1"/>
  <c r="F22" i="31"/>
  <c r="G22" i="31"/>
  <c r="G23" i="31" s="1"/>
  <c r="AO12" i="1" s="1"/>
  <c r="H22" i="31"/>
  <c r="H23" i="31" s="1"/>
  <c r="AX12" i="1" s="1"/>
  <c r="I22" i="31"/>
  <c r="I23" i="31" s="1"/>
  <c r="BG12" i="1" s="1"/>
  <c r="J22" i="31"/>
  <c r="J23" i="31" s="1"/>
  <c r="K22" i="31"/>
  <c r="K23" i="31" s="1"/>
  <c r="BY12" i="1" s="1"/>
  <c r="L22" i="31"/>
  <c r="L23" i="31"/>
  <c r="CH12" i="1" s="1"/>
  <c r="M22" i="31"/>
  <c r="M23" i="31" s="1"/>
  <c r="N22" i="31"/>
  <c r="N23" i="31" s="1"/>
  <c r="O22" i="31"/>
  <c r="DI12" i="1" s="1"/>
  <c r="D23" i="31"/>
  <c r="N12" i="1"/>
  <c r="M22" i="1" s="1"/>
  <c r="F23" i="31"/>
  <c r="AF12" i="1" s="1"/>
  <c r="I14" i="1"/>
  <c r="L14" i="1" s="1"/>
  <c r="R14" i="1"/>
  <c r="U14" i="1" s="1"/>
  <c r="AJ14" i="1"/>
  <c r="AM14" i="1"/>
  <c r="AS14" i="1"/>
  <c r="BB14" i="1"/>
  <c r="BE14" i="1" s="1"/>
  <c r="BT14" i="1"/>
  <c r="BW14" i="1" s="1"/>
  <c r="CC14" i="1"/>
  <c r="CF14" i="1" s="1"/>
  <c r="CL14" i="1"/>
  <c r="CO14" i="1" s="1"/>
  <c r="DD14" i="1"/>
  <c r="DG14" i="1" s="1"/>
  <c r="I15" i="1"/>
  <c r="L15" i="1" s="1"/>
  <c r="AA15" i="1"/>
  <c r="AD15" i="1"/>
  <c r="AJ15" i="1"/>
  <c r="AM15" i="1" s="1"/>
  <c r="AS15" i="1"/>
  <c r="AV15" i="1" s="1"/>
  <c r="BK15" i="1"/>
  <c r="BN15" i="1" s="1"/>
  <c r="BT15" i="1"/>
  <c r="BW15" i="1"/>
  <c r="CC15" i="1"/>
  <c r="CF15" i="1"/>
  <c r="CU15" i="1"/>
  <c r="CX15" i="1" s="1"/>
  <c r="DD15" i="1"/>
  <c r="DG15" i="1" s="1"/>
  <c r="I16" i="1"/>
  <c r="L16" i="1" s="1"/>
  <c r="R16" i="1"/>
  <c r="U16" i="1" s="1"/>
  <c r="AA16" i="1"/>
  <c r="AD16" i="1"/>
  <c r="AJ16" i="1"/>
  <c r="AM16" i="1" s="1"/>
  <c r="BB16" i="1"/>
  <c r="BE16" i="1" s="1"/>
  <c r="BK16" i="1"/>
  <c r="BN16" i="1"/>
  <c r="BT16" i="1"/>
  <c r="BW16" i="1" s="1"/>
  <c r="CC16" i="1"/>
  <c r="CF16" i="1" s="1"/>
  <c r="CL16" i="1"/>
  <c r="CO16" i="1" s="1"/>
  <c r="DD16" i="1"/>
  <c r="DG16" i="1" s="1"/>
  <c r="I17" i="1"/>
  <c r="L17" i="1" s="1"/>
  <c r="R17" i="1"/>
  <c r="U17" i="1"/>
  <c r="AA17" i="1"/>
  <c r="AD17" i="1" s="1"/>
  <c r="AS17" i="1"/>
  <c r="AV17" i="1" s="1"/>
  <c r="BK17" i="1"/>
  <c r="BN17" i="1"/>
  <c r="CC17" i="1"/>
  <c r="CF17" i="1" s="1"/>
  <c r="CL17" i="1"/>
  <c r="CO17" i="1" s="1"/>
  <c r="CU17" i="1"/>
  <c r="CX17" i="1" s="1"/>
  <c r="I18" i="1"/>
  <c r="L18" i="1"/>
  <c r="AJ18" i="1"/>
  <c r="AM18" i="1" s="1"/>
  <c r="AS18" i="1"/>
  <c r="AV18" i="1" s="1"/>
  <c r="BB18" i="1"/>
  <c r="BE18" i="1" s="1"/>
  <c r="BK18" i="1"/>
  <c r="BN18" i="1"/>
  <c r="CC18" i="1"/>
  <c r="CF18" i="1" s="1"/>
  <c r="CL18" i="1"/>
  <c r="CO18" i="1" s="1"/>
  <c r="CQ18" i="1" s="1"/>
  <c r="CU18" i="1"/>
  <c r="CX18" i="1" s="1"/>
  <c r="DD18" i="1"/>
  <c r="DG18" i="1" s="1"/>
  <c r="I19" i="1"/>
  <c r="L19" i="1" s="1"/>
  <c r="AA19" i="1"/>
  <c r="AD19" i="1"/>
  <c r="AS19" i="1"/>
  <c r="AV19" i="1" s="1"/>
  <c r="BK19" i="1"/>
  <c r="BN19" i="1" s="1"/>
  <c r="BT19" i="1"/>
  <c r="BW19" i="1"/>
  <c r="CC19" i="1"/>
  <c r="CF19" i="1"/>
  <c r="CU19" i="1"/>
  <c r="CX19" i="1" s="1"/>
  <c r="DD19" i="1"/>
  <c r="DG19" i="1" s="1"/>
  <c r="I20" i="1"/>
  <c r="L20" i="1" s="1"/>
  <c r="AA20" i="1"/>
  <c r="AD20" i="1"/>
  <c r="AJ20" i="1"/>
  <c r="AM20" i="1" s="1"/>
  <c r="AS20" i="1"/>
  <c r="AV20" i="1" s="1"/>
  <c r="BB20" i="1"/>
  <c r="BE20" i="1" s="1"/>
  <c r="BK20" i="1"/>
  <c r="BN20" i="1" s="1"/>
  <c r="CC20" i="1"/>
  <c r="CF20" i="1" s="1"/>
  <c r="CU20" i="1"/>
  <c r="CX20" i="1" s="1"/>
  <c r="DD20" i="1"/>
  <c r="DG20" i="1" s="1"/>
  <c r="I21" i="1"/>
  <c r="L21" i="1" s="1"/>
  <c r="R21" i="1"/>
  <c r="U21" i="1" s="1"/>
  <c r="BB21" i="1"/>
  <c r="BE21" i="1" s="1"/>
  <c r="BK21" i="1"/>
  <c r="BN21" i="1" s="1"/>
  <c r="CC21" i="1"/>
  <c r="CF21" i="1" s="1"/>
  <c r="CU21" i="1"/>
  <c r="CX21" i="1" s="1"/>
  <c r="I22" i="1"/>
  <c r="L22" i="1" s="1"/>
  <c r="N22" i="1" s="1"/>
  <c r="R22" i="1"/>
  <c r="U22" i="1" s="1"/>
  <c r="AA22" i="1"/>
  <c r="AD22" i="1"/>
  <c r="AJ22" i="1"/>
  <c r="AM22" i="1" s="1"/>
  <c r="AS22" i="1"/>
  <c r="AV22" i="1" s="1"/>
  <c r="BK22" i="1"/>
  <c r="BN22" i="1" s="1"/>
  <c r="CC22" i="1"/>
  <c r="CF22" i="1" s="1"/>
  <c r="DD22" i="1"/>
  <c r="DG22" i="1" s="1"/>
  <c r="I23" i="1"/>
  <c r="L23" i="1" s="1"/>
  <c r="AJ23" i="1"/>
  <c r="AM23" i="1" s="1"/>
  <c r="AS23" i="1"/>
  <c r="AV23" i="1" s="1"/>
  <c r="BK23" i="1"/>
  <c r="BN23" i="1" s="1"/>
  <c r="BT23" i="1"/>
  <c r="BW23" i="1"/>
  <c r="DD23" i="1"/>
  <c r="DG23" i="1" s="1"/>
  <c r="K24" i="1"/>
  <c r="K25" i="1" s="1"/>
  <c r="T24" i="1"/>
  <c r="T25" i="1" s="1"/>
  <c r="AC24" i="1"/>
  <c r="AC25" i="1" s="1"/>
  <c r="AL24" i="1"/>
  <c r="AL25" i="1" s="1"/>
  <c r="AU24" i="1"/>
  <c r="BD24" i="1"/>
  <c r="BD25" i="1" s="1"/>
  <c r="BM24" i="1"/>
  <c r="BM25" i="1" s="1"/>
  <c r="BV24" i="1"/>
  <c r="BV25" i="1" s="1"/>
  <c r="CE24" i="1"/>
  <c r="CN24" i="1"/>
  <c r="CW24" i="1"/>
  <c r="DF24" i="1"/>
  <c r="AU25" i="1"/>
  <c r="G15" i="90"/>
  <c r="G26" i="90"/>
  <c r="G51" i="90"/>
  <c r="G15" i="91"/>
  <c r="G26" i="91"/>
  <c r="G51" i="91"/>
  <c r="G15" i="100"/>
  <c r="G26" i="100"/>
  <c r="G51" i="100"/>
  <c r="G15" i="92"/>
  <c r="G27" i="92"/>
  <c r="G26" i="92" s="1"/>
  <c r="G42" i="92"/>
  <c r="K32" i="46" s="1"/>
  <c r="G51" i="92"/>
  <c r="G15" i="93"/>
  <c r="G23" i="93"/>
  <c r="G26" i="93"/>
  <c r="G51" i="93"/>
  <c r="G15" i="94"/>
  <c r="G23" i="94"/>
  <c r="G26" i="94"/>
  <c r="G51" i="94"/>
  <c r="G15" i="95"/>
  <c r="G23" i="95"/>
  <c r="G26" i="95"/>
  <c r="G51" i="95"/>
  <c r="G15" i="97"/>
  <c r="G23" i="97"/>
  <c r="G26" i="97"/>
  <c r="G51" i="97"/>
  <c r="G15" i="98"/>
  <c r="G23" i="98"/>
  <c r="G24" i="98"/>
  <c r="G26" i="98"/>
  <c r="G51" i="98"/>
  <c r="G17" i="96"/>
  <c r="G15" i="96" s="1"/>
  <c r="J14" i="46" s="1"/>
  <c r="G23" i="96"/>
  <c r="G24" i="96"/>
  <c r="G26" i="96"/>
  <c r="G51" i="96"/>
  <c r="F12" i="99"/>
  <c r="F49" i="99"/>
  <c r="G15" i="99"/>
  <c r="G23" i="99"/>
  <c r="G26" i="99"/>
  <c r="F47" i="99"/>
  <c r="F12" i="96" s="1"/>
  <c r="F49" i="96" s="1"/>
  <c r="G51" i="99"/>
  <c r="G15" i="77"/>
  <c r="G23" i="77"/>
  <c r="G26" i="77"/>
  <c r="J22" i="46" s="1"/>
  <c r="F49" i="77"/>
  <c r="G49" i="77"/>
  <c r="G51" i="77"/>
  <c r="F52" i="77"/>
  <c r="L10" i="46"/>
  <c r="J11" i="46"/>
  <c r="L11" i="46" s="1"/>
  <c r="J15" i="46"/>
  <c r="K15" i="46"/>
  <c r="K19" i="46"/>
  <c r="K20" i="46"/>
  <c r="J23" i="46"/>
  <c r="L23" i="46" s="1"/>
  <c r="K23" i="46"/>
  <c r="J24" i="46"/>
  <c r="J25" i="46"/>
  <c r="J26" i="46"/>
  <c r="K26" i="46"/>
  <c r="J27" i="46"/>
  <c r="K27" i="46"/>
  <c r="J28" i="46"/>
  <c r="L28" i="46" s="1"/>
  <c r="K28" i="46"/>
  <c r="J29" i="46"/>
  <c r="K29" i="46"/>
  <c r="J30" i="46"/>
  <c r="L30" i="46" s="1"/>
  <c r="N37" i="46" s="1"/>
  <c r="K30" i="46"/>
  <c r="J31" i="46"/>
  <c r="K31" i="46"/>
  <c r="J32" i="46"/>
  <c r="J33" i="46"/>
  <c r="K33" i="46"/>
  <c r="J34" i="46"/>
  <c r="K34" i="46"/>
  <c r="L34" i="46" s="1"/>
  <c r="J35" i="46"/>
  <c r="K35" i="46"/>
  <c r="L38" i="46"/>
  <c r="J39" i="46"/>
  <c r="L39" i="46" s="1"/>
  <c r="J40" i="46"/>
  <c r="K40" i="46"/>
  <c r="M20" i="1"/>
  <c r="M15" i="1"/>
  <c r="M23" i="1"/>
  <c r="J19" i="31"/>
  <c r="P13" i="31"/>
  <c r="P9" i="31"/>
  <c r="CL15" i="1"/>
  <c r="CO15" i="1" s="1"/>
  <c r="BB15" i="1"/>
  <c r="BE15" i="1" s="1"/>
  <c r="R15" i="1"/>
  <c r="U15" i="1" s="1"/>
  <c r="AA18" i="1"/>
  <c r="AD18" i="1" s="1"/>
  <c r="AA14" i="1"/>
  <c r="K24" i="46"/>
  <c r="K25" i="46"/>
  <c r="F52" i="99"/>
  <c r="F47" i="96"/>
  <c r="F12" i="98" s="1"/>
  <c r="F49" i="98" s="1"/>
  <c r="F52" i="96"/>
  <c r="L18" i="46"/>
  <c r="L17" i="46"/>
  <c r="L21" i="46"/>
  <c r="L16" i="46"/>
  <c r="AV14" i="1"/>
  <c r="CQ12" i="1"/>
  <c r="CP16" i="1" s="1"/>
  <c r="CP14" i="1"/>
  <c r="CP20" i="1"/>
  <c r="CP18" i="1"/>
  <c r="CP23" i="1"/>
  <c r="CP21" i="1"/>
  <c r="CP22" i="1"/>
  <c r="CP19" i="1"/>
  <c r="AX17" i="1" l="1"/>
  <c r="AX21" i="1"/>
  <c r="AX15" i="1"/>
  <c r="N21" i="1"/>
  <c r="AW21" i="1"/>
  <c r="AW23" i="1"/>
  <c r="AX23" i="1" s="1"/>
  <c r="AW17" i="1"/>
  <c r="AW18" i="1"/>
  <c r="AW20" i="1"/>
  <c r="AX20" i="1" s="1"/>
  <c r="AW19" i="1"/>
  <c r="AX19" i="1" s="1"/>
  <c r="AW16" i="1"/>
  <c r="AW14" i="1"/>
  <c r="AW24" i="1" s="1"/>
  <c r="AW26" i="1" s="1"/>
  <c r="AW15" i="1"/>
  <c r="AW22" i="1"/>
  <c r="AX22" i="1" s="1"/>
  <c r="P10" i="31"/>
  <c r="P8" i="31"/>
  <c r="M18" i="1"/>
  <c r="N18" i="1" s="1"/>
  <c r="CP17" i="1"/>
  <c r="CQ17" i="1" s="1"/>
  <c r="P16" i="31"/>
  <c r="P19" i="31" s="1"/>
  <c r="N19" i="31"/>
  <c r="M14" i="1"/>
  <c r="M19" i="31"/>
  <c r="M24" i="31" s="1"/>
  <c r="G47" i="77"/>
  <c r="G12" i="99" s="1"/>
  <c r="G47" i="99" s="1"/>
  <c r="G12" i="96" s="1"/>
  <c r="G47" i="96" s="1"/>
  <c r="G12" i="98" s="1"/>
  <c r="G47" i="98" s="1"/>
  <c r="G12" i="97" s="1"/>
  <c r="G47" i="97" s="1"/>
  <c r="G12" i="95" s="1"/>
  <c r="G47" i="95" s="1"/>
  <c r="G12" i="94" s="1"/>
  <c r="G47" i="94" s="1"/>
  <c r="G12" i="93" s="1"/>
  <c r="G47" i="93" s="1"/>
  <c r="G12" i="92" s="1"/>
  <c r="G47" i="92" s="1"/>
  <c r="G12" i="100" s="1"/>
  <c r="G47" i="100" s="1"/>
  <c r="G12" i="91" s="1"/>
  <c r="G47" i="91" s="1"/>
  <c r="G12" i="90" s="1"/>
  <c r="G47" i="90" s="1"/>
  <c r="L24" i="31"/>
  <c r="CQ20" i="1"/>
  <c r="CP15" i="1"/>
  <c r="CQ15" i="1" s="1"/>
  <c r="P22" i="31"/>
  <c r="M21" i="1"/>
  <c r="J19" i="46"/>
  <c r="L19" i="46" s="1"/>
  <c r="L32" i="46"/>
  <c r="CQ16" i="1"/>
  <c r="AS16" i="1"/>
  <c r="AV16" i="1" s="1"/>
  <c r="C16" i="1" s="1"/>
  <c r="N20" i="1"/>
  <c r="I24" i="1"/>
  <c r="BT24" i="1"/>
  <c r="M17" i="1"/>
  <c r="CC23" i="1"/>
  <c r="CF23" i="1" s="1"/>
  <c r="C23" i="1" s="1"/>
  <c r="P11" i="31"/>
  <c r="E19" i="31"/>
  <c r="I19" i="31"/>
  <c r="I24" i="31" s="1"/>
  <c r="H24" i="31"/>
  <c r="CQ21" i="1"/>
  <c r="P15" i="31"/>
  <c r="P12" i="31"/>
  <c r="K19" i="31"/>
  <c r="AD14" i="1"/>
  <c r="AD24" i="1" s="1"/>
  <c r="AD26" i="1" s="1"/>
  <c r="M19" i="1"/>
  <c r="M16" i="1"/>
  <c r="N16" i="1" s="1"/>
  <c r="L29" i="46"/>
  <c r="N36" i="46" s="1"/>
  <c r="K41" i="46"/>
  <c r="K14" i="46"/>
  <c r="AA21" i="1"/>
  <c r="AD21" i="1" s="1"/>
  <c r="CQ23" i="1"/>
  <c r="D19" i="31"/>
  <c r="D24" i="31" s="1"/>
  <c r="G19" i="31"/>
  <c r="G24" i="31" s="1"/>
  <c r="AS24" i="1"/>
  <c r="L14" i="46"/>
  <c r="H15" i="90" s="1"/>
  <c r="L25" i="46"/>
  <c r="L35" i="46"/>
  <c r="L33" i="46"/>
  <c r="L31" i="46"/>
  <c r="L27" i="46"/>
  <c r="L24" i="46"/>
  <c r="L15" i="46"/>
  <c r="K22" i="46"/>
  <c r="L22" i="46" s="1"/>
  <c r="L37" i="46" s="1"/>
  <c r="L40" i="46"/>
  <c r="J41" i="46"/>
  <c r="L41" i="46" s="1"/>
  <c r="L43" i="46" s="1"/>
  <c r="J20" i="46"/>
  <c r="L26" i="46"/>
  <c r="N24" i="31"/>
  <c r="CZ12" i="1"/>
  <c r="N17" i="1"/>
  <c r="C17" i="1"/>
  <c r="L24" i="1"/>
  <c r="L26" i="1" s="1"/>
  <c r="N15" i="1"/>
  <c r="C15" i="1"/>
  <c r="BX17" i="1"/>
  <c r="BX22" i="1"/>
  <c r="BY22" i="1" s="1"/>
  <c r="BX23" i="1"/>
  <c r="BY23" i="1" s="1"/>
  <c r="BX21" i="1"/>
  <c r="BY21" i="1" s="1"/>
  <c r="BX16" i="1"/>
  <c r="BY16" i="1" s="1"/>
  <c r="BX14" i="1"/>
  <c r="BX15" i="1"/>
  <c r="BX20" i="1"/>
  <c r="BY20" i="1" s="1"/>
  <c r="BX18" i="1"/>
  <c r="BY18" i="1" s="1"/>
  <c r="BX19" i="1"/>
  <c r="BY19" i="1" s="1"/>
  <c r="CU24" i="1"/>
  <c r="CX14" i="1"/>
  <c r="DI23" i="1"/>
  <c r="N23" i="1"/>
  <c r="C22" i="1"/>
  <c r="C20" i="1"/>
  <c r="N19" i="1"/>
  <c r="AV24" i="1"/>
  <c r="AV26" i="1" s="1"/>
  <c r="AX18" i="1"/>
  <c r="BY14" i="1"/>
  <c r="BW24" i="1"/>
  <c r="BW26" i="1" s="1"/>
  <c r="DH16" i="1"/>
  <c r="DI16" i="1" s="1"/>
  <c r="DH23" i="1"/>
  <c r="DH17" i="1"/>
  <c r="DI17" i="1" s="1"/>
  <c r="DH14" i="1"/>
  <c r="DH18" i="1"/>
  <c r="DI18" i="1" s="1"/>
  <c r="DH15" i="1"/>
  <c r="DI15" i="1" s="1"/>
  <c r="DH19" i="1"/>
  <c r="DI19" i="1" s="1"/>
  <c r="DH22" i="1"/>
  <c r="DI22" i="1" s="1"/>
  <c r="DH20" i="1"/>
  <c r="DI20" i="1" s="1"/>
  <c r="DH21" i="1"/>
  <c r="CG21" i="1"/>
  <c r="CH21" i="1" s="1"/>
  <c r="CG23" i="1"/>
  <c r="CG17" i="1"/>
  <c r="CH17" i="1" s="1"/>
  <c r="CG22" i="1"/>
  <c r="CG14" i="1"/>
  <c r="CG19" i="1"/>
  <c r="CH19" i="1" s="1"/>
  <c r="CG16" i="1"/>
  <c r="CH16" i="1" s="1"/>
  <c r="CG15" i="1"/>
  <c r="CH15" i="1" s="1"/>
  <c r="CG18" i="1"/>
  <c r="CH18" i="1" s="1"/>
  <c r="CG20" i="1"/>
  <c r="CH20" i="1" s="1"/>
  <c r="BF16" i="1"/>
  <c r="BG16" i="1" s="1"/>
  <c r="BF14" i="1"/>
  <c r="BF15" i="1"/>
  <c r="BG15" i="1" s="1"/>
  <c r="BF20" i="1"/>
  <c r="BF19" i="1"/>
  <c r="BF17" i="1"/>
  <c r="BG17" i="1" s="1"/>
  <c r="BF18" i="1"/>
  <c r="BF21" i="1"/>
  <c r="BG21" i="1" s="1"/>
  <c r="BF22" i="1"/>
  <c r="BG22" i="1" s="1"/>
  <c r="BF23" i="1"/>
  <c r="AN20" i="1"/>
  <c r="AO20" i="1" s="1"/>
  <c r="AN21" i="1"/>
  <c r="AN19" i="1"/>
  <c r="AO19" i="1" s="1"/>
  <c r="AN18" i="1"/>
  <c r="AO18" i="1" s="1"/>
  <c r="AN16" i="1"/>
  <c r="AN23" i="1"/>
  <c r="AN14" i="1"/>
  <c r="AN22" i="1"/>
  <c r="AN15" i="1"/>
  <c r="AN17" i="1"/>
  <c r="DD24" i="1"/>
  <c r="DG21" i="1"/>
  <c r="DI21" i="1" s="1"/>
  <c r="CO19" i="1"/>
  <c r="CQ19" i="1" s="1"/>
  <c r="CL24" i="1"/>
  <c r="BE19" i="1"/>
  <c r="BB24" i="1"/>
  <c r="R24" i="1"/>
  <c r="U19" i="1"/>
  <c r="K24" i="31"/>
  <c r="AO17" i="1"/>
  <c r="AO23" i="1"/>
  <c r="CQ14" i="1"/>
  <c r="BY15" i="1"/>
  <c r="V17" i="1"/>
  <c r="V19" i="1"/>
  <c r="V22" i="1"/>
  <c r="W22" i="1" s="1"/>
  <c r="V14" i="1"/>
  <c r="V16" i="1"/>
  <c r="V23" i="1"/>
  <c r="W23" i="1" s="1"/>
  <c r="V15" i="1"/>
  <c r="W15" i="1" s="1"/>
  <c r="V21" i="1"/>
  <c r="W21" i="1" s="1"/>
  <c r="V20" i="1"/>
  <c r="V18" i="1"/>
  <c r="BN14" i="1"/>
  <c r="C14" i="1" s="1"/>
  <c r="BK24" i="1"/>
  <c r="AO22" i="1"/>
  <c r="CF24" i="1"/>
  <c r="AE16" i="1"/>
  <c r="AF16" i="1" s="1"/>
  <c r="AE14" i="1"/>
  <c r="AE21" i="1"/>
  <c r="AF21" i="1" s="1"/>
  <c r="AE15" i="1"/>
  <c r="AF15" i="1" s="1"/>
  <c r="AE18" i="1"/>
  <c r="AF18" i="1" s="1"/>
  <c r="AE17" i="1"/>
  <c r="AE20" i="1"/>
  <c r="AF20" i="1" s="1"/>
  <c r="AE22" i="1"/>
  <c r="AF22" i="1" s="1"/>
  <c r="AE23" i="1"/>
  <c r="AF23" i="1" s="1"/>
  <c r="AE19" i="1"/>
  <c r="AF19" i="1" s="1"/>
  <c r="O24" i="31"/>
  <c r="BG23" i="1"/>
  <c r="AM21" i="1"/>
  <c r="AJ24" i="1"/>
  <c r="BG20" i="1"/>
  <c r="BG18" i="1"/>
  <c r="W16" i="1"/>
  <c r="U24" i="1"/>
  <c r="U26" i="1" s="1"/>
  <c r="W14" i="1"/>
  <c r="BE24" i="1"/>
  <c r="BE26" i="1" s="1"/>
  <c r="J42" i="46"/>
  <c r="K39" i="46" s="1"/>
  <c r="K43" i="46" s="1"/>
  <c r="L20" i="46"/>
  <c r="J36" i="46"/>
  <c r="CH23" i="1"/>
  <c r="CH22" i="1"/>
  <c r="W18" i="1"/>
  <c r="C18" i="1"/>
  <c r="AF17" i="1"/>
  <c r="AO16" i="1"/>
  <c r="AO15" i="1"/>
  <c r="BP12" i="1"/>
  <c r="J24" i="31"/>
  <c r="BY17" i="1"/>
  <c r="E24" i="31"/>
  <c r="F47" i="98"/>
  <c r="G52" i="77"/>
  <c r="G49" i="99" s="1"/>
  <c r="G52" i="99" s="1"/>
  <c r="G49" i="96" s="1"/>
  <c r="G52" i="96" s="1"/>
  <c r="G49" i="98" s="1"/>
  <c r="G52" i="98" s="1"/>
  <c r="G49" i="97" s="1"/>
  <c r="G52" i="97" s="1"/>
  <c r="G49" i="95" s="1"/>
  <c r="G52" i="95" s="1"/>
  <c r="G49" i="94" s="1"/>
  <c r="G52" i="94" s="1"/>
  <c r="G49" i="93" s="1"/>
  <c r="G52" i="93" s="1"/>
  <c r="G49" i="92" s="1"/>
  <c r="G52" i="92" s="1"/>
  <c r="G49" i="100" s="1"/>
  <c r="G52" i="100" s="1"/>
  <c r="G49" i="91" s="1"/>
  <c r="G52" i="91" s="1"/>
  <c r="G49" i="90" s="1"/>
  <c r="G52" i="90" s="1"/>
  <c r="O23" i="31"/>
  <c r="AX16" i="1" l="1"/>
  <c r="CC24" i="1"/>
  <c r="CP24" i="1"/>
  <c r="AA24" i="1"/>
  <c r="DG24" i="1"/>
  <c r="N24" i="1"/>
  <c r="D36" i="1" s="1"/>
  <c r="E12" i="1"/>
  <c r="P23" i="31"/>
  <c r="P24" i="31" s="1"/>
  <c r="M24" i="1"/>
  <c r="M26" i="1" s="1"/>
  <c r="N14" i="1"/>
  <c r="CQ24" i="1"/>
  <c r="D45" i="1" s="1"/>
  <c r="AO21" i="1"/>
  <c r="BG19" i="1"/>
  <c r="AX14" i="1"/>
  <c r="AX24" i="1" s="1"/>
  <c r="BO18" i="1"/>
  <c r="BP18" i="1" s="1"/>
  <c r="BO16" i="1"/>
  <c r="BP16" i="1" s="1"/>
  <c r="BO22" i="1"/>
  <c r="BP22" i="1" s="1"/>
  <c r="BO15" i="1"/>
  <c r="BP15" i="1" s="1"/>
  <c r="BO20" i="1"/>
  <c r="BP20" i="1" s="1"/>
  <c r="BO19" i="1"/>
  <c r="BP19" i="1" s="1"/>
  <c r="BO17" i="1"/>
  <c r="BP17" i="1" s="1"/>
  <c r="BO21" i="1"/>
  <c r="BP21" i="1" s="1"/>
  <c r="BO23" i="1"/>
  <c r="BP23" i="1" s="1"/>
  <c r="BO14" i="1"/>
  <c r="J43" i="46"/>
  <c r="K11" i="46"/>
  <c r="K37" i="46" s="1"/>
  <c r="AN24" i="1"/>
  <c r="AN26" i="1" s="1"/>
  <c r="AO14" i="1"/>
  <c r="AO24" i="1" s="1"/>
  <c r="AM24" i="1"/>
  <c r="AM26" i="1" s="1"/>
  <c r="AE24" i="1"/>
  <c r="AE26" i="1" s="1"/>
  <c r="AF14" i="1"/>
  <c r="AF24" i="1" s="1"/>
  <c r="W17" i="1"/>
  <c r="DH24" i="1"/>
  <c r="DI14" i="1"/>
  <c r="BX24" i="1"/>
  <c r="BX26" i="1" s="1"/>
  <c r="CX24" i="1"/>
  <c r="BN24" i="1"/>
  <c r="BN26" i="1" s="1"/>
  <c r="BP14" i="1"/>
  <c r="V24" i="1"/>
  <c r="V26" i="1" s="1"/>
  <c r="CG24" i="1"/>
  <c r="CH14" i="1"/>
  <c r="CH24" i="1" s="1"/>
  <c r="D44" i="1" s="1"/>
  <c r="BY24" i="1"/>
  <c r="C21" i="1"/>
  <c r="F47" i="97"/>
  <c r="F12" i="97"/>
  <c r="F49" i="97" s="1"/>
  <c r="F52" i="98"/>
  <c r="CO24" i="1"/>
  <c r="W19" i="1"/>
  <c r="BG14" i="1"/>
  <c r="BF24" i="1"/>
  <c r="BF26" i="1" s="1"/>
  <c r="W20" i="1"/>
  <c r="C19" i="1"/>
  <c r="CY17" i="1"/>
  <c r="CZ17" i="1" s="1"/>
  <c r="CY22" i="1"/>
  <c r="CZ22" i="1" s="1"/>
  <c r="CY23" i="1"/>
  <c r="CZ23" i="1" s="1"/>
  <c r="CY19" i="1"/>
  <c r="CZ19" i="1" s="1"/>
  <c r="CY14" i="1"/>
  <c r="CZ14" i="1" s="1"/>
  <c r="CY16" i="1"/>
  <c r="CZ16" i="1" s="1"/>
  <c r="CY18" i="1"/>
  <c r="CZ18" i="1" s="1"/>
  <c r="CY15" i="1"/>
  <c r="CZ15" i="1" s="1"/>
  <c r="CY21" i="1"/>
  <c r="CZ21" i="1" s="1"/>
  <c r="CY20" i="1"/>
  <c r="CZ20" i="1" s="1"/>
  <c r="AX26" i="1" l="1"/>
  <c r="D40" i="1"/>
  <c r="N26" i="1"/>
  <c r="D17" i="1"/>
  <c r="E17" i="1" s="1"/>
  <c r="D22" i="1"/>
  <c r="E22" i="1" s="1"/>
  <c r="D16" i="1"/>
  <c r="E16" i="1" s="1"/>
  <c r="W24" i="1"/>
  <c r="W26" i="1" s="1"/>
  <c r="CZ24" i="1"/>
  <c r="D46" i="1" s="1"/>
  <c r="BG24" i="1"/>
  <c r="D43" i="1"/>
  <c r="BY26" i="1"/>
  <c r="F12" i="95"/>
  <c r="F49" i="95" s="1"/>
  <c r="F52" i="97"/>
  <c r="F47" i="95"/>
  <c r="D21" i="1"/>
  <c r="D19" i="1"/>
  <c r="E19" i="1" s="1"/>
  <c r="D41" i="1"/>
  <c r="BG26" i="1"/>
  <c r="D15" i="1"/>
  <c r="E15" i="1" s="1"/>
  <c r="E21" i="1"/>
  <c r="BP24" i="1"/>
  <c r="D20" i="1"/>
  <c r="E20" i="1" s="1"/>
  <c r="D18" i="1"/>
  <c r="E18" i="1" s="1"/>
  <c r="BO24" i="1"/>
  <c r="BO26" i="1" s="1"/>
  <c r="D23" i="1"/>
  <c r="E23" i="1" s="1"/>
  <c r="CY24" i="1"/>
  <c r="D14" i="1"/>
  <c r="D38" i="1"/>
  <c r="AF26" i="1"/>
  <c r="AO26" i="1"/>
  <c r="D39" i="1"/>
  <c r="C24" i="1"/>
  <c r="D37" i="1" l="1"/>
  <c r="F47" i="94"/>
  <c r="F52" i="95"/>
  <c r="F12" i="94"/>
  <c r="F49" i="94" s="1"/>
  <c r="D24" i="1"/>
  <c r="E14" i="1"/>
  <c r="E24" i="1" s="1"/>
  <c r="D47" i="1"/>
  <c r="BP26" i="1"/>
  <c r="CH25" i="1" s="1"/>
  <c r="CH26" i="1" s="1"/>
  <c r="BG34" i="1" s="1"/>
  <c r="D42" i="1"/>
  <c r="E38" i="1" l="1"/>
  <c r="E44" i="1"/>
  <c r="E37" i="1"/>
  <c r="E41" i="1"/>
  <c r="E46" i="1"/>
  <c r="E45" i="1"/>
  <c r="E39" i="1"/>
  <c r="E43" i="1"/>
  <c r="E36" i="1"/>
  <c r="E42" i="1"/>
  <c r="D55" i="1" s="1"/>
  <c r="E40" i="1"/>
  <c r="F52" i="94"/>
  <c r="F12" i="93"/>
  <c r="F49" i="93" s="1"/>
  <c r="F47" i="93"/>
  <c r="C55" i="1"/>
  <c r="D53" i="1" l="1"/>
  <c r="C53" i="1"/>
  <c r="D52" i="1"/>
  <c r="C52" i="1"/>
  <c r="D50" i="1"/>
  <c r="C50" i="1"/>
  <c r="F52" i="93"/>
  <c r="F12" i="92"/>
  <c r="F49" i="92" s="1"/>
  <c r="F47" i="92"/>
  <c r="D58" i="1"/>
  <c r="C58" i="1"/>
  <c r="D57" i="1"/>
  <c r="C57" i="1"/>
  <c r="E47" i="1"/>
  <c r="D49" i="1"/>
  <c r="C49" i="1"/>
  <c r="D59" i="1"/>
  <c r="C59" i="1"/>
  <c r="D51" i="1"/>
  <c r="C51" i="1"/>
  <c r="D56" i="1"/>
  <c r="C56" i="1"/>
  <c r="D54" i="1"/>
  <c r="C54" i="1"/>
  <c r="C60" i="1" l="1"/>
  <c r="D60" i="1"/>
  <c r="E60" i="1" s="1"/>
  <c r="DI24" i="1" s="1"/>
  <c r="E25" i="1" s="1"/>
  <c r="E26" i="1" s="1"/>
  <c r="E27" i="1" s="1"/>
  <c r="F52" i="92"/>
  <c r="F12" i="100"/>
  <c r="F49" i="100" s="1"/>
  <c r="F47" i="100"/>
  <c r="F52" i="100" l="1"/>
  <c r="F12" i="91"/>
  <c r="F49" i="91" s="1"/>
  <c r="F47" i="91"/>
  <c r="F52" i="91" l="1"/>
  <c r="F12" i="90"/>
  <c r="F49" i="90" s="1"/>
  <c r="F47" i="90"/>
  <c r="F52" i="90" s="1"/>
</calcChain>
</file>

<file path=xl/sharedStrings.xml><?xml version="1.0" encoding="utf-8"?>
<sst xmlns="http://schemas.openxmlformats.org/spreadsheetml/2006/main" count="19506" uniqueCount="682">
  <si>
    <t>Desp Diversas-Assina</t>
  </si>
  <si>
    <t>Saldo Inicial em:</t>
  </si>
  <si>
    <t>Valores  Realizados</t>
  </si>
  <si>
    <t>Arrend e Alug-Alugué</t>
  </si>
  <si>
    <t>Arrend/Alug-Diversos</t>
  </si>
  <si>
    <t>(-) Recursos para MDL</t>
  </si>
  <si>
    <t>MESES</t>
  </si>
  <si>
    <t>VALOR ( A )</t>
  </si>
  <si>
    <t>PESO ( B )</t>
  </si>
  <si>
    <t>( B )</t>
  </si>
  <si>
    <t>( C ) = ( A ) x ( B )</t>
  </si>
  <si>
    <t>TOTAL = ∑ ( C ) / ∑ ( B )</t>
  </si>
  <si>
    <t>PREVISÃO DO CUSTO ADM. PARA  SETEMBRO A DEZEMBRO/2010</t>
  </si>
  <si>
    <t>TOTAL REALIZADO</t>
  </si>
  <si>
    <t>TOTAL PREVISTO DE SETEMBRO A DEZEMBRO/2010</t>
  </si>
  <si>
    <t>MÉDIA MENSAL  = TOTAL GERAL / Nº de MESES</t>
  </si>
  <si>
    <t>JAN</t>
  </si>
  <si>
    <t>FEV</t>
  </si>
  <si>
    <t>MAR</t>
  </si>
  <si>
    <t>ABR</t>
  </si>
  <si>
    <t>MAI</t>
  </si>
  <si>
    <t>JUN</t>
  </si>
  <si>
    <t>JUL</t>
  </si>
  <si>
    <t>AGO</t>
  </si>
  <si>
    <t>(- / +) Custeio com COFINS</t>
  </si>
  <si>
    <t>(- / +) Custeio com PASEP</t>
  </si>
  <si>
    <t>Desp. Oper. En. El. - Comerc. Energia Elétrica-PROINFA</t>
  </si>
  <si>
    <t>DesOper.En.El.-Out.Deb-Desp.Admin.Comerc.Proinfa</t>
  </si>
  <si>
    <t>Desp.Oper.En.El.-Out.Deb- Desp.CPMF.Comerc.Proinfa</t>
  </si>
  <si>
    <t>Renda Financ Empr Rep-Out.Rendas</t>
  </si>
  <si>
    <t>Outr.Cr.Energ.Elét.-Acrésc Morat-Proinfa</t>
  </si>
  <si>
    <t>Var Monet.Venda Energia-Outras</t>
  </si>
  <si>
    <t>Conselho de Administração - Outras Vantagens</t>
  </si>
  <si>
    <t>Desp. Oper. En. El. - Suprimento/Repasse En. Elét-PROINFA</t>
  </si>
  <si>
    <t>Fundos dos Direitos da Criança e Adolescente</t>
  </si>
  <si>
    <t>Provisão - Contingências Trabalhistas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</si>
  <si>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</si>
  <si>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Perdas na Alienação Bens/Direitos - Investimentos</t>
  </si>
  <si>
    <t>Perdas - Investimentos</t>
  </si>
  <si>
    <t>Outras Despesas - Despesas Diversas</t>
  </si>
  <si>
    <t>Deduções Lucro Exerc-Participações - Empregados</t>
  </si>
  <si>
    <t>Tributos - Impostos e Taxas-C.P.M.F.</t>
  </si>
  <si>
    <t>Tributos - Impostos e Taxas-I.O.F.</t>
  </si>
  <si>
    <t>Tributos - Impostos e Taxas-Outros</t>
  </si>
  <si>
    <t>Tributos - Contribuição Sindical</t>
  </si>
  <si>
    <t>Seguros - Veículos</t>
  </si>
  <si>
    <t>Doações e Contribuições - Inst.Ensino.Pesquisa-Terceiros</t>
  </si>
  <si>
    <t>Doações e Contribuições - CEPEL</t>
  </si>
  <si>
    <t>Doações e Contribuições - PROCEL</t>
  </si>
  <si>
    <t>Doações e Contribuições - Diversas</t>
  </si>
  <si>
    <t>Doações e Contribuiçoes - Entidades Filantrópicas e OSCIP</t>
  </si>
  <si>
    <t>Patrocínio Cultural - Art.18 Lei 8313/91-Lei 9874/99</t>
  </si>
  <si>
    <t>Patrocínio Cultural - Art.26 Lei 8313/91</t>
  </si>
  <si>
    <t>Doações e Contribuições - PRODESPO</t>
  </si>
  <si>
    <t>Provisão - Perdas Diversas</t>
  </si>
  <si>
    <t>Provisão - Red.Valor Mercado</t>
  </si>
  <si>
    <t>Provisão - Diversas</t>
  </si>
  <si>
    <t>Provisão - Créditos de Liquidação Duvidosa</t>
  </si>
  <si>
    <t>Provisão - Contingencias Civeis</t>
  </si>
  <si>
    <t>(+ / -) Custeio com COFINS</t>
  </si>
  <si>
    <t>(+ / -) Custeio com PASEP</t>
  </si>
  <si>
    <t>08</t>
  </si>
  <si>
    <t>Departamento de Administração de Capital de Giro - DFG</t>
  </si>
  <si>
    <t>Perdas-Outras</t>
  </si>
  <si>
    <t>-</t>
  </si>
  <si>
    <t>Custo Direto das Atividades do PROINFA                            ( 6 ) = ( 3 ) x ( 4 )</t>
  </si>
  <si>
    <t>Custo Indireto das Atividades do PROINFA                            ( 7 ) = ( 4 ) x ( 5 ) x ( 2 )                        ( 1 )</t>
  </si>
  <si>
    <t>PCH do MRE</t>
  </si>
  <si>
    <t xml:space="preserve">                                                                                                                                    SALDO  FINAL  em </t>
  </si>
  <si>
    <t>Desp.Oper.En.El.-Out.Deb- Desp.CPMF.Comerc.ITAIPU</t>
  </si>
  <si>
    <t>11</t>
  </si>
  <si>
    <t>12</t>
  </si>
  <si>
    <t>15 - CUSTOS ADMINISTRATIVOS DO PROINFA</t>
  </si>
  <si>
    <t>Outros Cr.En.Elét.-Acrésc.Morat-ITAIPU</t>
  </si>
  <si>
    <t>DesOper.En.El.-Enc. s/Comerc.En.Repasse At.Reg.UNIÃO</t>
  </si>
  <si>
    <t>Doações e Contribuições - Pat. Esportivos (Lei 11438/06)</t>
  </si>
  <si>
    <t>Encargos de Dívidas - Financiam-Tesouro Nacional</t>
  </si>
  <si>
    <t>Variação Monetária - Tributos</t>
  </si>
  <si>
    <t>Ganhos Alienação Bens/Direitos-Imobilizado</t>
  </si>
  <si>
    <t>(-)Rev.Prov.-Realização da Prov. de Contingências</t>
  </si>
  <si>
    <t>Desp. Diversas-Recomposição 1º e 2º conver.do E.C.</t>
  </si>
  <si>
    <t>Quotas Distribuidoras</t>
  </si>
  <si>
    <t>Quotas Transmissoras</t>
  </si>
  <si>
    <t>Custo Direto das Atividades do PROINFA</t>
  </si>
  <si>
    <t xml:space="preserve">Custo Indireto das Atividades do PROINFA </t>
  </si>
  <si>
    <t>TOTAL GERAL</t>
  </si>
  <si>
    <r>
      <t xml:space="preserve">Demonstrativo de Saldo da Conta do PROINFA - </t>
    </r>
    <r>
      <rPr>
        <b/>
        <sz val="12"/>
        <color indexed="10"/>
        <rFont val="Arial"/>
        <family val="2"/>
      </rPr>
      <t>CONSOLIDADO</t>
    </r>
  </si>
  <si>
    <t>FLUXO PROINFA</t>
  </si>
  <si>
    <t>Notas</t>
  </si>
  <si>
    <t>Explicativas</t>
  </si>
  <si>
    <t>01</t>
  </si>
  <si>
    <t>02</t>
  </si>
  <si>
    <t>03</t>
  </si>
  <si>
    <t>04</t>
  </si>
  <si>
    <t>05</t>
  </si>
  <si>
    <t>06</t>
  </si>
  <si>
    <t>07</t>
  </si>
  <si>
    <t>09</t>
  </si>
  <si>
    <t>10</t>
  </si>
  <si>
    <t>Serv. Terceiros - Pessoa Jurídica-Transporte de Cargas</t>
  </si>
  <si>
    <t>(-) Reversão da Provisão - Perdas Diversas</t>
  </si>
  <si>
    <t>(-) Reversão da Provisão</t>
  </si>
  <si>
    <t>Despesas Diversas - Viagens no Exterior-Transporte</t>
  </si>
  <si>
    <t>Despesas Diversas - Viagens no Exterior-Diversos</t>
  </si>
  <si>
    <t>(-) Custos Administrativos do Mês</t>
  </si>
  <si>
    <t>(-) Atualização Monetária dos Custos Administrativos</t>
  </si>
  <si>
    <t xml:space="preserve">(-) Atualização Monetária Liquidação CCEE </t>
  </si>
  <si>
    <t xml:space="preserve">(-) Atualização Monetária dos Custos Administrativos </t>
  </si>
  <si>
    <t>POSIÇÃO EM :</t>
  </si>
  <si>
    <t>Custos Mensais das Unidades Organizacionais Envolvidas no PROINFA</t>
  </si>
  <si>
    <t xml:space="preserve">(+ / -) Liquidação CCEE </t>
  </si>
  <si>
    <t>Arrend/Alug - Bens Móveis e Utensílios-Veículos</t>
  </si>
  <si>
    <t>Arrend/Alug - Bens Móveis e Utensílios-Outros</t>
  </si>
  <si>
    <t>Arrend/Alug - Diversos</t>
  </si>
  <si>
    <t>Tributos - Impostos e Taxas-Vinculados a Imóveis</t>
  </si>
  <si>
    <t>Prov s/Res Exer-(-)Cont.Social-Corrente</t>
  </si>
  <si>
    <t>Prov s/Res Exer-(-)Cont.Social-Diferida</t>
  </si>
  <si>
    <t>Prov s/Res Exerc-(-)Imp.de Renda-Corrente</t>
  </si>
  <si>
    <t>Prov s/Res Exerc-(-)Imp.Renda-Diferido</t>
  </si>
  <si>
    <t>Período</t>
  </si>
  <si>
    <t>EBRAS</t>
  </si>
  <si>
    <t>(-) Reversão da Provisão - Contingências cíveis</t>
  </si>
  <si>
    <t>(-) Reversão Provisão - Créditos Liquidação Duvidosa</t>
  </si>
  <si>
    <t>(-) Reversão Provisão - Cofins Diferido</t>
  </si>
  <si>
    <t>Gastos - Estudos e Projetos</t>
  </si>
  <si>
    <t>Variação Monetária - Outras Variações Monetárias</t>
  </si>
  <si>
    <t>CONTA</t>
  </si>
  <si>
    <t>CLASSIFICAÇÃO</t>
  </si>
  <si>
    <t>TIPO</t>
  </si>
  <si>
    <t>MÊS</t>
  </si>
  <si>
    <t>VALOR</t>
  </si>
  <si>
    <t>Soma de VALOR</t>
  </si>
  <si>
    <t>Total geral</t>
  </si>
  <si>
    <t>DesOpEn-OutDe-Proinfa</t>
  </si>
  <si>
    <t>Outra Rec Fin -Mul Morat.</t>
  </si>
  <si>
    <t>Res.Com.En.El.PROINFA</t>
  </si>
  <si>
    <t>Ganhos Desat.Bens/Direitos-Imobilizado</t>
  </si>
  <si>
    <t>(-) Rev.Provisões Não Operac</t>
  </si>
  <si>
    <t>TOTAL R$</t>
  </si>
  <si>
    <t>Pessoal - Gratificação de Férias</t>
  </si>
  <si>
    <t>Serv. Terceiros - PJ-Serviços Relacionados ao PROCEL</t>
  </si>
  <si>
    <t>Serv. Terceiros - Treinamento Eletrobrás-Específico</t>
  </si>
  <si>
    <t>Serv. Terceiros - Treinamento Eletrobrás-Institucional</t>
  </si>
  <si>
    <t>Serv. Terceiros - Trein. Especial.</t>
  </si>
  <si>
    <t>Serv. Terceiros - P.jurídica-Publicidades</t>
  </si>
  <si>
    <t>Desp. Oper. En. El. - Comerc. Energia Elétrica-ITAIPU</t>
  </si>
  <si>
    <t>(-) Reversão Provisão - Pasep Diferido</t>
  </si>
  <si>
    <t>(-) Recuperação de Despesas</t>
  </si>
  <si>
    <t>Despesas Diversas - Programa Pró Menor</t>
  </si>
  <si>
    <t>Despesas Diversas - Publicidade Oficial</t>
  </si>
  <si>
    <t>Despesas Diversas - Publicidade Procel</t>
  </si>
  <si>
    <t>Despesas Diversas - Publicidade Outras</t>
  </si>
  <si>
    <t>Despesas Diversas - Promoções Procel</t>
  </si>
  <si>
    <t>Despesas Diversas - Participação em Eventos</t>
  </si>
  <si>
    <t>Demonstrativo de Saldo da Conta do PROINFA</t>
  </si>
  <si>
    <t>Data base :</t>
  </si>
  <si>
    <t>Em R$</t>
  </si>
  <si>
    <t>(+) Faturamento das Quotas do PROINFA</t>
  </si>
  <si>
    <t>(-) Energia Contratada</t>
  </si>
  <si>
    <t>(-) Contribuição Anual a CCEE</t>
  </si>
  <si>
    <t>Descrição</t>
  </si>
  <si>
    <t>Gastos - Outros</t>
  </si>
  <si>
    <t>CD</t>
  </si>
  <si>
    <t>CI</t>
  </si>
  <si>
    <t>EXCLUSO</t>
  </si>
  <si>
    <t>Classe de Custos</t>
  </si>
  <si>
    <t>Pessoal - Auxílio Transporte</t>
  </si>
  <si>
    <t>Pessoal - Auxílio Educação</t>
  </si>
  <si>
    <t>Pessoal - Contribuição FNDE - Salário Educação</t>
  </si>
  <si>
    <t>Pessoal - Treinamento Eletrobrás - Específico</t>
  </si>
  <si>
    <t>Pessoal - Treinamento Eletrobrás - Institucional</t>
  </si>
  <si>
    <t>Pessoal - Treinamento Eletrobrás - Especial</t>
  </si>
  <si>
    <t>Pessoal - Contribuição Mantenedora - Eletros</t>
  </si>
  <si>
    <t>Pessoal - Contribuição Complementar - Eletros</t>
  </si>
  <si>
    <t>Desp.Div-Condenações Judiciais Cíveis - Outras</t>
  </si>
  <si>
    <t>Classificação das Contas Contábeis</t>
  </si>
  <si>
    <t>Valores (R$)</t>
  </si>
  <si>
    <t>PCH</t>
  </si>
  <si>
    <t>Pessoal - Seguro de Vida - Eletros</t>
  </si>
  <si>
    <t>------------------------------------------------------------------------------------------------------------------------------------------------------------------------------------------------------------</t>
  </si>
  <si>
    <t>--------------------------------------------------------------------------------------------------------------------------------------------------------------------------------------------------------</t>
  </si>
  <si>
    <t>---------------------------------------------------------------------------------------------------------------------------------------------------------------------------------------------------------</t>
  </si>
  <si>
    <t>Contribuição a Entidades de Classe</t>
  </si>
  <si>
    <t>Provisão - Energia Elétrica</t>
  </si>
  <si>
    <t>Pessoal - Indenização Trabalhista Folha de Pagamento</t>
  </si>
  <si>
    <t>Pessoal - Adicional Decreto Lei 1971</t>
  </si>
  <si>
    <t>Serv. Terceiros - PJ-Serviços Técnicos Administrativos</t>
  </si>
  <si>
    <t>Serv. Terceiros - Pessoa Jurídica-Estudos e Projetos</t>
  </si>
  <si>
    <t xml:space="preserve"> </t>
  </si>
  <si>
    <t>Pessoal - Salários</t>
  </si>
  <si>
    <t>Pessoal - Férias</t>
  </si>
  <si>
    <t>Pessoal - Anuênio</t>
  </si>
  <si>
    <t>Pessoal - Abono Pecuniário</t>
  </si>
  <si>
    <t>Pessoal - Gratificação de Função</t>
  </si>
  <si>
    <t>Pessoal - Gratificação de Natal</t>
  </si>
  <si>
    <t>Pessoal - Horas Extras</t>
  </si>
  <si>
    <t>Despesas Diversas - Promoções Outros</t>
  </si>
  <si>
    <t>Despesas Diversas - Indenizações</t>
  </si>
  <si>
    <t>Despesas Diversas - Assinaturas e Publicação</t>
  </si>
  <si>
    <t>Despesas Diversas -  Telecomunicação</t>
  </si>
  <si>
    <t>Despesas Diversas - Judiciais Legais</t>
  </si>
  <si>
    <t>Despesas Diversas - Estagiários</t>
  </si>
  <si>
    <t>Despesas Diversas - Viagens no País</t>
  </si>
  <si>
    <t>Despesas Diversas - Viagens no País-Diárias</t>
  </si>
  <si>
    <t>Despesas Diversas - Viagens no País-Transporte</t>
  </si>
  <si>
    <t>Pessoal - Contribuição para INSS - Diversos-GRPS</t>
  </si>
  <si>
    <t>Pessoal - Contribuição ao SENAI - Adicional</t>
  </si>
  <si>
    <t>Pessoal - Vantagem Individual - ACT 2003/2004</t>
  </si>
  <si>
    <t>Diretoria - Honorários</t>
  </si>
  <si>
    <t>Diretoria - Gratificações</t>
  </si>
  <si>
    <t>Diretoria - Outras Vantagens</t>
  </si>
  <si>
    <t>Diretoria - Diária Viagem Nacional</t>
  </si>
  <si>
    <t>Diretoria - Diária Viagem Exterior</t>
  </si>
  <si>
    <t>Serv. Terceiros - PJ-Treinamento do Setor Elétrico</t>
  </si>
  <si>
    <t>Serv. Terceiros - PJ-Taxa Administração-Eletros</t>
  </si>
  <si>
    <t>Serv. Terceiros - PJ-Contribuição p/INSS-Serviço Terceiros</t>
  </si>
  <si>
    <t>Serv. Terceiros - PJ-Despesa de Viagem no País</t>
  </si>
  <si>
    <t>Serv. Terceiros - PJ-Despesa Viagem Exterior</t>
  </si>
  <si>
    <t>DAI</t>
  </si>
  <si>
    <t>Diretoria Financeira - DF</t>
  </si>
  <si>
    <t>DFC</t>
  </si>
  <si>
    <t>TOTAL</t>
  </si>
  <si>
    <t>Encargos de Dívidas - Financiam-Inst Financeiras-Externas</t>
  </si>
  <si>
    <t>Encargos de Dívidas - Empréstimo Compulsório</t>
  </si>
  <si>
    <t>Encargos de Dívidas - Reserva Global de Reversão</t>
  </si>
  <si>
    <t>Encargos de Dívidas - Utilização Bens Patrimoniais</t>
  </si>
  <si>
    <t>Encargos de Dívidas - Outros</t>
  </si>
  <si>
    <t>Desp. Títulos Valores Mobiliários Negociados - Outros</t>
  </si>
  <si>
    <t>Proj. Aval. Eq.Patrim - Colig.Relev.-CEMAR</t>
  </si>
  <si>
    <t>(-) Reversão Prov. p/Desval. Tít. Valores Mobiliários</t>
  </si>
  <si>
    <t>Outras Desp. Fin. - Mult. Div.-Morat Compensatórias</t>
  </si>
  <si>
    <t>Outras Desp. Fin. - Multas Div.-Sancionatórias</t>
  </si>
  <si>
    <t>Outras Desp. Fin. - Encargos s/Tributos-Selic</t>
  </si>
  <si>
    <t>Outras Desp. Fin. - Encargos s/Tributos-Juros</t>
  </si>
  <si>
    <t>Outras Desp. Fin. - Encargos s/Tributos-Multa</t>
  </si>
  <si>
    <t>Outras Desp. Fin. - Encarg.s/Rem.à Acionistas</t>
  </si>
  <si>
    <t>DFO</t>
  </si>
  <si>
    <t>-----------------------------------------------------------------------------------------------------------------------------------------------------------------------------------------------------------</t>
  </si>
  <si>
    <t>Outras Despesas Financeiras</t>
  </si>
  <si>
    <t>Outr Desp Financ-Juros de Mora</t>
  </si>
  <si>
    <t>Pessoal - Diária Viagem Nacional</t>
  </si>
  <si>
    <t>Pessoal - Diária Viagem Exterior</t>
  </si>
  <si>
    <t>Pessoal - Carga Horária</t>
  </si>
  <si>
    <t>Var. Cambial Venda Energ. Elétrica - Outras</t>
  </si>
  <si>
    <t>Conta</t>
  </si>
  <si>
    <t>Desp. Oper. En. El. - Suprimento/Repasse En. Elét-Outras</t>
  </si>
  <si>
    <t>DesOper.En.El.-Out.Deb-Desp.Admin.Comerc.ITAIPU</t>
  </si>
  <si>
    <t>Arrend/Aluguéis-Imóveis-Diversos</t>
  </si>
  <si>
    <t>13</t>
  </si>
  <si>
    <t>Despesas Diversas - Ações Judiciais-Trabalhistas</t>
  </si>
  <si>
    <t>Despesas Diversas - Outros Dispêndios</t>
  </si>
  <si>
    <t>Despesas Diversas - Bancárias</t>
  </si>
  <si>
    <t>Gastos - Imobilizações</t>
  </si>
  <si>
    <t>------------------------------------------------------------------------------------------------------------------------------------------------------------------------------------------------------</t>
  </si>
  <si>
    <t>-----------------------------------------------------------------------------------------------------------------------------------------------------------------------------------------------------</t>
  </si>
  <si>
    <t>Eólica</t>
  </si>
  <si>
    <t>Biomassa</t>
  </si>
  <si>
    <t xml:space="preserve"> DFG</t>
  </si>
  <si>
    <t>Serv. Terceiros - PJ-Obras Contr Manutenção Instalações</t>
  </si>
  <si>
    <t>Serv. Terceiros - PJ-Demais Despesas de Manutenção</t>
  </si>
  <si>
    <t>Serv. Terceiros - PJ-Manutençao e Conservação de Micros</t>
  </si>
  <si>
    <t>Serv. Terceiros - Pessoa Jurídica-Passagens Nacionais</t>
  </si>
  <si>
    <t>Serv. Terceiros - Pessoa Jurídica-Passagens Internacionais</t>
  </si>
  <si>
    <t>Serv. Terceiros - Pes Jurídica-Energia Elétrica/Gás</t>
  </si>
  <si>
    <t>Serv. Terceiros - Pessoa Jurídica-Serviços Diversos</t>
  </si>
  <si>
    <t>Despesas Diversas - Viagens no País-Diversos</t>
  </si>
  <si>
    <t>Despesas Diversas - Viagens no Exterior</t>
  </si>
  <si>
    <t>Despesas Diversas - Viagens no Exterior-Diárias</t>
  </si>
  <si>
    <t>JULHO</t>
  </si>
  <si>
    <t>AGOSTO</t>
  </si>
  <si>
    <t>SETEMBRO</t>
  </si>
  <si>
    <t>OUTUBRO</t>
  </si>
  <si>
    <t>NOVEMBRO</t>
  </si>
  <si>
    <t>DEZEMBRO</t>
  </si>
  <si>
    <t>Unidade Organizacional</t>
  </si>
  <si>
    <t>Número de Funcionários total da Unidade Organizacional          ( 5 )</t>
  </si>
  <si>
    <t>% da Unidade Organizacional no PROINFA                       ( 4 )</t>
  </si>
  <si>
    <t>Custo Direto da Unidade Organizacional                   ( 3 )</t>
  </si>
  <si>
    <t>TOTAL GERAL                     ( 8 ) = ( 6 ) + ( 7 )</t>
  </si>
  <si>
    <t>Comerc. Energ. Elét. - Acrésc.Morat.-Outras</t>
  </si>
  <si>
    <t>Desp. Financ. Suprimento Energia - Acréscimo Moratório</t>
  </si>
  <si>
    <t>Supr./Repasse En. Elét - Acréscimos Moratórios-ITAIPU</t>
  </si>
  <si>
    <t>Supr./Repasse En. Elét - Acréscimos Moratórios-Outras</t>
  </si>
  <si>
    <t>Var. Cambial Venda Energ. Elétrica - ITAIPU</t>
  </si>
  <si>
    <t>Resultado da Comercialização Energ. Elét. - ITAIPU</t>
  </si>
  <si>
    <t>Serv. Terceiros - Pessoa Jurídica-Transporte de Pessoal</t>
  </si>
  <si>
    <t>Variação Monetária Venda Energia - ITAIPU</t>
  </si>
  <si>
    <t>Perd. na Desat. Bens/Direitos - Imobilizado</t>
  </si>
  <si>
    <t>Total de Custo Indiretos da ELETROBRÁS    ( 2 )</t>
  </si>
  <si>
    <t>Número Total de Funcionários da ELETROBRÁS    ( 1 )</t>
  </si>
  <si>
    <t>Custo Direto (CD)</t>
  </si>
  <si>
    <t>Custo Indireto (CI)</t>
  </si>
  <si>
    <t>TOTAL GERAL ( CD + CI )       EM  R$</t>
  </si>
  <si>
    <t>Pessoal - Adicional Transferência</t>
  </si>
  <si>
    <t>Pessoal - Adicional Sobreaviso</t>
  </si>
  <si>
    <t>Pessoal - Adicional ACT/88</t>
  </si>
  <si>
    <t>Pessoal - Contribuição para INSS</t>
  </si>
  <si>
    <t>JANEIRO</t>
  </si>
  <si>
    <t>FEVEREIRO</t>
  </si>
  <si>
    <t>MARÇO</t>
  </si>
  <si>
    <t>ABRIL</t>
  </si>
  <si>
    <t>MAIO</t>
  </si>
  <si>
    <t>JUNHO</t>
  </si>
  <si>
    <t>Tributos-Impostos e -CPMF</t>
  </si>
  <si>
    <t>(-)Reversão da Provi</t>
  </si>
  <si>
    <t>Desp. Oper. En. El. - Comerc. Energia Elétrica-Outras</t>
  </si>
  <si>
    <t>Desp. Oper. En. El. - Suprimento/Repasse En. Elét-ITAIPU</t>
  </si>
  <si>
    <t>Desp. Oper. En. El. - Cessão Energia Elétrica MRE-ITAIPU</t>
  </si>
  <si>
    <t>Desp. Oper. En. El. - Outros Débitos Energ. Elét-ITAIPU</t>
  </si>
  <si>
    <t>Desp. Oper. En. El. - Outros Débitos Energ. Elét-Outras</t>
  </si>
  <si>
    <t>Depreciação - Quota de Depreciação</t>
  </si>
  <si>
    <t>Amortização - Quota de Amortização</t>
  </si>
  <si>
    <t>Arrend/Alug - Informática - Equipamentos-Grande Porte</t>
  </si>
  <si>
    <t>Arrend/Alug - Informática-Equipamentos-Micros</t>
  </si>
  <si>
    <t>Arrend/Alug - Inform-Utilit.-Programas Grande Porte</t>
  </si>
  <si>
    <t>Arrend/Alug - Informática-Utilit.-Programas de Micro</t>
  </si>
  <si>
    <t>Arrend/Alug - Informática-Diversos</t>
  </si>
  <si>
    <t>Arrend/Alug - Imóveis-Instalações de Trabalho</t>
  </si>
  <si>
    <t>Arrend/Alug - Imóv-Espaço Curso/Seminário/Palestras</t>
  </si>
  <si>
    <t>Arrend/Alug - Bens Móveis Utens-Máquinas Reprografia</t>
  </si>
  <si>
    <t>(-) Atualização Monetária Liquidação CCEE</t>
  </si>
  <si>
    <t>Diretoria - Encargos Sociais</t>
  </si>
  <si>
    <t>Conselho de Administração - Honorários</t>
  </si>
  <si>
    <t>Conselho de Administração - Diária Viagem Nacional</t>
  </si>
  <si>
    <t>Conselho de Administração - Diária Viagem Exterior</t>
  </si>
  <si>
    <t>Conselho de Administração - Encargos Sociais</t>
  </si>
  <si>
    <t>Conselho Fiscal - Honorários</t>
  </si>
  <si>
    <t xml:space="preserve">(+) Rendimento Bruto de Aplicação Financeira </t>
  </si>
  <si>
    <t>(-) Atualização Monetária da Reserva de Garantia</t>
  </si>
  <si>
    <t>(+) Juros de Mora e Multa sobre pagamentos de Quotas do PROINFA em atraso</t>
  </si>
  <si>
    <t>Conselho Fiscal-Outras Vantagens</t>
  </si>
  <si>
    <t>Serv. Terceiros - Pessoa Jurídica-Correspondências</t>
  </si>
  <si>
    <t>Outr Desp Financ-Rem Fund Descom de Usin Termon-FDES</t>
  </si>
  <si>
    <t>Outr Desp Financ-Despesas com Derivativos</t>
  </si>
  <si>
    <t>Outros Cr.En.Elét.-Acrésc.Morat-Outras</t>
  </si>
  <si>
    <t>Perd. na Desat. Bens/Direitos - Outros</t>
  </si>
  <si>
    <t>14</t>
  </si>
  <si>
    <t>SALDO INICIAL :</t>
  </si>
  <si>
    <t xml:space="preserve">SALDO INICIAL: </t>
  </si>
  <si>
    <t>Quotas Cooperativas</t>
  </si>
  <si>
    <t>Conselho Fiscal - Diária Viagem Nacional</t>
  </si>
  <si>
    <t>Custo Direto (CD) Custo Indireto (CI)</t>
  </si>
  <si>
    <t>--------------</t>
  </si>
  <si>
    <t>Outras Desp. Fin. - Encarg s/Ad.p/Aum.Capital</t>
  </si>
  <si>
    <t>Outras Desp. Financ. - Juros de Mora</t>
  </si>
  <si>
    <t>Comerc. Energ. Elét. - Acrésc.Mor-ITAIPU</t>
  </si>
  <si>
    <t>Despesas de Seguros</t>
  </si>
  <si>
    <t>Tributos - Vinculados a Importação - PASEP</t>
  </si>
  <si>
    <t>Tributos - Vinculados a Importação - COFINS</t>
  </si>
  <si>
    <t xml:space="preserve">(-) Atualização Monetária Liquidação CCEE - </t>
  </si>
  <si>
    <t>Pessoal - Rescisão Contrato de Trabalho</t>
  </si>
  <si>
    <t>Pessoal - Ajuda de Custo</t>
  </si>
  <si>
    <t>Pessoal - Reembolso Educação</t>
  </si>
  <si>
    <t>Pessoal - Psicopedagógica</t>
  </si>
  <si>
    <t>Pessoal - Adicional Insalubridade</t>
  </si>
  <si>
    <t>Pessoal - Adicional Noturno</t>
  </si>
  <si>
    <t>Pessoal - Adicional Periculosidade</t>
  </si>
  <si>
    <t>Pessoal - Contribuição ao FGTS</t>
  </si>
  <si>
    <t>Pessoal - Contribuição ao SESI</t>
  </si>
  <si>
    <t>Pessoal - Contribuição ao SENAI</t>
  </si>
  <si>
    <t>Pessoal - Seguro Acidente de Trabalho</t>
  </si>
  <si>
    <t>Pessoal - Benefícios Assistenciais</t>
  </si>
  <si>
    <t>Pessoal - Auxílio Alimentação</t>
  </si>
  <si>
    <t>Desp.Div-Condenações Judic. Cíveis Emp Compulsório</t>
  </si>
  <si>
    <t>Perdas na Alienação de Matérias - Outros Bens</t>
  </si>
  <si>
    <t>Provisões Não Operacionais</t>
  </si>
  <si>
    <t>Serv. Terceiros - PJ-Manutenção Cons Equip Computacional</t>
  </si>
  <si>
    <t>Serv. Terceiros - Pessoa Jurídica-Serviços de Gráfica</t>
  </si>
  <si>
    <t>Serv. Terceiros - Pes Jurídica-Serviços de Vigilância</t>
  </si>
  <si>
    <t>Serv. Terceiros - Pes Jurídica-Limpeza Prédios-Instalações</t>
  </si>
  <si>
    <t>Conselho Fiscal - Diária Viagem Exterior</t>
  </si>
  <si>
    <t>Conselho Fiscal - Encargos Sociais</t>
  </si>
  <si>
    <t>Material - Escritório e Reprografia</t>
  </si>
  <si>
    <t>Material - Instalação Elétrica, Hidráulica e Construção</t>
  </si>
  <si>
    <t>Material - Copa, Limpeza e Higiene</t>
  </si>
  <si>
    <t>Material - Outros</t>
  </si>
  <si>
    <t>Material - Processamento de Dados</t>
  </si>
  <si>
    <t>Material - Bens de Valores Irrelevantes</t>
  </si>
  <si>
    <t>Material - Peças Reparos Equipamento Processamento Dados</t>
  </si>
  <si>
    <t>Material - Peças de Equipamentos de Microcomputação</t>
  </si>
  <si>
    <t>Serv. Terceiros - Pessoa Física - Serviços Diversos</t>
  </si>
  <si>
    <t>Serv. Terceiros - PF-Contribuição p/INSS-Serviço Terceiros</t>
  </si>
  <si>
    <t>Serv. Terceiros - Pessoa Jurídica-Pessoal Requisitado</t>
  </si>
  <si>
    <t>Serv. Terceiros - Pessoa Jurídica-Comunicações</t>
  </si>
  <si>
    <t>EGA</t>
  </si>
  <si>
    <t>ECC</t>
  </si>
  <si>
    <t>PGJ</t>
  </si>
  <si>
    <t>15</t>
  </si>
  <si>
    <t>Encargos de Dívidas - Bônus</t>
  </si>
  <si>
    <t>EC</t>
  </si>
  <si>
    <t>Período: Janeiro de 2010 até Dezembro de 2010</t>
  </si>
  <si>
    <t>(-) Garantias</t>
  </si>
  <si>
    <t>Pessoal - Seguro Saude</t>
  </si>
  <si>
    <t>Material-Perdas pelo Consumo</t>
  </si>
  <si>
    <t>Serviço Terc-P.jurídica-Telecomunicações</t>
  </si>
  <si>
    <t>Desp.Est Projetos</t>
  </si>
  <si>
    <t>Tributos-Impostos e -Taxas-ICMS</t>
  </si>
  <si>
    <t>Tributos-Impostos e -Taxas-ISS</t>
  </si>
  <si>
    <t>Provisão-Plano Bresser(Principal)</t>
  </si>
  <si>
    <t>Comerc.Energ.Elét.-Acrésc.Morat.-Proinfa</t>
  </si>
  <si>
    <t>Pessoal- Salários</t>
  </si>
  <si>
    <t>Pessoal- Horas Extra</t>
  </si>
  <si>
    <t>Pessoal- Férias</t>
  </si>
  <si>
    <t>Pessoal- Gratificaçã</t>
  </si>
  <si>
    <t>Pessoal- Rescisão Co</t>
  </si>
  <si>
    <t>Pessoal- Anuênio</t>
  </si>
  <si>
    <t>Pessoal- Abono Pecun</t>
  </si>
  <si>
    <t>Pessoal- Carga Horár</t>
  </si>
  <si>
    <t>Pessoal- Adicional D</t>
  </si>
  <si>
    <t>Pessoal- Contribuiçã</t>
  </si>
  <si>
    <t>Pessoal- Benefícios</t>
  </si>
  <si>
    <t>Pessoal- Auxílio Ali</t>
  </si>
  <si>
    <t>Pessoal- Auxílio Tra</t>
  </si>
  <si>
    <t>Pessoal-Aux.Educação</t>
  </si>
  <si>
    <t>Pessoal- Seguro Vida</t>
  </si>
  <si>
    <t>Pes-Contr SENAI-Adic</t>
  </si>
  <si>
    <t>Material-Consumo Pró</t>
  </si>
  <si>
    <t>Serv. Terceiros-Pess</t>
  </si>
  <si>
    <t>S.Ter.- Trein.Espec.</t>
  </si>
  <si>
    <t>S.Terc.- Trein.Inst.</t>
  </si>
  <si>
    <t>Quota de Depreciação</t>
  </si>
  <si>
    <t>Arrend e Alug-Inform</t>
  </si>
  <si>
    <t>Arrend e Alug-Imóvei</t>
  </si>
  <si>
    <t>Arrend e Alug-Bens M</t>
  </si>
  <si>
    <t>Desp Diversas-Estagi</t>
  </si>
  <si>
    <t>Desp Diversas-Desp.d</t>
  </si>
  <si>
    <t>Desp Div-Outros Disp</t>
  </si>
  <si>
    <t>Pessoal- Horas Extras</t>
  </si>
  <si>
    <t>Pessoal- Gratificação de Férias</t>
  </si>
  <si>
    <t>Pessoal- Rescisão Contrato de Trabalho</t>
  </si>
  <si>
    <t>Pessoal- Abono Pecuniário</t>
  </si>
  <si>
    <t>Pessoal- Gratificação de Função</t>
  </si>
  <si>
    <t>Pessoal- Carga Horária</t>
  </si>
  <si>
    <t>Pessoal- Gratificação de Natal</t>
  </si>
  <si>
    <t>Pessoal- Indeniz.Trab.Folha Pagamento</t>
  </si>
  <si>
    <t>Pessoal- Adicional Decreto Lei 1971</t>
  </si>
  <si>
    <t>Pessoal- Contribuição para INSS</t>
  </si>
  <si>
    <t>Pessoal- Contribuição ao FGTS</t>
  </si>
  <si>
    <t>Pessoal- Contrib.FNDE-Salário Educação</t>
  </si>
  <si>
    <t>Pessoal- Contribuição ao SESI</t>
  </si>
  <si>
    <t>Pessoal- Contribuição ao SENAI</t>
  </si>
  <si>
    <t>Pessoal- Benefícios Assistenciais</t>
  </si>
  <si>
    <t>Pessoal- Auxílio Alimentação</t>
  </si>
  <si>
    <t>Pessoal- Auxílio Transporte</t>
  </si>
  <si>
    <t>Pessoal-Auxílio Educação</t>
  </si>
  <si>
    <t>Pessoal-Contribuição Mantenedora-Eletros</t>
  </si>
  <si>
    <t>Pessoal- Seguro de Vida - Eletros</t>
  </si>
  <si>
    <t>Pessoal-Contribuição ao SENAI-Adicional</t>
  </si>
  <si>
    <t>Material-Escritório e Reprografia</t>
  </si>
  <si>
    <t>Material-Copa, Limpeza e Higiene</t>
  </si>
  <si>
    <t>Material-Outros Materiais</t>
  </si>
  <si>
    <t>Material-Processamento de Dados</t>
  </si>
  <si>
    <t>Serv.Terc.-PJ-Pessoal Requisitado</t>
  </si>
  <si>
    <t>Serv.Terc-PJ-Comunicações</t>
  </si>
  <si>
    <t>Serv.Terc-PJ-Correspondências</t>
  </si>
  <si>
    <t>Serv.Terc.-PJ-Transporte de Pessoal</t>
  </si>
  <si>
    <t>Serv.Terc-PJ-Serv.Téc.e Administrativos</t>
  </si>
  <si>
    <t>Serv.Terc-PJ-Manut.Cons.Eq.Computacional</t>
  </si>
  <si>
    <t>Serv.Terc-PJ-Serviços de Vigilância</t>
  </si>
  <si>
    <t>Serv.Terc-PJ-Limpeza Prédios-Instalações</t>
  </si>
  <si>
    <t>Serv.Terc-PJ-Passagens Nacionais</t>
  </si>
  <si>
    <t>Serv.Terc-PJ-Enerergia Elétrica/Gás</t>
  </si>
  <si>
    <t>Serv.Terc-PJ-Serviços Diversos</t>
  </si>
  <si>
    <t>Serv.Terc.-PJ-Despesa de Viagens no Pais</t>
  </si>
  <si>
    <t>Ser.Terc.- Treinam.Eletrobrás-Específico</t>
  </si>
  <si>
    <t>S.Terc.- Treina.Eletrobrás-Institucional</t>
  </si>
  <si>
    <t>Depreciação-Quota de Depreciação</t>
  </si>
  <si>
    <t>Arrend/Alug-Info-Utilit-Progr.Gr.Porte</t>
  </si>
  <si>
    <t>Arrend/Alug-Info-Utilit-Progamas Micro</t>
  </si>
  <si>
    <t>Arrend/Alug-Imóveis-Instalações Trabalho</t>
  </si>
  <si>
    <t>Arrend/Alug-Imóv-Esp.Curso/Sem/Palestras</t>
  </si>
  <si>
    <t>Arren/Alug-Bens Móv.Utens-Mq.Reprografia</t>
  </si>
  <si>
    <t>Desp Diversas-Estagiários</t>
  </si>
  <si>
    <t>Desp.Diversas-Viagens no País-Diárias</t>
  </si>
  <si>
    <t>Desp.Diversas-Viagens no País-Transporte</t>
  </si>
  <si>
    <t>Desp.Diversas-Viagens no País-Diversos</t>
  </si>
  <si>
    <t>Desp.Diversas-Outros Dispêndios</t>
  </si>
  <si>
    <t>Diretoria-Honorários</t>
  </si>
  <si>
    <t>Diretoria-Gratificaç</t>
  </si>
  <si>
    <t>Diretoria-Encargos S</t>
  </si>
  <si>
    <t>Diretoria-Outras Van</t>
  </si>
  <si>
    <t>Diretoria-Gratificações</t>
  </si>
  <si>
    <t>Diretoria-Outras Vantagens</t>
  </si>
  <si>
    <t>Diretoria-Encargos Sociais</t>
  </si>
  <si>
    <t>Serv.Terc.-PF-Serviços Diversos</t>
  </si>
  <si>
    <t>Desp.Diversas-Assinaturas e Publicações</t>
  </si>
  <si>
    <t>GDG</t>
  </si>
  <si>
    <t>ETP</t>
  </si>
  <si>
    <t>Outras Variações Cambiais</t>
  </si>
  <si>
    <t>Outras Despesas</t>
  </si>
  <si>
    <t>Pessoal- Adicional Noturno</t>
  </si>
  <si>
    <t>Pessoal- Adicional Sobreaviso</t>
  </si>
  <si>
    <t>Pessoal- Psicopedagógica</t>
  </si>
  <si>
    <t>Mat-Instal.Elétr.Hidrául. e Construção</t>
  </si>
  <si>
    <t>Mat-Peças Reparos Eq.Processamento Dados</t>
  </si>
  <si>
    <t>Mat-Peças Eq.de Microcomputação</t>
  </si>
  <si>
    <t>Serv.Terc-PJ-Serviços de Gráfica</t>
  </si>
  <si>
    <t>Serv.Terc-PJ-Obr.Contr.Manut.Instalações</t>
  </si>
  <si>
    <t>Serv.Terc-PJ-Manut.Conservação Micro</t>
  </si>
  <si>
    <t>Serv.Terc-PJ-Passagens Internacionais</t>
  </si>
  <si>
    <t>Serv.Terc.-PJ-Despesa Viagens Exterior</t>
  </si>
  <si>
    <t>Tributos-Imp/Tax-Vinculados a Imóveis</t>
  </si>
  <si>
    <t>Desp.Diversas-Viagens no Exterior-Diária</t>
  </si>
  <si>
    <t>Desp.Diversas-Viagens no Exterior-Divers</t>
  </si>
  <si>
    <t>Desp.Diversas-Viagens no Exterior-Transp</t>
  </si>
  <si>
    <t>Pessoal- Diária Viagem Nacional</t>
  </si>
  <si>
    <t>Pessoal- Adicional Transferência</t>
  </si>
  <si>
    <t>Doações e Contribuições-CEPEL</t>
  </si>
  <si>
    <t>Desp.Diversas-Judiciais Legais</t>
  </si>
  <si>
    <t>Despesas Diversas-Despesas Cartoriais</t>
  </si>
  <si>
    <t>Pessoal- Diária Viagem Exterior</t>
  </si>
  <si>
    <t>Serv.Terc-PJ-Transporte de Cargas</t>
  </si>
  <si>
    <t>Provisão de Garantias</t>
  </si>
  <si>
    <t>Tributos-Impostos/Taxas-I.O.F.</t>
  </si>
  <si>
    <t>Tributos-Impostos e Taxas-ICMS</t>
  </si>
  <si>
    <t>Tributos-Impostos e Taxas-ISS</t>
  </si>
  <si>
    <t>Provisão-Perdas em Estoque</t>
  </si>
  <si>
    <t>Provisão-Redução ao Valor de Mercado</t>
  </si>
  <si>
    <t>Provisão-Plano Bresser Eletros (Empresa)</t>
  </si>
  <si>
    <t>(-)Reversão Prov-Redução Valor Mercado</t>
  </si>
  <si>
    <t>(-)Reversão Contingências Cíveis</t>
  </si>
  <si>
    <t>(-)Reversão Prov-Créd. Liquid. Duvidosa</t>
  </si>
  <si>
    <t>Var.Monet-Emprést.Compulsório-Principal</t>
  </si>
  <si>
    <t>Variação Monetária-Dividendos</t>
  </si>
  <si>
    <t>Variação Monetária-Tributos</t>
  </si>
  <si>
    <t>Prov s/Res Exer-(-)Contr.Soc-Corrente</t>
  </si>
  <si>
    <t>Prov s/Res Exer-(-)Contr.Soc-Diferida</t>
  </si>
  <si>
    <t>Prov s/Res Exerc-(-)IR-Corrente</t>
  </si>
  <si>
    <t>Prov s/Res Exerc-(-)IR-Diferido</t>
  </si>
  <si>
    <t>Serv.Terc.- Treinam.Eletrobrás-Especial</t>
  </si>
  <si>
    <t>Tributos-Impostos e Taxas-IOF s/Apl. Ita</t>
  </si>
  <si>
    <t>Desp.Diversas-Bancárias</t>
  </si>
  <si>
    <t>Enc.Dívidas-Reserva Global de Reversão</t>
  </si>
  <si>
    <t>Encar.Dívid-Utilização Bens Patrimoniais</t>
  </si>
  <si>
    <t>Rem.FundoDescomissionamento Usi.Termonu.</t>
  </si>
  <si>
    <t>Sup/Rep.E.E-Acréscimos Moratórios-ITAIPU</t>
  </si>
  <si>
    <t>Pessoal- Adicional ACT / 88</t>
  </si>
  <si>
    <t>Resultado da Comerc.Energia Eletr.ITAIPU</t>
  </si>
  <si>
    <t>Resultado da Comerc.Energia Elet.Proinfa</t>
  </si>
  <si>
    <t>Pessoal- Ajuda de Custo</t>
  </si>
  <si>
    <t>Pessoal- Adicional Insalubridade</t>
  </si>
  <si>
    <t>Pessoal- Adicional Periculosidade</t>
  </si>
  <si>
    <t>Pessoal- Treinamento</t>
  </si>
  <si>
    <t>Pessoal- Seguro Saúde Internacional</t>
  </si>
  <si>
    <t>Pessoal- Contrib.Complementar-Eletros</t>
  </si>
  <si>
    <t>Conselho de Administração-Honorários</t>
  </si>
  <si>
    <t>Conselho de Adm-Encargos Sociais</t>
  </si>
  <si>
    <t>Conselho Fiscal-Honorários</t>
  </si>
  <si>
    <t>Conselho Fiscal-Encargos Sociais</t>
  </si>
  <si>
    <t>Material-Bens de Valores Irrelevantes</t>
  </si>
  <si>
    <t>Serv.Terc-PF-Contr.p/INSS-Serv.Terc-GRPS</t>
  </si>
  <si>
    <t>Serv.Terc-PJ-Estudos e Projetos</t>
  </si>
  <si>
    <t>Serv.Terc-PJ-Demais Despesas Manutenção</t>
  </si>
  <si>
    <t>Serv.Terc-PJ-Taxa Administração Eletros</t>
  </si>
  <si>
    <t>Serv.Terc-PJ-Contr.p/INSS-Serv.Terc-GRPS</t>
  </si>
  <si>
    <t>Serv.Terc-PJ-PROCEL</t>
  </si>
  <si>
    <t>Serv.Terc.-P.juridica-Publicidades</t>
  </si>
  <si>
    <t>DesOpEn-Comerc. Energia Elétrica-ITAIPU</t>
  </si>
  <si>
    <t>DesOpEn-Comerc. Energia Elétrica-Proinfa</t>
  </si>
  <si>
    <t>DesOpEn-Suprimento/Repasse En.El.-ITAIPU</t>
  </si>
  <si>
    <t>DesOpEn-Suprimento/Repasse En.El-Proinfa</t>
  </si>
  <si>
    <t>DesOpEn-Desp.Adm.Comercializaçao-ITAIPU</t>
  </si>
  <si>
    <t>DesOpEn-Desp.Adm.Comercializaçao-Proinfa</t>
  </si>
  <si>
    <t>Engargos s/Comerc.Energia-Rep At.Regul.</t>
  </si>
  <si>
    <t>Despesas com Estudos e Projetos</t>
  </si>
  <si>
    <t>Arrend/Alug-Bens Móv.Utens-Veículos</t>
  </si>
  <si>
    <t>Doações e Contr-Inst.Ens.Pesq.-Terceiros</t>
  </si>
  <si>
    <t>Doações e Contribuições-PROCEL</t>
  </si>
  <si>
    <t>Doações e Contribuições-Diversas</t>
  </si>
  <si>
    <t>Patroc.Cult.-Art18 L8313/91 L9874/99</t>
  </si>
  <si>
    <t>Patroc.Cultural - Art.26 Lei 8313/91</t>
  </si>
  <si>
    <t>Doaç.e Cont-Doações e Controbuições Espo</t>
  </si>
  <si>
    <t>(-)Recuperação de Despesas</t>
  </si>
  <si>
    <t>Desp Diversas-Publicidade Oficial</t>
  </si>
  <si>
    <t>Desp.Diversas-Participação em Eventos</t>
  </si>
  <si>
    <t>Desp.Diversas-Equip.Telecomunicação</t>
  </si>
  <si>
    <t>Desp.Div.-Condenações Judic.Trabalhistas</t>
  </si>
  <si>
    <t>Desp.Div-Cond.Judic.Cíveis Emp Compulsór</t>
  </si>
  <si>
    <t>Gastos-Imobilizações</t>
  </si>
  <si>
    <t>Gastos-Estudos e Projetos em Parceria</t>
  </si>
  <si>
    <t>FLUXO PROINFA - JANEIRO/2011</t>
  </si>
  <si>
    <t>FLUXO PROINFA - FEVEREIRO/2011</t>
  </si>
  <si>
    <t>FLUXO PROINFA - MARÇO/2011</t>
  </si>
  <si>
    <t>FLUXO PROINFA - ABRIL/2011</t>
  </si>
  <si>
    <t>FLUXO PROINFA - MAIO/2011</t>
  </si>
  <si>
    <t>FLUXO PROINFA - JUNHO/2011</t>
  </si>
  <si>
    <t>FLUXO PROINFA - JULHO/2011</t>
  </si>
  <si>
    <t>FLUXO PROINFA - AGOSTO/2011</t>
  </si>
  <si>
    <t>FLUXO PROINFA - SETEMBRO/2011</t>
  </si>
  <si>
    <t>FLUXO PROINFA - OUTUBRO/2011</t>
  </si>
  <si>
    <t>FLUXO PROINFA - NOVEMBRO/2011</t>
  </si>
  <si>
    <t>FLUXO PROINFA - DEZEMBRO/2011</t>
  </si>
  <si>
    <t>Serv.Terc-PJ-DeMAIOs Despesas Manutenção</t>
  </si>
  <si>
    <t>(+) Reposição do Custeio com Imposto de Renda  Acumulado até 31/12/2010</t>
  </si>
  <si>
    <t>(+) Atualização Monet.da Repos. do Custeio com Imposto de Renda Acumulado até 31/12/2010</t>
  </si>
  <si>
    <t>(-)Reversão da Provisão-Perdas Diversas</t>
  </si>
  <si>
    <t>Provisão-Contingências Cíveis</t>
  </si>
  <si>
    <t>Desp.Supr/Rep.En.Elét-Proinfa</t>
  </si>
  <si>
    <t>Encargos de Dívidas-Financiamentos-Bônus</t>
  </si>
  <si>
    <t>SALDO INICIAL</t>
  </si>
  <si>
    <t>DIFERENÇA A AJUSTAR</t>
  </si>
  <si>
    <t>DIFERENÇA APURADA</t>
  </si>
  <si>
    <t>MONTATNTE A TRANSFERIR EM SETEMBRO/2011</t>
  </si>
  <si>
    <t>SET</t>
  </si>
  <si>
    <t>OUT</t>
  </si>
  <si>
    <t>Pessoal-Seguro de Vida</t>
  </si>
  <si>
    <t>NOV</t>
  </si>
  <si>
    <t>(-)Reversão Contingências Trabalhistas</t>
  </si>
  <si>
    <t>Patroc.Esportivos(Lei 11438/06-MP 342/06</t>
  </si>
  <si>
    <t>Serv.Terc-PJ-Treinamento SETEMBROor Elétrico</t>
  </si>
  <si>
    <t>Material-OUTUBROros Materiais</t>
  </si>
  <si>
    <t>Desp.Diversas-OUTUBROros Dispêndios</t>
  </si>
  <si>
    <t>Tributos-Impostos/Taxas-OUTUBROros</t>
  </si>
  <si>
    <t>OUTUBROras Desp. Financeiras-Juros de Mora</t>
  </si>
  <si>
    <t>DesOpEn-Comerc. Energia Elétrica-OUTUBROras</t>
  </si>
  <si>
    <t>DesOpEn-OUTUBROros Débitos En.El.-ITAIPU</t>
  </si>
  <si>
    <t>DesOpEn-OUTUBROros Débitos En. Elét.-OUTUBROras</t>
  </si>
  <si>
    <t>Com.En.Elét-Acrescimos Moratórios-OUTUBROras</t>
  </si>
  <si>
    <t>OUTUBRO.Cr.E.E.-Acréscimos Moratórios-ITAIPU</t>
  </si>
  <si>
    <t>OUTUBRO.Desp.Fin-Encargos s/Tributos-Juros</t>
  </si>
  <si>
    <t>OUTUBRO.Desp.Fin-Encargos s/Tributos-Multa</t>
  </si>
  <si>
    <t>OUTUBRO.Desp.Fin-Encargos s/Rem. Acionistas</t>
  </si>
  <si>
    <t>OUTUBRO.Desp.Fin-Enc.s/Adiant.p/Aum.Capital</t>
  </si>
  <si>
    <t>OUTUBROras Despesas Financeiras</t>
  </si>
  <si>
    <t>OUTUBRO.Desp.Fin-Remuneração à Acionistas</t>
  </si>
  <si>
    <t>Desp.Div-Condenações Jud.Cíveis - OUTUBROras</t>
  </si>
  <si>
    <t>Diretoria-OUTUBROras Vantagens</t>
  </si>
  <si>
    <t>Desp.Diversas-Publicidade OUTUBROras</t>
  </si>
  <si>
    <t>Desp.Diversas-Promoções OUTUBROros</t>
  </si>
  <si>
    <t>Encargos de Dívidas-OUTUBROros</t>
  </si>
  <si>
    <t>OUTUBROras Variações Cambiais</t>
  </si>
  <si>
    <t>Desp.Tít.Val.Mob.Negociados-OUTUBROROS</t>
  </si>
  <si>
    <t>OUTUBRO.Desp.Fin-Mul.Div-Morat/Compensatória</t>
  </si>
  <si>
    <t>OUTUBROr.Desp.Finac-Mult.Div-Sancionatórias</t>
  </si>
  <si>
    <t>OUTUBROras Despesas</t>
  </si>
  <si>
    <t>OUTUBROras Variações Monetárias</t>
  </si>
  <si>
    <t>TOTAL TRANSFERIDO</t>
  </si>
  <si>
    <t xml:space="preserve">(+) Atualização Monet.da Repos. do Custeio com Imposto de Renda </t>
  </si>
  <si>
    <t>(-) Recontabilização</t>
  </si>
  <si>
    <t>-----</t>
  </si>
  <si>
    <t>(-/+) Ajuste da Liquidação CCEE</t>
  </si>
  <si>
    <t>Em: 31/12/2012</t>
  </si>
  <si>
    <t>Em: 31/08/2013</t>
  </si>
  <si>
    <t>SALDO INICIAL DOS RECURSOS APLICADOS EM MDL</t>
  </si>
  <si>
    <t xml:space="preserve">                                                                                                                                    SALDO FINAL DOS RECURSOS DE MDL  em </t>
  </si>
  <si>
    <t xml:space="preserve">  PAGAMENTOS REFERENTES AOS SERVIÇOS DO MDL NO PERÍODO</t>
  </si>
  <si>
    <t xml:space="preserve">    ATUALIZAÇÃO MONETÁRIA DOS RECURSOS APLICADOS EM MDL NO PERÍODO</t>
  </si>
  <si>
    <t>SALDO INICIAL DOS RECURSOS APLICADOS EM MDL em:</t>
  </si>
  <si>
    <t>PAGAMENTOS REFERENTES AOS SERVIÇOS DO MDL NO PERÍODO</t>
  </si>
  <si>
    <t>ATUALIZAÇÃO MONETÁRIA DOS RECURSOS APLICADOS EM MDL NO PERÍODO</t>
  </si>
  <si>
    <t xml:space="preserve">                           SALDO FINAL DOS RECURSOS DE MDL  em :</t>
  </si>
  <si>
    <t>(-) Despesas Bancárias</t>
  </si>
  <si>
    <t>(-/+) Liquidação CCEE</t>
  </si>
  <si>
    <t>(-) Custos Administrativos incidentes no período de Janeiro à Dezembro/2013</t>
  </si>
  <si>
    <t>(-) Atualização Monetária dos Recursos para MDL</t>
  </si>
  <si>
    <t>(-) Ajustes de Atualização Monetária dos Recursos para MDL</t>
  </si>
  <si>
    <t>(-/+) Atualização Monetária Recursos para MDL</t>
  </si>
  <si>
    <t xml:space="preserve">(+/-) Rendimento Bruto de Aplicação Financeira </t>
  </si>
  <si>
    <t>PAGAMENTOS REFERENTES AOS SERVIÇOS DO MDL NO PERÍODO (Reposição)</t>
  </si>
  <si>
    <t>ATUALIZAÇÃO MONETÁRIA DOS RECURSOS APLICADOS EM MDL NO PERÍODO + Ajustes</t>
  </si>
  <si>
    <t>Valores Realizados                               Janeiro a agosto/2013</t>
  </si>
  <si>
    <t>TOTAL do Período   
janeiro a dezembro/2013</t>
  </si>
  <si>
    <t>16</t>
  </si>
  <si>
    <t>(+) Ajuste referente a Energia Contratada em Dezembro/2012 (Biomassa)</t>
  </si>
  <si>
    <t/>
  </si>
  <si>
    <t>(-) Atualização Monetária Liquidação CCEE (julho/2013)</t>
  </si>
  <si>
    <t>17</t>
  </si>
  <si>
    <t>18</t>
  </si>
  <si>
    <t>(+) Juros  Remuneratórios do Parcelamento da CELG de 29/06/2012</t>
  </si>
  <si>
    <t>(+) Juros  Remuneratórios do Parcelamento da CELPA de01/09/2012</t>
  </si>
  <si>
    <t>19</t>
  </si>
  <si>
    <t>(+) Ajustes de Juros de Mora e Multa  de Quotas do PROINFA do parcelamento da CELG de 29/06/2012</t>
  </si>
  <si>
    <t>20</t>
  </si>
  <si>
    <t xml:space="preserve">(+) Ajuste da Liquidação CCEE </t>
  </si>
  <si>
    <t>Valores Realizado
setembro a dezembro/2013</t>
  </si>
  <si>
    <t xml:space="preserve">                 FLUXO PROINFA -  JANEIRO/2013</t>
  </si>
  <si>
    <t xml:space="preserve">                 Diretoria Financeira - DF</t>
  </si>
  <si>
    <t xml:space="preserve">                 Departamento de Administração de Capital de Giro - DFG</t>
  </si>
  <si>
    <t xml:space="preserve">                    Diretoria Financeira - DF</t>
  </si>
  <si>
    <t xml:space="preserve">                    Departamento de Administração de Capital de Giro - DFG</t>
  </si>
  <si>
    <t xml:space="preserve">                    FLUXO PROINFA - CONSOLIDADO</t>
  </si>
  <si>
    <t>Valores Realizados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</si>
</sst>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164" formatCode="&quot;R$ &quot;#,##0.00_);\(&quot;R$ &quot;#,##0.00\)"/>
    <numFmt numFmtId="165" formatCode="_(* #,##0.00_);_(* \(#,##0.00\);_(* &quot;-&quot;??_);_(@_)"/>
    <numFmt numFmtId="166" formatCode="[$-416]mmm\-yy;@"/>
    <numFmt numFmtId="167" formatCode="dd/mm/yy;@"/>
    <numFmt numFmtId="168" formatCode="dd/mm/yyyy;@"/>
    <numFmt numFmtId="169" formatCode="#,##0\ \ \ \ "/>
    <numFmt numFmtId="170" formatCode="#,##0.00_)\ \ ;\(#,##0.00\)\ \ "/>
    <numFmt numFmtId="171" formatCode="\ \ @"/>
    <numFmt numFmtId="172" formatCode="_(* #,##0.000000_);_(* \(#,##0.000000\);_(* &quot;-&quot;??_);_(@_)"/>
    <numFmt numFmtId="173" formatCode="_(* #,##0.000_);_(* \(#,##0.000\);_(* &quot;-&quot;??_);_(@_)"/>
    <numFmt numFmtId="174" formatCode="_(* #,##0.0000000000_);_(* \(#,##0.0000000000\);_(* &quot;-&quot;??_);_(@_)"/>
    <numFmt numFmtId="175" formatCode="#,##0.00_ ;[Red]\-#,##0.00\ "/>
    <numFmt numFmtId="176" formatCode="#,##0.00_ \ \ ;[Red]\-#,##0.00\ \ \ "/>
  </numFmts>
  <fonts count="62" x14ac:knownFonts="1">
    <font>
      <sz val="10"/>
      <name val="Arial"/>
    </font>
    <font>
      <sz val="10"/>
      <name val="Arial"/>
      <family val="2"/>
    </font>
    <font>
      <sz val="12"/>
      <name val="Helv"/>
    </font>
    <font>
      <sz val="8"/>
      <name val="Arial"/>
      <family val="2"/>
    </font>
    <font>
      <b/>
      <sz val="12"/>
      <color indexed="18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0"/>
      <color indexed="18"/>
      <name val="Arial"/>
      <family val="2"/>
    </font>
    <font>
      <b/>
      <sz val="13"/>
      <name val="Arial"/>
      <family val="2"/>
    </font>
    <font>
      <b/>
      <sz val="14"/>
      <name val="Arial"/>
      <family val="2"/>
    </font>
    <font>
      <b/>
      <sz val="8"/>
      <name val="Arial"/>
      <family val="2"/>
    </font>
    <font>
      <b/>
      <u/>
      <sz val="14"/>
      <name val="Arial"/>
      <family val="2"/>
    </font>
    <font>
      <sz val="10"/>
      <name val="Arial"/>
      <family val="2"/>
    </font>
    <font>
      <b/>
      <sz val="11"/>
      <color indexed="18"/>
      <name val="Arial"/>
      <family val="2"/>
    </font>
    <font>
      <sz val="11"/>
      <color indexed="18"/>
      <name val="Arial"/>
      <family val="2"/>
    </font>
    <font>
      <b/>
      <u/>
      <sz val="14"/>
      <color indexed="18"/>
      <name val="Arial"/>
      <family val="2"/>
    </font>
    <font>
      <b/>
      <sz val="14"/>
      <color indexed="18"/>
      <name val="Arial"/>
      <family val="2"/>
    </font>
    <font>
      <b/>
      <i/>
      <sz val="11"/>
      <name val="Arial"/>
      <family val="2"/>
    </font>
    <font>
      <sz val="10"/>
      <color indexed="18"/>
      <name val="Arial"/>
      <family val="2"/>
    </font>
    <font>
      <b/>
      <sz val="16"/>
      <color indexed="18"/>
      <name val="Arial"/>
      <family val="2"/>
    </font>
    <font>
      <b/>
      <sz val="12"/>
      <color indexed="18"/>
      <name val="Arial"/>
      <family val="2"/>
    </font>
    <font>
      <b/>
      <i/>
      <sz val="14"/>
      <color indexed="18"/>
      <name val="Arial"/>
      <family val="2"/>
    </font>
    <font>
      <b/>
      <u/>
      <sz val="11"/>
      <color indexed="18"/>
      <name val="Arial"/>
      <family val="2"/>
    </font>
    <font>
      <b/>
      <sz val="10"/>
      <color indexed="18"/>
      <name val="Arial"/>
      <family val="2"/>
    </font>
    <font>
      <b/>
      <sz val="11"/>
      <color indexed="18"/>
      <name val="Arial"/>
      <family val="2"/>
    </font>
    <font>
      <b/>
      <sz val="10"/>
      <color indexed="12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18"/>
      <color indexed="18"/>
      <name val="Arial"/>
      <family val="2"/>
    </font>
    <font>
      <sz val="12"/>
      <name val="Arial"/>
      <family val="2"/>
    </font>
    <font>
      <b/>
      <i/>
      <sz val="12"/>
      <color indexed="18"/>
      <name val="Arial"/>
      <family val="2"/>
    </font>
    <font>
      <b/>
      <sz val="9"/>
      <color indexed="9"/>
      <name val="Arial"/>
      <family val="2"/>
    </font>
    <font>
      <b/>
      <sz val="12"/>
      <color indexed="10"/>
      <name val="Arial"/>
      <family val="2"/>
    </font>
    <font>
      <b/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8"/>
      <name val="Arial"/>
      <family val="2"/>
    </font>
    <font>
      <sz val="12"/>
      <color indexed="18"/>
      <name val="Arial"/>
      <family val="2"/>
    </font>
    <font>
      <sz val="11"/>
      <name val="Arial"/>
      <family val="2"/>
    </font>
    <font>
      <b/>
      <i/>
      <sz val="12"/>
      <name val="Arial"/>
      <family val="2"/>
    </font>
    <font>
      <sz val="16"/>
      <name val="Arial"/>
      <family val="2"/>
    </font>
    <font>
      <u/>
      <sz val="11"/>
      <color rgb="FF548DD4"/>
      <name val="Verdana"/>
      <family val="2"/>
    </font>
    <font>
      <b/>
      <sz val="12"/>
      <color rgb="FF002060"/>
      <name val="Arial"/>
      <family val="2"/>
    </font>
    <font>
      <sz val="12"/>
      <color rgb="FF10253F"/>
      <name val="Arial"/>
      <family val="2"/>
    </font>
    <font>
      <b/>
      <i/>
      <sz val="12"/>
      <color rgb="FF000080"/>
      <name val="Arial"/>
      <family val="2"/>
    </font>
    <font>
      <sz val="11"/>
      <color rgb="FF548DD4"/>
      <name val="Verdana"/>
      <family val="2"/>
    </font>
    <font>
      <sz val="16"/>
      <color theme="0"/>
      <name val="Arial"/>
      <family val="2"/>
    </font>
  </fonts>
  <fills count="38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FF"/>
        <bgColor indexed="64"/>
      </patternFill>
    </fill>
  </fills>
  <borders count="144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ck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ck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thick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thick">
        <color indexed="64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double">
        <color indexed="64"/>
      </top>
      <bottom style="medium">
        <color indexed="64"/>
      </bottom>
      <diagonal/>
    </border>
    <border>
      <left style="medium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ck">
        <color indexed="64"/>
      </top>
      <bottom/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/>
      <diagonal/>
    </border>
    <border>
      <left style="thick">
        <color indexed="64"/>
      </left>
      <right style="medium">
        <color indexed="64"/>
      </right>
      <top/>
      <bottom style="thick">
        <color indexed="64"/>
      </bottom>
      <diagonal/>
    </border>
    <border>
      <left style="thick">
        <color indexed="64"/>
      </left>
      <right style="medium">
        <color indexed="64"/>
      </right>
      <top/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5"/>
      </left>
      <right/>
      <top style="thin">
        <color indexed="8"/>
      </top>
      <bottom/>
      <diagonal/>
    </border>
    <border>
      <left style="thin">
        <color indexed="65"/>
      </left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double">
        <color indexed="64"/>
      </right>
      <top/>
      <bottom/>
      <diagonal/>
    </border>
    <border>
      <left style="medium">
        <color indexed="64"/>
      </left>
      <right style="double">
        <color indexed="64"/>
      </right>
      <top style="double">
        <color indexed="64"/>
      </top>
      <bottom/>
      <diagonal/>
    </border>
    <border>
      <left/>
      <right style="medium">
        <color indexed="64"/>
      </right>
      <top style="double">
        <color indexed="64"/>
      </top>
      <bottom style="double">
        <color indexed="64"/>
      </bottom>
      <diagonal/>
    </border>
    <border>
      <left/>
      <right style="medium">
        <color indexed="64"/>
      </right>
      <top style="double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medium">
        <color indexed="64"/>
      </bottom>
      <diagonal/>
    </border>
    <border>
      <left style="medium">
        <color indexed="64"/>
      </left>
      <right style="double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/>
      <right/>
      <top style="thick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double">
        <color indexed="64"/>
      </right>
      <top style="thick">
        <color indexed="64"/>
      </top>
      <bottom style="medium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double">
        <color indexed="64"/>
      </left>
      <right/>
      <top style="double">
        <color indexed="64"/>
      </top>
      <bottom style="thick">
        <color indexed="64"/>
      </bottom>
      <diagonal/>
    </border>
    <border>
      <left/>
      <right/>
      <top style="double">
        <color indexed="64"/>
      </top>
      <bottom style="thick">
        <color indexed="64"/>
      </bottom>
      <diagonal/>
    </border>
    <border>
      <left/>
      <right style="medium">
        <color indexed="64"/>
      </right>
      <top style="double">
        <color indexed="64"/>
      </top>
      <bottom style="thick">
        <color indexed="64"/>
      </bottom>
      <diagonal/>
    </border>
    <border>
      <left style="double">
        <color indexed="64"/>
      </left>
      <right/>
      <top style="thick">
        <color indexed="64"/>
      </top>
      <bottom style="thick">
        <color indexed="64"/>
      </bottom>
      <diagonal/>
    </border>
    <border>
      <left style="double">
        <color indexed="64"/>
      </left>
      <right/>
      <top style="thick">
        <color indexed="64"/>
      </top>
      <bottom style="double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thick">
        <color indexed="64"/>
      </left>
      <right/>
      <top style="double">
        <color indexed="64"/>
      </top>
      <bottom style="thick">
        <color indexed="64"/>
      </bottom>
      <diagonal/>
    </border>
    <border>
      <left style="double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/>
      <diagonal/>
    </border>
    <border>
      <left style="double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medium">
        <color indexed="64"/>
      </right>
      <top style="double">
        <color indexed="64"/>
      </top>
      <bottom/>
      <diagonal/>
    </border>
    <border>
      <left style="double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thick">
        <color indexed="64"/>
      </bottom>
      <diagonal/>
    </border>
    <border>
      <left/>
      <right style="thin">
        <color indexed="64"/>
      </right>
      <top style="medium">
        <color indexed="64"/>
      </top>
      <bottom style="thick">
        <color indexed="64"/>
      </bottom>
      <diagonal/>
    </border>
  </borders>
  <cellStyleXfs count="44">
    <xf numFmtId="0" fontId="0" fillId="0" borderId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8" borderId="0" applyNumberFormat="0" applyBorder="0" applyAlignment="0" applyProtection="0"/>
    <xf numFmtId="0" fontId="34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6" fillId="4" borderId="0" applyNumberFormat="0" applyBorder="0" applyAlignment="0" applyProtection="0"/>
    <xf numFmtId="0" fontId="37" fillId="16" borderId="1" applyNumberFormat="0" applyAlignment="0" applyProtection="0"/>
    <xf numFmtId="0" fontId="38" fillId="17" borderId="2" applyNumberFormat="0" applyAlignment="0" applyProtection="0"/>
    <xf numFmtId="0" fontId="39" fillId="0" borderId="3" applyNumberFormat="0" applyFill="0" applyAlignment="0" applyProtection="0"/>
    <xf numFmtId="0" fontId="35" fillId="18" borderId="0" applyNumberFormat="0" applyBorder="0" applyAlignment="0" applyProtection="0"/>
    <xf numFmtId="0" fontId="35" fillId="19" borderId="0" applyNumberFormat="0" applyBorder="0" applyAlignment="0" applyProtection="0"/>
    <xf numFmtId="0" fontId="35" fillId="20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21" borderId="0" applyNumberFormat="0" applyBorder="0" applyAlignment="0" applyProtection="0"/>
    <xf numFmtId="0" fontId="40" fillId="7" borderId="1" applyNumberFormat="0" applyAlignment="0" applyProtection="0"/>
    <xf numFmtId="0" fontId="41" fillId="3" borderId="0" applyNumberFormat="0" applyBorder="0" applyAlignment="0" applyProtection="0"/>
    <xf numFmtId="0" fontId="42" fillId="22" borderId="0" applyNumberFormat="0" applyBorder="0" applyAlignment="0" applyProtection="0"/>
    <xf numFmtId="39" fontId="2" fillId="0" borderId="0"/>
    <xf numFmtId="0" fontId="12" fillId="23" borderId="4" applyNumberFormat="0" applyFont="0" applyAlignment="0" applyProtection="0"/>
    <xf numFmtId="0" fontId="43" fillId="16" borderId="5" applyNumberFormat="0" applyAlignment="0" applyProtection="0"/>
    <xf numFmtId="0" fontId="44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6" applyNumberFormat="0" applyFill="0" applyAlignment="0" applyProtection="0"/>
    <xf numFmtId="0" fontId="48" fillId="0" borderId="7" applyNumberFormat="0" applyFill="0" applyAlignment="0" applyProtection="0"/>
    <xf numFmtId="0" fontId="49" fillId="0" borderId="8" applyNumberFormat="0" applyFill="0" applyAlignment="0" applyProtection="0"/>
    <xf numFmtId="0" fontId="49" fillId="0" borderId="0" applyNumberFormat="0" applyFill="0" applyBorder="0" applyAlignment="0" applyProtection="0"/>
    <xf numFmtId="0" fontId="50" fillId="0" borderId="9" applyNumberFormat="0" applyFill="0" applyAlignment="0" applyProtection="0"/>
    <xf numFmtId="165" fontId="1" fillId="0" borderId="0" applyFont="0" applyFill="0" applyBorder="0" applyAlignment="0" applyProtection="0"/>
  </cellStyleXfs>
  <cellXfs count="449">
    <xf numFmtId="0" fontId="0" fillId="0" borderId="0" xfId="0"/>
    <xf numFmtId="39" fontId="4" fillId="24" borderId="0" xfId="32" applyFont="1" applyFill="1" applyBorder="1" applyAlignment="1">
      <alignment vertical="center"/>
    </xf>
    <xf numFmtId="165" fontId="1" fillId="0" borderId="0" xfId="43"/>
    <xf numFmtId="0" fontId="0" fillId="0" borderId="0" xfId="0" applyAlignment="1">
      <alignment horizontal="center"/>
    </xf>
    <xf numFmtId="0" fontId="0" fillId="0" borderId="0" xfId="0" applyAlignment="1">
      <alignment vertical="center"/>
    </xf>
    <xf numFmtId="0" fontId="1" fillId="0" borderId="10" xfId="0" applyFont="1" applyFill="1" applyBorder="1"/>
    <xf numFmtId="0" fontId="12" fillId="0" borderId="10" xfId="0" applyFont="1" applyFill="1" applyBorder="1"/>
    <xf numFmtId="165" fontId="0" fillId="0" borderId="0" xfId="43" applyFont="1"/>
    <xf numFmtId="0" fontId="11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8" fillId="0" borderId="0" xfId="0" applyFont="1" applyAlignment="1">
      <alignment horizontal="center" vertical="center"/>
    </xf>
    <xf numFmtId="0" fontId="10" fillId="0" borderId="0" xfId="0" applyFont="1" applyAlignment="1">
      <alignment horizontal="right" vertical="center"/>
    </xf>
    <xf numFmtId="4" fontId="0" fillId="0" borderId="10" xfId="0" applyNumberFormat="1" applyBorder="1" applyAlignment="1">
      <alignment vertical="center"/>
    </xf>
    <xf numFmtId="4" fontId="0" fillId="0" borderId="0" xfId="0" applyNumberFormat="1" applyBorder="1" applyAlignment="1">
      <alignment vertical="center"/>
    </xf>
    <xf numFmtId="0" fontId="6" fillId="0" borderId="0" xfId="0" applyFont="1" applyAlignment="1">
      <alignment vertical="center"/>
    </xf>
    <xf numFmtId="4" fontId="6" fillId="0" borderId="0" xfId="0" applyNumberFormat="1" applyFont="1" applyBorder="1" applyAlignment="1">
      <alignment vertical="center"/>
    </xf>
    <xf numFmtId="4" fontId="0" fillId="0" borderId="11" xfId="0" applyNumberFormat="1" applyBorder="1" applyAlignment="1">
      <alignment vertical="center"/>
    </xf>
    <xf numFmtId="0" fontId="6" fillId="25" borderId="12" xfId="0" applyFont="1" applyFill="1" applyBorder="1" applyAlignment="1">
      <alignment horizontal="center" vertical="center" wrapText="1"/>
    </xf>
    <xf numFmtId="0" fontId="6" fillId="25" borderId="13" xfId="0" applyFont="1" applyFill="1" applyBorder="1" applyAlignment="1">
      <alignment horizontal="center" vertical="center" wrapText="1"/>
    </xf>
    <xf numFmtId="0" fontId="6" fillId="25" borderId="14" xfId="0" applyFont="1" applyFill="1" applyBorder="1" applyAlignment="1">
      <alignment horizontal="center" vertical="center" wrapText="1"/>
    </xf>
    <xf numFmtId="4" fontId="0" fillId="0" borderId="15" xfId="0" applyNumberFormat="1" applyBorder="1" applyAlignment="1">
      <alignment vertical="center"/>
    </xf>
    <xf numFmtId="4" fontId="0" fillId="0" borderId="16" xfId="0" applyNumberFormat="1" applyBorder="1" applyAlignment="1">
      <alignment vertical="center"/>
    </xf>
    <xf numFmtId="4" fontId="6" fillId="26" borderId="17" xfId="0" applyNumberFormat="1" applyFont="1" applyFill="1" applyBorder="1" applyAlignment="1">
      <alignment vertical="center"/>
    </xf>
    <xf numFmtId="4" fontId="6" fillId="26" borderId="18" xfId="0" applyNumberFormat="1" applyFont="1" applyFill="1" applyBorder="1" applyAlignment="1">
      <alignment vertical="center"/>
    </xf>
    <xf numFmtId="4" fontId="6" fillId="26" borderId="19" xfId="0" applyNumberFormat="1" applyFont="1" applyFill="1" applyBorder="1" applyAlignment="1">
      <alignment vertical="center"/>
    </xf>
    <xf numFmtId="4" fontId="6" fillId="26" borderId="20" xfId="0" applyNumberFormat="1" applyFont="1" applyFill="1" applyBorder="1" applyAlignment="1">
      <alignment vertical="center"/>
    </xf>
    <xf numFmtId="39" fontId="13" fillId="24" borderId="0" xfId="32" applyFont="1" applyFill="1" applyBorder="1" applyAlignment="1">
      <alignment horizontal="center" vertical="center"/>
    </xf>
    <xf numFmtId="2" fontId="14" fillId="24" borderId="0" xfId="0" applyNumberFormat="1" applyFont="1" applyFill="1" applyBorder="1" applyAlignment="1">
      <alignment vertical="center"/>
    </xf>
    <xf numFmtId="0" fontId="5" fillId="0" borderId="0" xfId="0" applyFont="1" applyFill="1" applyAlignment="1">
      <alignment vertical="center"/>
    </xf>
    <xf numFmtId="0" fontId="5" fillId="0" borderId="0" xfId="0" applyFont="1" applyFill="1" applyAlignment="1">
      <alignment horizontal="center" vertical="center"/>
    </xf>
    <xf numFmtId="0" fontId="12" fillId="0" borderId="0" xfId="0" applyFont="1" applyFill="1" applyAlignment="1">
      <alignment vertical="center"/>
    </xf>
    <xf numFmtId="0" fontId="12" fillId="0" borderId="0" xfId="0" applyFont="1" applyAlignment="1">
      <alignment vertical="center"/>
    </xf>
    <xf numFmtId="4" fontId="0" fillId="0" borderId="21" xfId="0" applyNumberFormat="1" applyBorder="1" applyAlignment="1">
      <alignment vertical="center"/>
    </xf>
    <xf numFmtId="166" fontId="6" fillId="0" borderId="10" xfId="0" applyNumberFormat="1" applyFont="1" applyBorder="1" applyAlignment="1">
      <alignment horizontal="center" vertical="center"/>
    </xf>
    <xf numFmtId="166" fontId="6" fillId="0" borderId="15" xfId="0" applyNumberFormat="1" applyFont="1" applyBorder="1" applyAlignment="1">
      <alignment horizontal="center" vertical="center"/>
    </xf>
    <xf numFmtId="2" fontId="18" fillId="0" borderId="0" xfId="0" applyNumberFormat="1" applyFont="1" applyAlignment="1">
      <alignment horizontal="right" vertical="center"/>
    </xf>
    <xf numFmtId="0" fontId="18" fillId="0" borderId="0" xfId="0" applyFont="1" applyAlignment="1">
      <alignment vertical="center"/>
    </xf>
    <xf numFmtId="39" fontId="19" fillId="24" borderId="0" xfId="32" applyFont="1" applyFill="1" applyBorder="1" applyAlignment="1">
      <alignment vertical="center"/>
    </xf>
    <xf numFmtId="0" fontId="24" fillId="25" borderId="22" xfId="0" applyFont="1" applyFill="1" applyBorder="1" applyAlignment="1">
      <alignment horizontal="center" vertical="center" wrapText="1"/>
    </xf>
    <xf numFmtId="0" fontId="23" fillId="25" borderId="23" xfId="0" applyFont="1" applyFill="1" applyBorder="1" applyAlignment="1">
      <alignment horizontal="center" vertical="center" wrapText="1"/>
    </xf>
    <xf numFmtId="0" fontId="23" fillId="25" borderId="24" xfId="0" applyFont="1" applyFill="1" applyBorder="1" applyAlignment="1">
      <alignment horizontal="center" vertical="center" wrapText="1"/>
    </xf>
    <xf numFmtId="4" fontId="24" fillId="27" borderId="25" xfId="0" applyNumberFormat="1" applyFont="1" applyFill="1" applyBorder="1" applyAlignment="1">
      <alignment horizontal="center" vertical="center"/>
    </xf>
    <xf numFmtId="0" fontId="6" fillId="0" borderId="26" xfId="0" applyFont="1" applyBorder="1" applyAlignment="1">
      <alignment horizontal="center" vertical="center"/>
    </xf>
    <xf numFmtId="165" fontId="12" fillId="0" borderId="27" xfId="0" applyNumberFormat="1" applyFont="1" applyBorder="1" applyAlignment="1">
      <alignment vertical="center"/>
    </xf>
    <xf numFmtId="0" fontId="7" fillId="25" borderId="28" xfId="0" applyFont="1" applyFill="1" applyBorder="1" applyAlignment="1">
      <alignment horizontal="center" vertical="center"/>
    </xf>
    <xf numFmtId="165" fontId="7" fillId="25" borderId="29" xfId="0" applyNumberFormat="1" applyFont="1" applyFill="1" applyBorder="1" applyAlignment="1">
      <alignment vertical="center"/>
    </xf>
    <xf numFmtId="165" fontId="7" fillId="25" borderId="29" xfId="43" applyFont="1" applyFill="1" applyBorder="1" applyAlignment="1">
      <alignment vertical="center"/>
    </xf>
    <xf numFmtId="165" fontId="7" fillId="0" borderId="30" xfId="0" applyNumberFormat="1" applyFont="1" applyBorder="1" applyAlignment="1">
      <alignment vertical="center"/>
    </xf>
    <xf numFmtId="165" fontId="7" fillId="0" borderId="27" xfId="0" applyNumberFormat="1" applyFont="1" applyBorder="1" applyAlignment="1">
      <alignment vertical="center"/>
    </xf>
    <xf numFmtId="165" fontId="25" fillId="0" borderId="31" xfId="0" applyNumberFormat="1" applyFont="1" applyBorder="1" applyAlignment="1">
      <alignment vertical="center"/>
    </xf>
    <xf numFmtId="165" fontId="25" fillId="25" borderId="32" xfId="43" applyFont="1" applyFill="1" applyBorder="1" applyAlignment="1">
      <alignment vertical="center"/>
    </xf>
    <xf numFmtId="4" fontId="6" fillId="27" borderId="19" xfId="0" applyNumberFormat="1" applyFont="1" applyFill="1" applyBorder="1" applyAlignment="1">
      <alignment vertical="center"/>
    </xf>
    <xf numFmtId="4" fontId="6" fillId="27" borderId="20" xfId="0" applyNumberFormat="1" applyFont="1" applyFill="1" applyBorder="1" applyAlignment="1">
      <alignment vertical="center"/>
    </xf>
    <xf numFmtId="169" fontId="24" fillId="28" borderId="33" xfId="43" applyNumberFormat="1" applyFont="1" applyFill="1" applyBorder="1" applyAlignment="1">
      <alignment vertical="center"/>
    </xf>
    <xf numFmtId="10" fontId="12" fillId="0" borderId="27" xfId="0" applyNumberFormat="1" applyFont="1" applyBorder="1" applyAlignment="1">
      <alignment horizontal="center" vertical="center"/>
    </xf>
    <xf numFmtId="1" fontId="12" fillId="0" borderId="27" xfId="0" applyNumberFormat="1" applyFont="1" applyBorder="1" applyAlignment="1">
      <alignment horizontal="center" vertical="center"/>
    </xf>
    <xf numFmtId="1" fontId="7" fillId="25" borderId="29" xfId="43" applyNumberFormat="1" applyFont="1" applyFill="1" applyBorder="1" applyAlignment="1">
      <alignment horizontal="center" vertical="center"/>
    </xf>
    <xf numFmtId="39" fontId="0" fillId="0" borderId="0" xfId="0" applyNumberFormat="1"/>
    <xf numFmtId="0" fontId="12" fillId="24" borderId="0" xfId="0" applyFont="1" applyFill="1" applyAlignment="1">
      <alignment vertical="center"/>
    </xf>
    <xf numFmtId="0" fontId="6" fillId="24" borderId="0" xfId="0" applyFont="1" applyFill="1" applyBorder="1" applyAlignment="1">
      <alignment horizontal="center" vertical="center"/>
    </xf>
    <xf numFmtId="170" fontId="26" fillId="24" borderId="0" xfId="43" applyNumberFormat="1" applyFont="1" applyFill="1" applyBorder="1" applyAlignment="1">
      <alignment vertical="center"/>
    </xf>
    <xf numFmtId="40" fontId="5" fillId="24" borderId="0" xfId="0" applyNumberFormat="1" applyFont="1" applyFill="1" applyBorder="1" applyAlignment="1">
      <alignment vertical="center"/>
    </xf>
    <xf numFmtId="4" fontId="0" fillId="24" borderId="0" xfId="0" applyNumberFormat="1" applyFill="1" applyAlignment="1">
      <alignment vertical="center"/>
    </xf>
    <xf numFmtId="0" fontId="0" fillId="24" borderId="0" xfId="0" applyFill="1" applyAlignment="1">
      <alignment vertical="center"/>
    </xf>
    <xf numFmtId="10" fontId="7" fillId="25" borderId="29" xfId="43" quotePrefix="1" applyNumberFormat="1" applyFont="1" applyFill="1" applyBorder="1" applyAlignment="1">
      <alignment horizontal="center" vertical="center"/>
    </xf>
    <xf numFmtId="165" fontId="29" fillId="0" borderId="0" xfId="43" applyFont="1" applyAlignment="1">
      <alignment vertical="center"/>
    </xf>
    <xf numFmtId="165" fontId="29" fillId="24" borderId="0" xfId="43" applyFont="1" applyFill="1" applyAlignment="1">
      <alignment vertical="center"/>
    </xf>
    <xf numFmtId="165" fontId="25" fillId="27" borderId="34" xfId="0" applyNumberFormat="1" applyFont="1" applyFill="1" applyBorder="1" applyAlignment="1">
      <alignment vertical="center"/>
    </xf>
    <xf numFmtId="10" fontId="12" fillId="0" borderId="27" xfId="0" applyNumberFormat="1" applyFont="1" applyFill="1" applyBorder="1" applyAlignment="1">
      <alignment horizontal="center" vertical="center"/>
    </xf>
    <xf numFmtId="170" fontId="0" fillId="0" borderId="0" xfId="0" applyNumberFormat="1"/>
    <xf numFmtId="17" fontId="18" fillId="0" borderId="0" xfId="0" applyNumberFormat="1" applyFont="1" applyAlignment="1">
      <alignment vertical="center"/>
    </xf>
    <xf numFmtId="0" fontId="0" fillId="0" borderId="0" xfId="0" applyFill="1"/>
    <xf numFmtId="0" fontId="16" fillId="24" borderId="0" xfId="0" applyFont="1" applyFill="1" applyBorder="1"/>
    <xf numFmtId="0" fontId="4" fillId="24" borderId="0" xfId="0" applyFont="1" applyFill="1" applyBorder="1"/>
    <xf numFmtId="39" fontId="16" fillId="24" borderId="0" xfId="32" applyFont="1" applyFill="1" applyBorder="1" applyAlignment="1">
      <alignment vertical="center"/>
    </xf>
    <xf numFmtId="0" fontId="4" fillId="24" borderId="0" xfId="0" applyFont="1" applyFill="1" applyBorder="1" applyAlignment="1">
      <alignment horizontal="right"/>
    </xf>
    <xf numFmtId="168" fontId="4" fillId="24" borderId="0" xfId="0" applyNumberFormat="1" applyFont="1" applyFill="1" applyBorder="1" applyAlignment="1">
      <alignment horizontal="left" vertical="center"/>
    </xf>
    <xf numFmtId="0" fontId="0" fillId="24" borderId="35" xfId="0" applyFill="1" applyBorder="1"/>
    <xf numFmtId="4" fontId="0" fillId="26" borderId="36" xfId="0" applyNumberFormat="1" applyFill="1" applyBorder="1" applyAlignment="1">
      <alignment vertical="center"/>
    </xf>
    <xf numFmtId="4" fontId="0" fillId="26" borderId="11" xfId="0" applyNumberFormat="1" applyFill="1" applyBorder="1" applyAlignment="1">
      <alignment vertical="center"/>
    </xf>
    <xf numFmtId="40" fontId="0" fillId="0" borderId="0" xfId="0" applyNumberFormat="1"/>
    <xf numFmtId="40" fontId="6" fillId="24" borderId="0" xfId="0" applyNumberFormat="1" applyFont="1" applyFill="1" applyBorder="1" applyAlignment="1">
      <alignment horizontal="center" vertical="center"/>
    </xf>
    <xf numFmtId="0" fontId="12" fillId="0" borderId="0" xfId="0" applyFont="1" applyBorder="1" applyAlignment="1">
      <alignment vertical="center"/>
    </xf>
    <xf numFmtId="0" fontId="0" fillId="24" borderId="0" xfId="0" applyFill="1" applyBorder="1" applyAlignment="1">
      <alignment vertical="center"/>
    </xf>
    <xf numFmtId="0" fontId="6" fillId="26" borderId="37" xfId="0" applyFont="1" applyFill="1" applyBorder="1" applyAlignment="1">
      <alignment vertical="center"/>
    </xf>
    <xf numFmtId="0" fontId="6" fillId="24" borderId="38" xfId="0" applyFont="1" applyFill="1" applyBorder="1" applyAlignment="1">
      <alignment vertical="center"/>
    </xf>
    <xf numFmtId="0" fontId="31" fillId="29" borderId="41" xfId="0" applyFont="1" applyFill="1" applyBorder="1" applyAlignment="1">
      <alignment horizontal="center" vertical="center"/>
    </xf>
    <xf numFmtId="0" fontId="31" fillId="29" borderId="42" xfId="0" applyFont="1" applyFill="1" applyBorder="1" applyAlignment="1">
      <alignment horizontal="center" vertical="center"/>
    </xf>
    <xf numFmtId="49" fontId="6" fillId="24" borderId="43" xfId="0" applyNumberFormat="1" applyFont="1" applyFill="1" applyBorder="1" applyAlignment="1">
      <alignment horizontal="center" vertical="center"/>
    </xf>
    <xf numFmtId="49" fontId="6" fillId="26" borderId="44" xfId="0" applyNumberFormat="1" applyFont="1" applyFill="1" applyBorder="1" applyAlignment="1">
      <alignment horizontal="center" vertical="center"/>
    </xf>
    <xf numFmtId="171" fontId="6" fillId="24" borderId="38" xfId="0" applyNumberFormat="1" applyFont="1" applyFill="1" applyBorder="1" applyAlignment="1">
      <alignment vertical="center"/>
    </xf>
    <xf numFmtId="171" fontId="6" fillId="26" borderId="37" xfId="0" applyNumberFormat="1" applyFont="1" applyFill="1" applyBorder="1" applyAlignment="1">
      <alignment vertical="center"/>
    </xf>
    <xf numFmtId="2" fontId="0" fillId="0" borderId="0" xfId="0" applyNumberFormat="1"/>
    <xf numFmtId="0" fontId="6" fillId="24" borderId="26" xfId="0" applyFont="1" applyFill="1" applyBorder="1" applyAlignment="1">
      <alignment horizontal="center" vertical="center"/>
    </xf>
    <xf numFmtId="165" fontId="12" fillId="24" borderId="27" xfId="0" applyNumberFormat="1" applyFont="1" applyFill="1" applyBorder="1" applyAlignment="1">
      <alignment vertical="center"/>
    </xf>
    <xf numFmtId="10" fontId="12" fillId="24" borderId="27" xfId="0" applyNumberFormat="1" applyFont="1" applyFill="1" applyBorder="1" applyAlignment="1">
      <alignment horizontal="center" vertical="center"/>
    </xf>
    <xf numFmtId="1" fontId="12" fillId="24" borderId="27" xfId="0" applyNumberFormat="1" applyFont="1" applyFill="1" applyBorder="1" applyAlignment="1">
      <alignment horizontal="center" vertical="center"/>
    </xf>
    <xf numFmtId="165" fontId="7" fillId="24" borderId="27" xfId="0" applyNumberFormat="1" applyFont="1" applyFill="1" applyBorder="1" applyAlignment="1">
      <alignment vertical="center"/>
    </xf>
    <xf numFmtId="165" fontId="25" fillId="24" borderId="31" xfId="0" applyNumberFormat="1" applyFont="1" applyFill="1" applyBorder="1" applyAlignment="1">
      <alignment vertical="center"/>
    </xf>
    <xf numFmtId="165" fontId="25" fillId="25" borderId="32" xfId="43" applyNumberFormat="1" applyFont="1" applyFill="1" applyBorder="1" applyAlignment="1">
      <alignment vertical="center"/>
    </xf>
    <xf numFmtId="40" fontId="26" fillId="24" borderId="45" xfId="43" applyNumberFormat="1" applyFont="1" applyFill="1" applyBorder="1" applyAlignment="1">
      <alignment vertical="center"/>
    </xf>
    <xf numFmtId="40" fontId="26" fillId="26" borderId="27" xfId="43" applyNumberFormat="1" applyFont="1" applyFill="1" applyBorder="1" applyAlignment="1">
      <alignment vertical="center"/>
    </xf>
    <xf numFmtId="0" fontId="6" fillId="0" borderId="46" xfId="0" applyFont="1" applyBorder="1" applyAlignment="1">
      <alignment horizontal="center"/>
    </xf>
    <xf numFmtId="165" fontId="6" fillId="0" borderId="46" xfId="43" applyFont="1" applyBorder="1" applyAlignment="1">
      <alignment horizontal="center"/>
    </xf>
    <xf numFmtId="0" fontId="6" fillId="0" borderId="0" xfId="0" applyFont="1" applyAlignment="1">
      <alignment horizontal="center"/>
    </xf>
    <xf numFmtId="0" fontId="0" fillId="0" borderId="47" xfId="0" pivotButton="1" applyBorder="1"/>
    <xf numFmtId="0" fontId="0" fillId="0" borderId="48" xfId="0" applyBorder="1"/>
    <xf numFmtId="0" fontId="0" fillId="0" borderId="49" xfId="0" applyBorder="1"/>
    <xf numFmtId="0" fontId="33" fillId="0" borderId="47" xfId="0" applyFont="1" applyBorder="1" applyAlignment="1">
      <alignment horizontal="center"/>
    </xf>
    <xf numFmtId="0" fontId="33" fillId="0" borderId="50" xfId="0" applyFont="1" applyBorder="1" applyAlignment="1">
      <alignment horizontal="center"/>
    </xf>
    <xf numFmtId="0" fontId="33" fillId="0" borderId="51" xfId="0" applyFont="1" applyBorder="1" applyAlignment="1">
      <alignment horizontal="center"/>
    </xf>
    <xf numFmtId="0" fontId="0" fillId="0" borderId="47" xfId="0" applyBorder="1"/>
    <xf numFmtId="165" fontId="0" fillId="0" borderId="47" xfId="0" applyNumberFormat="1" applyBorder="1"/>
    <xf numFmtId="165" fontId="0" fillId="0" borderId="50" xfId="0" applyNumberFormat="1" applyBorder="1"/>
    <xf numFmtId="165" fontId="0" fillId="0" borderId="51" xfId="0" applyNumberFormat="1" applyBorder="1"/>
    <xf numFmtId="0" fontId="0" fillId="0" borderId="52" xfId="0" applyBorder="1"/>
    <xf numFmtId="165" fontId="0" fillId="0" borderId="52" xfId="0" applyNumberFormat="1" applyBorder="1"/>
    <xf numFmtId="165" fontId="0" fillId="0" borderId="0" xfId="0" applyNumberFormat="1"/>
    <xf numFmtId="165" fontId="0" fillId="0" borderId="53" xfId="0" applyNumberFormat="1" applyBorder="1"/>
    <xf numFmtId="0" fontId="33" fillId="0" borderId="54" xfId="0" applyFont="1" applyBorder="1"/>
    <xf numFmtId="165" fontId="33" fillId="0" borderId="54" xfId="0" applyNumberFormat="1" applyFont="1" applyBorder="1"/>
    <xf numFmtId="165" fontId="33" fillId="0" borderId="55" xfId="0" applyNumberFormat="1" applyFont="1" applyBorder="1"/>
    <xf numFmtId="165" fontId="33" fillId="0" borderId="56" xfId="0" applyNumberFormat="1" applyFont="1" applyBorder="1"/>
    <xf numFmtId="0" fontId="1" fillId="0" borderId="0" xfId="0" applyFont="1" applyAlignment="1">
      <alignment horizontal="left"/>
    </xf>
    <xf numFmtId="0" fontId="30" fillId="24" borderId="0" xfId="0" applyFont="1" applyFill="1" applyBorder="1" applyAlignment="1">
      <alignment horizontal="right" vertical="center"/>
    </xf>
    <xf numFmtId="168" fontId="30" fillId="24" borderId="0" xfId="0" applyNumberFormat="1" applyFont="1" applyFill="1" applyBorder="1" applyAlignment="1">
      <alignment horizontal="left" vertical="center"/>
    </xf>
    <xf numFmtId="0" fontId="17" fillId="24" borderId="0" xfId="0" applyFont="1" applyFill="1" applyBorder="1" applyAlignment="1">
      <alignment vertical="center"/>
    </xf>
    <xf numFmtId="0" fontId="0" fillId="0" borderId="10" xfId="0" applyFill="1" applyBorder="1"/>
    <xf numFmtId="0" fontId="12" fillId="0" borderId="10" xfId="0" applyFont="1" applyFill="1" applyBorder="1" applyAlignment="1">
      <alignment horizontal="left"/>
    </xf>
    <xf numFmtId="173" fontId="6" fillId="0" borderId="46" xfId="43" applyNumberFormat="1" applyFont="1" applyBorder="1" applyAlignment="1">
      <alignment horizontal="center"/>
    </xf>
    <xf numFmtId="173" fontId="1" fillId="0" borderId="0" xfId="43" applyNumberFormat="1"/>
    <xf numFmtId="173" fontId="0" fillId="0" borderId="0" xfId="0" applyNumberFormat="1"/>
    <xf numFmtId="0" fontId="0" fillId="24" borderId="57" xfId="0" applyFill="1" applyBorder="1"/>
    <xf numFmtId="0" fontId="0" fillId="24" borderId="58" xfId="0" applyFill="1" applyBorder="1"/>
    <xf numFmtId="0" fontId="0" fillId="24" borderId="59" xfId="0" applyFill="1" applyBorder="1"/>
    <xf numFmtId="0" fontId="0" fillId="24" borderId="60" xfId="0" applyFill="1" applyBorder="1"/>
    <xf numFmtId="0" fontId="0" fillId="24" borderId="61" xfId="0" applyFill="1" applyBorder="1" applyAlignment="1">
      <alignment vertical="center"/>
    </xf>
    <xf numFmtId="0" fontId="4" fillId="24" borderId="61" xfId="0" applyFont="1" applyFill="1" applyBorder="1"/>
    <xf numFmtId="0" fontId="4" fillId="24" borderId="61" xfId="0" applyFont="1" applyFill="1" applyBorder="1" applyAlignment="1">
      <alignment horizontal="right"/>
    </xf>
    <xf numFmtId="0" fontId="0" fillId="24" borderId="62" xfId="0" applyFill="1" applyBorder="1"/>
    <xf numFmtId="0" fontId="0" fillId="24" borderId="63" xfId="0" applyFill="1" applyBorder="1"/>
    <xf numFmtId="0" fontId="18" fillId="24" borderId="57" xfId="0" applyFont="1" applyFill="1" applyBorder="1"/>
    <xf numFmtId="0" fontId="18" fillId="24" borderId="58" xfId="0" applyFont="1" applyFill="1" applyBorder="1"/>
    <xf numFmtId="0" fontId="18" fillId="24" borderId="59" xfId="0" applyFont="1" applyFill="1" applyBorder="1" applyAlignment="1">
      <alignment vertical="center"/>
    </xf>
    <xf numFmtId="0" fontId="18" fillId="24" borderId="60" xfId="0" applyFont="1" applyFill="1" applyBorder="1"/>
    <xf numFmtId="0" fontId="18" fillId="24" borderId="0" xfId="0" applyFont="1" applyFill="1" applyBorder="1"/>
    <xf numFmtId="0" fontId="18" fillId="24" borderId="61" xfId="0" applyFont="1" applyFill="1" applyBorder="1" applyAlignment="1">
      <alignment vertical="center"/>
    </xf>
    <xf numFmtId="0" fontId="20" fillId="24" borderId="0" xfId="0" applyFont="1" applyFill="1" applyBorder="1"/>
    <xf numFmtId="39" fontId="20" fillId="24" borderId="0" xfId="32" applyFont="1" applyFill="1" applyBorder="1" applyAlignment="1">
      <alignment vertical="center"/>
    </xf>
    <xf numFmtId="0" fontId="20" fillId="24" borderId="0" xfId="0" applyFont="1" applyFill="1" applyBorder="1" applyAlignment="1">
      <alignment horizontal="right"/>
    </xf>
    <xf numFmtId="168" fontId="20" fillId="24" borderId="61" xfId="0" applyNumberFormat="1" applyFont="1" applyFill="1" applyBorder="1" applyAlignment="1">
      <alignment horizontal="left" vertical="center"/>
    </xf>
    <xf numFmtId="0" fontId="18" fillId="24" borderId="62" xfId="0" applyFont="1" applyFill="1" applyBorder="1"/>
    <xf numFmtId="0" fontId="18" fillId="24" borderId="35" xfId="0" applyFont="1" applyFill="1" applyBorder="1"/>
    <xf numFmtId="0" fontId="22" fillId="24" borderId="63" xfId="0" applyFont="1" applyFill="1" applyBorder="1" applyAlignment="1">
      <alignment horizontal="centerContinuous" vertical="center"/>
    </xf>
    <xf numFmtId="0" fontId="18" fillId="24" borderId="0" xfId="0" applyFont="1" applyFill="1" applyAlignment="1">
      <alignment vertical="center"/>
    </xf>
    <xf numFmtId="167" fontId="21" fillId="24" borderId="0" xfId="0" applyNumberFormat="1" applyFont="1" applyFill="1" applyAlignment="1">
      <alignment horizontal="left" vertical="center"/>
    </xf>
    <xf numFmtId="0" fontId="6" fillId="0" borderId="47" xfId="0" applyFont="1" applyBorder="1" applyAlignment="1">
      <alignment horizontal="center"/>
    </xf>
    <xf numFmtId="0" fontId="6" fillId="0" borderId="50" xfId="0" applyFont="1" applyBorder="1" applyAlignment="1">
      <alignment horizontal="center"/>
    </xf>
    <xf numFmtId="0" fontId="6" fillId="0" borderId="51" xfId="0" applyFont="1" applyBorder="1" applyAlignment="1">
      <alignment horizontal="center"/>
    </xf>
    <xf numFmtId="0" fontId="6" fillId="0" borderId="54" xfId="0" applyFont="1" applyBorder="1"/>
    <xf numFmtId="165" fontId="6" fillId="0" borderId="54" xfId="0" applyNumberFormat="1" applyFont="1" applyBorder="1"/>
    <xf numFmtId="165" fontId="6" fillId="0" borderId="55" xfId="0" applyNumberFormat="1" applyFont="1" applyBorder="1"/>
    <xf numFmtId="165" fontId="6" fillId="0" borderId="56" xfId="0" applyNumberFormat="1" applyFont="1" applyBorder="1"/>
    <xf numFmtId="165" fontId="1" fillId="0" borderId="0" xfId="43" applyFont="1"/>
    <xf numFmtId="174" fontId="0" fillId="0" borderId="0" xfId="0" applyNumberFormat="1" applyFill="1" applyBorder="1" applyAlignment="1">
      <alignment horizontal="right"/>
    </xf>
    <xf numFmtId="165" fontId="0" fillId="0" borderId="0" xfId="0" applyNumberFormat="1" applyFill="1" applyBorder="1" applyAlignment="1">
      <alignment horizontal="right"/>
    </xf>
    <xf numFmtId="165" fontId="6" fillId="0" borderId="0" xfId="0" applyNumberFormat="1" applyFont="1"/>
    <xf numFmtId="165" fontId="1" fillId="0" borderId="0" xfId="43" applyFont="1" applyAlignment="1">
      <alignment horizontal="center"/>
    </xf>
    <xf numFmtId="165" fontId="33" fillId="0" borderId="56" xfId="0" applyNumberFormat="1" applyFont="1" applyBorder="1" applyAlignment="1">
      <alignment horizontal="right"/>
    </xf>
    <xf numFmtId="0" fontId="33" fillId="0" borderId="54" xfId="0" applyFont="1" applyBorder="1" applyAlignment="1">
      <alignment horizontal="left"/>
    </xf>
    <xf numFmtId="2" fontId="7" fillId="0" borderId="0" xfId="0" applyNumberFormat="1" applyFont="1" applyAlignment="1">
      <alignment horizontal="right" vertical="center"/>
    </xf>
    <xf numFmtId="0" fontId="7" fillId="0" borderId="0" xfId="0" applyFont="1" applyAlignment="1">
      <alignment vertical="center"/>
    </xf>
    <xf numFmtId="2" fontId="7" fillId="0" borderId="0" xfId="0" applyNumberFormat="1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30" borderId="64" xfId="0" applyFont="1" applyFill="1" applyBorder="1" applyAlignment="1">
      <alignment horizontal="center" vertical="center"/>
    </xf>
    <xf numFmtId="0" fontId="7" fillId="30" borderId="65" xfId="0" applyFont="1" applyFill="1" applyBorder="1" applyAlignment="1">
      <alignment horizontal="center" vertical="center"/>
    </xf>
    <xf numFmtId="0" fontId="7" fillId="30" borderId="34" xfId="0" applyFont="1" applyFill="1" applyBorder="1" applyAlignment="1">
      <alignment horizontal="center" vertical="center"/>
    </xf>
    <xf numFmtId="0" fontId="52" fillId="0" borderId="66" xfId="0" applyFont="1" applyBorder="1" applyAlignment="1">
      <alignment vertical="center"/>
    </xf>
    <xf numFmtId="165" fontId="52" fillId="0" borderId="30" xfId="0" applyNumberFormat="1" applyFont="1" applyBorder="1" applyAlignment="1">
      <alignment vertical="center"/>
    </xf>
    <xf numFmtId="0" fontId="52" fillId="0" borderId="67" xfId="0" applyFont="1" applyBorder="1" applyAlignment="1">
      <alignment vertical="center"/>
    </xf>
    <xf numFmtId="0" fontId="52" fillId="0" borderId="26" xfId="0" applyFont="1" applyBorder="1" applyAlignment="1">
      <alignment vertical="center"/>
    </xf>
    <xf numFmtId="165" fontId="52" fillId="0" borderId="27" xfId="0" applyNumberFormat="1" applyFont="1" applyBorder="1" applyAlignment="1">
      <alignment vertical="center"/>
    </xf>
    <xf numFmtId="0" fontId="52" fillId="0" borderId="31" xfId="0" applyFont="1" applyBorder="1" applyAlignment="1">
      <alignment vertical="center"/>
    </xf>
    <xf numFmtId="165" fontId="52" fillId="0" borderId="66" xfId="0" applyNumberFormat="1" applyFont="1" applyBorder="1" applyAlignment="1">
      <alignment vertical="center"/>
    </xf>
    <xf numFmtId="172" fontId="52" fillId="0" borderId="30" xfId="0" applyNumberFormat="1" applyFont="1" applyBorder="1" applyAlignment="1">
      <alignment vertical="center"/>
    </xf>
    <xf numFmtId="172" fontId="52" fillId="0" borderId="27" xfId="0" applyNumberFormat="1" applyFont="1" applyBorder="1" applyAlignment="1">
      <alignment vertical="center"/>
    </xf>
    <xf numFmtId="0" fontId="4" fillId="28" borderId="68" xfId="0" applyFont="1" applyFill="1" applyBorder="1" applyAlignment="1">
      <alignment vertical="center"/>
    </xf>
    <xf numFmtId="165" fontId="20" fillId="28" borderId="22" xfId="0" applyNumberFormat="1" applyFont="1" applyFill="1" applyBorder="1" applyAlignment="1">
      <alignment vertical="center"/>
    </xf>
    <xf numFmtId="172" fontId="20" fillId="28" borderId="23" xfId="0" applyNumberFormat="1" applyFont="1" applyFill="1" applyBorder="1" applyAlignment="1">
      <alignment vertical="center"/>
    </xf>
    <xf numFmtId="165" fontId="20" fillId="28" borderId="24" xfId="43" applyFont="1" applyFill="1" applyBorder="1" applyAlignment="1">
      <alignment vertical="center"/>
    </xf>
    <xf numFmtId="0" fontId="4" fillId="28" borderId="22" xfId="0" applyFont="1" applyFill="1" applyBorder="1" applyAlignment="1">
      <alignment horizontal="center" vertical="center"/>
    </xf>
    <xf numFmtId="165" fontId="4" fillId="28" borderId="23" xfId="0" applyNumberFormat="1" applyFont="1" applyFill="1" applyBorder="1" applyAlignment="1">
      <alignment vertical="center"/>
    </xf>
    <xf numFmtId="165" fontId="4" fillId="28" borderId="24" xfId="0" applyNumberFormat="1" applyFont="1" applyFill="1" applyBorder="1" applyAlignment="1">
      <alignment vertical="center"/>
    </xf>
    <xf numFmtId="0" fontId="4" fillId="30" borderId="69" xfId="0" applyFont="1" applyFill="1" applyBorder="1" applyAlignment="1">
      <alignment horizontal="center" vertical="center"/>
    </xf>
    <xf numFmtId="0" fontId="4" fillId="30" borderId="70" xfId="0" applyFont="1" applyFill="1" applyBorder="1" applyAlignment="1">
      <alignment horizontal="center" vertical="center"/>
    </xf>
    <xf numFmtId="0" fontId="4" fillId="30" borderId="71" xfId="0" applyFont="1" applyFill="1" applyBorder="1" applyAlignment="1">
      <alignment horizontal="center" vertical="center"/>
    </xf>
    <xf numFmtId="165" fontId="25" fillId="27" borderId="72" xfId="0" applyNumberFormat="1" applyFont="1" applyFill="1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59" xfId="0" applyBorder="1"/>
    <xf numFmtId="0" fontId="0" fillId="0" borderId="61" xfId="0" applyBorder="1"/>
    <xf numFmtId="0" fontId="12" fillId="0" borderId="0" xfId="0" applyFont="1" applyFill="1" applyBorder="1" applyAlignment="1">
      <alignment vertical="center"/>
    </xf>
    <xf numFmtId="14" fontId="26" fillId="27" borderId="73" xfId="0" applyNumberFormat="1" applyFont="1" applyFill="1" applyBorder="1" applyAlignment="1">
      <alignment horizontal="left" vertical="center"/>
    </xf>
    <xf numFmtId="0" fontId="0" fillId="0" borderId="51" xfId="0" pivotButton="1" applyBorder="1"/>
    <xf numFmtId="39" fontId="26" fillId="27" borderId="34" xfId="43" applyNumberFormat="1" applyFont="1" applyFill="1" applyBorder="1" applyAlignment="1">
      <alignment vertical="center"/>
    </xf>
    <xf numFmtId="0" fontId="16" fillId="28" borderId="34" xfId="0" applyFont="1" applyFill="1" applyBorder="1" applyAlignment="1">
      <alignment horizontal="center" vertical="center"/>
    </xf>
    <xf numFmtId="0" fontId="6" fillId="25" borderId="69" xfId="0" applyFont="1" applyFill="1" applyBorder="1" applyAlignment="1">
      <alignment horizontal="center" vertical="center"/>
    </xf>
    <xf numFmtId="0" fontId="5" fillId="25" borderId="74" xfId="0" applyFont="1" applyFill="1" applyBorder="1" applyAlignment="1">
      <alignment horizontal="center" vertical="center"/>
    </xf>
    <xf numFmtId="0" fontId="5" fillId="25" borderId="75" xfId="0" applyFont="1" applyFill="1" applyBorder="1" applyAlignment="1">
      <alignment horizontal="center" vertical="center"/>
    </xf>
    <xf numFmtId="14" fontId="5" fillId="27" borderId="73" xfId="0" applyNumberFormat="1" applyFont="1" applyFill="1" applyBorder="1" applyAlignment="1">
      <alignment horizontal="left" vertical="center"/>
    </xf>
    <xf numFmtId="165" fontId="0" fillId="0" borderId="47" xfId="0" applyNumberFormat="1" applyBorder="1" applyAlignment="1">
      <alignment horizontal="right"/>
    </xf>
    <xf numFmtId="165" fontId="0" fillId="0" borderId="50" xfId="0" applyNumberFormat="1" applyBorder="1" applyAlignment="1">
      <alignment horizontal="right"/>
    </xf>
    <xf numFmtId="165" fontId="0" fillId="0" borderId="51" xfId="0" applyNumberFormat="1" applyBorder="1" applyAlignment="1">
      <alignment horizontal="right"/>
    </xf>
    <xf numFmtId="165" fontId="0" fillId="0" borderId="52" xfId="0" applyNumberFormat="1" applyBorder="1" applyAlignment="1">
      <alignment horizontal="right"/>
    </xf>
    <xf numFmtId="165" fontId="0" fillId="0" borderId="0" xfId="0" applyNumberFormat="1" applyAlignment="1">
      <alignment horizontal="right"/>
    </xf>
    <xf numFmtId="165" fontId="0" fillId="0" borderId="53" xfId="0" applyNumberFormat="1" applyBorder="1" applyAlignment="1">
      <alignment horizontal="right"/>
    </xf>
    <xf numFmtId="165" fontId="33" fillId="0" borderId="54" xfId="0" applyNumberFormat="1" applyFont="1" applyBorder="1" applyAlignment="1">
      <alignment horizontal="right"/>
    </xf>
    <xf numFmtId="165" fontId="33" fillId="0" borderId="55" xfId="0" applyNumberFormat="1" applyFont="1" applyBorder="1" applyAlignment="1">
      <alignment horizontal="right"/>
    </xf>
    <xf numFmtId="2" fontId="18" fillId="24" borderId="0" xfId="0" applyNumberFormat="1" applyFont="1" applyFill="1" applyAlignment="1">
      <alignment horizontal="right" vertical="center"/>
    </xf>
    <xf numFmtId="165" fontId="7" fillId="24" borderId="30" xfId="0" applyNumberFormat="1" applyFont="1" applyFill="1" applyBorder="1" applyAlignment="1">
      <alignment vertical="center"/>
    </xf>
    <xf numFmtId="14" fontId="4" fillId="31" borderId="73" xfId="0" applyNumberFormat="1" applyFont="1" applyFill="1" applyBorder="1" applyAlignment="1">
      <alignment horizontal="left" vertical="center"/>
    </xf>
    <xf numFmtId="168" fontId="4" fillId="31" borderId="73" xfId="0" applyNumberFormat="1" applyFont="1" applyFill="1" applyBorder="1" applyAlignment="1">
      <alignment horizontal="left" vertical="center"/>
    </xf>
    <xf numFmtId="0" fontId="0" fillId="0" borderId="0" xfId="0" applyFill="1" applyAlignment="1">
      <alignment horizontal="center"/>
    </xf>
    <xf numFmtId="0" fontId="6" fillId="0" borderId="76" xfId="0" applyFont="1" applyFill="1" applyBorder="1" applyAlignment="1">
      <alignment horizontal="center" vertical="center" wrapText="1"/>
    </xf>
    <xf numFmtId="0" fontId="6" fillId="0" borderId="77" xfId="0" applyFont="1" applyFill="1" applyBorder="1" applyAlignment="1">
      <alignment horizontal="center" vertical="center" wrapText="1"/>
    </xf>
    <xf numFmtId="0" fontId="6" fillId="0" borderId="78" xfId="0" applyFont="1" applyFill="1" applyBorder="1" applyAlignment="1">
      <alignment horizontal="center" vertical="center" wrapText="1"/>
    </xf>
    <xf numFmtId="0" fontId="1" fillId="0" borderId="79" xfId="0" applyFont="1" applyFill="1" applyBorder="1" applyAlignment="1">
      <alignment horizontal="center"/>
    </xf>
    <xf numFmtId="0" fontId="1" fillId="0" borderId="11" xfId="0" applyFont="1" applyFill="1" applyBorder="1" applyAlignment="1">
      <alignment horizontal="center"/>
    </xf>
    <xf numFmtId="0" fontId="12" fillId="0" borderId="79" xfId="0" applyFont="1" applyFill="1" applyBorder="1" applyAlignment="1">
      <alignment horizontal="center"/>
    </xf>
    <xf numFmtId="0" fontId="12" fillId="0" borderId="11" xfId="0" applyFont="1" applyFill="1" applyBorder="1" applyAlignment="1">
      <alignment horizontal="center"/>
    </xf>
    <xf numFmtId="0" fontId="0" fillId="0" borderId="79" xfId="0" applyFill="1" applyBorder="1" applyAlignment="1">
      <alignment horizontal="center"/>
    </xf>
    <xf numFmtId="0" fontId="0" fillId="0" borderId="79" xfId="0" applyBorder="1" applyAlignment="1">
      <alignment horizontal="center"/>
    </xf>
    <xf numFmtId="0" fontId="0" fillId="0" borderId="10" xfId="0" applyBorder="1"/>
    <xf numFmtId="0" fontId="0" fillId="0" borderId="80" xfId="0" applyBorder="1"/>
    <xf numFmtId="0" fontId="12" fillId="0" borderId="81" xfId="0" applyFont="1" applyFill="1" applyBorder="1" applyAlignment="1">
      <alignment horizontal="center"/>
    </xf>
    <xf numFmtId="0" fontId="0" fillId="0" borderId="79" xfId="0" applyBorder="1"/>
    <xf numFmtId="0" fontId="0" fillId="0" borderId="82" xfId="0" applyBorder="1"/>
    <xf numFmtId="40" fontId="26" fillId="27" borderId="34" xfId="43" applyNumberFormat="1" applyFont="1" applyFill="1" applyBorder="1" applyAlignment="1">
      <alignment vertical="center"/>
    </xf>
    <xf numFmtId="40" fontId="53" fillId="24" borderId="0" xfId="0" applyNumberFormat="1" applyFont="1" applyFill="1" applyBorder="1" applyAlignment="1">
      <alignment vertical="center"/>
    </xf>
    <xf numFmtId="40" fontId="12" fillId="24" borderId="59" xfId="0" applyNumberFormat="1" applyFont="1" applyFill="1" applyBorder="1"/>
    <xf numFmtId="40" fontId="12" fillId="24" borderId="61" xfId="0" applyNumberFormat="1" applyFont="1" applyFill="1" applyBorder="1" applyAlignment="1">
      <alignment vertical="center"/>
    </xf>
    <xf numFmtId="40" fontId="26" fillId="24" borderId="61" xfId="0" applyNumberFormat="1" applyFont="1" applyFill="1" applyBorder="1"/>
    <xf numFmtId="40" fontId="26" fillId="24" borderId="61" xfId="0" applyNumberFormat="1" applyFont="1" applyFill="1" applyBorder="1" applyAlignment="1">
      <alignment horizontal="right"/>
    </xf>
    <xf numFmtId="40" fontId="12" fillId="24" borderId="63" xfId="0" applyNumberFormat="1" applyFont="1" applyFill="1" applyBorder="1"/>
    <xf numFmtId="40" fontId="12" fillId="0" borderId="0" xfId="0" applyNumberFormat="1" applyFont="1"/>
    <xf numFmtId="40" fontId="9" fillId="28" borderId="34" xfId="0" applyNumberFormat="1" applyFont="1" applyFill="1" applyBorder="1" applyAlignment="1">
      <alignment horizontal="center" vertical="center"/>
    </xf>
    <xf numFmtId="40" fontId="12" fillId="0" borderId="0" xfId="0" applyNumberFormat="1" applyFont="1" applyAlignment="1">
      <alignment vertical="center"/>
    </xf>
    <xf numFmtId="0" fontId="16" fillId="24" borderId="65" xfId="0" applyFont="1" applyFill="1" applyBorder="1" applyAlignment="1">
      <alignment horizontal="center" vertical="center" wrapText="1"/>
    </xf>
    <xf numFmtId="164" fontId="26" fillId="25" borderId="83" xfId="43" applyNumberFormat="1" applyFont="1" applyFill="1" applyBorder="1" applyAlignment="1">
      <alignment vertical="center"/>
    </xf>
    <xf numFmtId="168" fontId="30" fillId="24" borderId="84" xfId="0" applyNumberFormat="1" applyFont="1" applyFill="1" applyBorder="1" applyAlignment="1">
      <alignment horizontal="left" vertical="center"/>
    </xf>
    <xf numFmtId="0" fontId="17" fillId="24" borderId="84" xfId="0" applyFont="1" applyFill="1" applyBorder="1" applyAlignment="1">
      <alignment vertical="center"/>
    </xf>
    <xf numFmtId="170" fontId="26" fillId="24" borderId="85" xfId="43" applyNumberFormat="1" applyFont="1" applyFill="1" applyBorder="1" applyAlignment="1">
      <alignment vertical="center"/>
    </xf>
    <xf numFmtId="165" fontId="55" fillId="0" borderId="0" xfId="43" applyFont="1" applyAlignment="1">
      <alignment vertical="center"/>
    </xf>
    <xf numFmtId="165" fontId="55" fillId="0" borderId="0" xfId="43" applyFont="1"/>
    <xf numFmtId="165" fontId="55" fillId="0" borderId="0" xfId="43" applyFont="1" applyBorder="1"/>
    <xf numFmtId="0" fontId="7" fillId="28" borderId="28" xfId="0" applyFont="1" applyFill="1" applyBorder="1" applyAlignment="1">
      <alignment horizontal="center" vertical="center" wrapText="1"/>
    </xf>
    <xf numFmtId="165" fontId="7" fillId="28" borderId="29" xfId="0" applyNumberFormat="1" applyFont="1" applyFill="1" applyBorder="1" applyAlignment="1">
      <alignment vertical="center"/>
    </xf>
    <xf numFmtId="10" fontId="7" fillId="28" borderId="29" xfId="43" quotePrefix="1" applyNumberFormat="1" applyFont="1" applyFill="1" applyBorder="1" applyAlignment="1">
      <alignment horizontal="center" vertical="center"/>
    </xf>
    <xf numFmtId="1" fontId="7" fillId="28" borderId="29" xfId="43" applyNumberFormat="1" applyFont="1" applyFill="1" applyBorder="1" applyAlignment="1">
      <alignment horizontal="center" vertical="center"/>
    </xf>
    <xf numFmtId="165" fontId="7" fillId="28" borderId="29" xfId="43" applyFont="1" applyFill="1" applyBorder="1" applyAlignment="1">
      <alignment vertical="center"/>
    </xf>
    <xf numFmtId="165" fontId="25" fillId="28" borderId="32" xfId="43" applyNumberFormat="1" applyFont="1" applyFill="1" applyBorder="1" applyAlignment="1">
      <alignment vertical="center"/>
    </xf>
    <xf numFmtId="165" fontId="25" fillId="28" borderId="32" xfId="43" applyFont="1" applyFill="1" applyBorder="1" applyAlignment="1">
      <alignment vertical="center"/>
    </xf>
    <xf numFmtId="0" fontId="7" fillId="32" borderId="28" xfId="0" applyFont="1" applyFill="1" applyBorder="1" applyAlignment="1">
      <alignment horizontal="center" vertical="center" wrapText="1"/>
    </xf>
    <xf numFmtId="165" fontId="7" fillId="32" borderId="29" xfId="0" applyNumberFormat="1" applyFont="1" applyFill="1" applyBorder="1" applyAlignment="1">
      <alignment vertical="center"/>
    </xf>
    <xf numFmtId="10" fontId="7" fillId="32" borderId="29" xfId="43" quotePrefix="1" applyNumberFormat="1" applyFont="1" applyFill="1" applyBorder="1" applyAlignment="1">
      <alignment horizontal="center" vertical="center"/>
    </xf>
    <xf numFmtId="1" fontId="7" fillId="32" borderId="29" xfId="43" applyNumberFormat="1" applyFont="1" applyFill="1" applyBorder="1" applyAlignment="1">
      <alignment horizontal="center" vertical="center"/>
    </xf>
    <xf numFmtId="165" fontId="7" fillId="32" borderId="29" xfId="43" applyFont="1" applyFill="1" applyBorder="1" applyAlignment="1">
      <alignment vertical="center"/>
    </xf>
    <xf numFmtId="165" fontId="25" fillId="32" borderId="32" xfId="43" applyFont="1" applyFill="1" applyBorder="1" applyAlignment="1">
      <alignment vertical="center"/>
    </xf>
    <xf numFmtId="165" fontId="25" fillId="27" borderId="32" xfId="43" applyFont="1" applyFill="1" applyBorder="1" applyAlignment="1">
      <alignment vertical="center"/>
    </xf>
    <xf numFmtId="0" fontId="52" fillId="0" borderId="86" xfId="0" applyFont="1" applyBorder="1" applyAlignment="1">
      <alignment vertical="center"/>
    </xf>
    <xf numFmtId="165" fontId="18" fillId="0" borderId="0" xfId="0" applyNumberFormat="1" applyFont="1" applyAlignment="1">
      <alignment vertical="center"/>
    </xf>
    <xf numFmtId="175" fontId="0" fillId="0" borderId="0" xfId="0" applyNumberFormat="1"/>
    <xf numFmtId="49" fontId="6" fillId="33" borderId="26" xfId="0" applyNumberFormat="1" applyFont="1" applyFill="1" applyBorder="1" applyAlignment="1">
      <alignment horizontal="center" vertical="center"/>
    </xf>
    <xf numFmtId="171" fontId="12" fillId="33" borderId="87" xfId="0" applyNumberFormat="1" applyFont="1" applyFill="1" applyBorder="1" applyAlignment="1">
      <alignment vertical="center"/>
    </xf>
    <xf numFmtId="0" fontId="12" fillId="33" borderId="37" xfId="0" applyFont="1" applyFill="1" applyBorder="1" applyAlignment="1">
      <alignment vertical="center"/>
    </xf>
    <xf numFmtId="0" fontId="12" fillId="33" borderId="88" xfId="0" applyFont="1" applyFill="1" applyBorder="1" applyAlignment="1">
      <alignment vertical="center"/>
    </xf>
    <xf numFmtId="40" fontId="26" fillId="33" borderId="31" xfId="43" applyNumberFormat="1" applyFont="1" applyFill="1" applyBorder="1" applyAlignment="1">
      <alignment vertical="center"/>
    </xf>
    <xf numFmtId="49" fontId="6" fillId="33" borderId="69" xfId="0" applyNumberFormat="1" applyFont="1" applyFill="1" applyBorder="1" applyAlignment="1">
      <alignment horizontal="center" vertical="center"/>
    </xf>
    <xf numFmtId="171" fontId="12" fillId="33" borderId="89" xfId="0" applyNumberFormat="1" applyFont="1" applyFill="1" applyBorder="1" applyAlignment="1">
      <alignment vertical="center"/>
    </xf>
    <xf numFmtId="0" fontId="12" fillId="33" borderId="0" xfId="0" applyFont="1" applyFill="1" applyBorder="1" applyAlignment="1">
      <alignment vertical="center"/>
    </xf>
    <xf numFmtId="0" fontId="6" fillId="33" borderId="88" xfId="0" applyFont="1" applyFill="1" applyBorder="1" applyAlignment="1">
      <alignment horizontal="center" vertical="center" wrapText="1"/>
    </xf>
    <xf numFmtId="40" fontId="27" fillId="33" borderId="90" xfId="43" applyNumberFormat="1" applyFont="1" applyFill="1" applyBorder="1" applyAlignment="1">
      <alignment vertical="center"/>
    </xf>
    <xf numFmtId="49" fontId="6" fillId="33" borderId="91" xfId="0" applyNumberFormat="1" applyFont="1" applyFill="1" applyBorder="1" applyAlignment="1">
      <alignment horizontal="center" vertical="center"/>
    </xf>
    <xf numFmtId="171" fontId="12" fillId="33" borderId="92" xfId="0" applyNumberFormat="1" applyFont="1" applyFill="1" applyBorder="1" applyAlignment="1">
      <alignment vertical="center"/>
    </xf>
    <xf numFmtId="0" fontId="12" fillId="33" borderId="38" xfId="0" applyFont="1" applyFill="1" applyBorder="1" applyAlignment="1">
      <alignment vertical="center"/>
    </xf>
    <xf numFmtId="0" fontId="12" fillId="33" borderId="93" xfId="0" applyFont="1" applyFill="1" applyBorder="1" applyAlignment="1">
      <alignment vertical="center"/>
    </xf>
    <xf numFmtId="40" fontId="26" fillId="33" borderId="90" xfId="43" applyNumberFormat="1" applyFont="1" applyFill="1" applyBorder="1" applyAlignment="1">
      <alignment vertical="center"/>
    </xf>
    <xf numFmtId="40" fontId="32" fillId="33" borderId="90" xfId="43" applyNumberFormat="1" applyFont="1" applyFill="1" applyBorder="1" applyAlignment="1">
      <alignment vertical="center"/>
    </xf>
    <xf numFmtId="0" fontId="6" fillId="33" borderId="93" xfId="0" applyFont="1" applyFill="1" applyBorder="1" applyAlignment="1">
      <alignment horizontal="center" vertical="center" wrapText="1"/>
    </xf>
    <xf numFmtId="171" fontId="12" fillId="33" borderId="92" xfId="0" quotePrefix="1" applyNumberFormat="1" applyFont="1" applyFill="1" applyBorder="1" applyAlignment="1">
      <alignment vertical="center"/>
    </xf>
    <xf numFmtId="0" fontId="12" fillId="33" borderId="35" xfId="0" applyFont="1" applyFill="1" applyBorder="1" applyAlignment="1">
      <alignment vertical="center"/>
    </xf>
    <xf numFmtId="0" fontId="12" fillId="33" borderId="94" xfId="0" applyFont="1" applyFill="1" applyBorder="1" applyAlignment="1">
      <alignment vertical="center"/>
    </xf>
    <xf numFmtId="40" fontId="26" fillId="33" borderId="71" xfId="43" applyNumberFormat="1" applyFont="1" applyFill="1" applyBorder="1" applyAlignment="1">
      <alignment vertical="center"/>
    </xf>
    <xf numFmtId="40" fontId="26" fillId="33" borderId="24" xfId="43" applyNumberFormat="1" applyFont="1" applyFill="1" applyBorder="1" applyAlignment="1">
      <alignment vertical="center"/>
    </xf>
    <xf numFmtId="40" fontId="27" fillId="24" borderId="61" xfId="0" applyNumberFormat="1" applyFont="1" applyFill="1" applyBorder="1" applyAlignment="1">
      <alignment vertical="center"/>
    </xf>
    <xf numFmtId="0" fontId="27" fillId="24" borderId="0" xfId="0" applyFont="1" applyFill="1" applyBorder="1" applyAlignment="1">
      <alignment vertical="center"/>
    </xf>
    <xf numFmtId="10" fontId="0" fillId="0" borderId="0" xfId="0" applyNumberFormat="1"/>
    <xf numFmtId="0" fontId="16" fillId="24" borderId="0" xfId="0" applyFont="1" applyFill="1" applyBorder="1" applyAlignment="1">
      <alignment horizontal="center" vertical="center" wrapText="1"/>
    </xf>
    <xf numFmtId="168" fontId="30" fillId="24" borderId="95" xfId="0" applyNumberFormat="1" applyFont="1" applyFill="1" applyBorder="1" applyAlignment="1">
      <alignment horizontal="left" vertical="center"/>
    </xf>
    <xf numFmtId="0" fontId="17" fillId="24" borderId="95" xfId="0" applyFont="1" applyFill="1" applyBorder="1" applyAlignment="1">
      <alignment vertical="center"/>
    </xf>
    <xf numFmtId="14" fontId="13" fillId="27" borderId="73" xfId="0" applyNumberFormat="1" applyFont="1" applyFill="1" applyBorder="1" applyAlignment="1">
      <alignment horizontal="left" vertical="center"/>
    </xf>
    <xf numFmtId="0" fontId="30" fillId="34" borderId="96" xfId="0" applyFont="1" applyFill="1" applyBorder="1" applyAlignment="1">
      <alignment vertical="center"/>
    </xf>
    <xf numFmtId="0" fontId="30" fillId="34" borderId="38" xfId="0" applyFont="1" applyFill="1" applyBorder="1" applyAlignment="1">
      <alignment vertical="center"/>
    </xf>
    <xf numFmtId="168" fontId="30" fillId="34" borderId="93" xfId="0" applyNumberFormat="1" applyFont="1" applyFill="1" applyBorder="1" applyAlignment="1">
      <alignment horizontal="left" vertical="center"/>
    </xf>
    <xf numFmtId="14" fontId="30" fillId="35" borderId="97" xfId="0" applyNumberFormat="1" applyFont="1" applyFill="1" applyBorder="1" applyAlignment="1">
      <alignment horizontal="left" vertical="center"/>
    </xf>
    <xf numFmtId="0" fontId="30" fillId="36" borderId="98" xfId="0" applyFont="1" applyFill="1" applyBorder="1" applyAlignment="1">
      <alignment vertical="center"/>
    </xf>
    <xf numFmtId="0" fontId="30" fillId="36" borderId="99" xfId="0" applyFont="1" applyFill="1" applyBorder="1" applyAlignment="1">
      <alignment vertical="center"/>
    </xf>
    <xf numFmtId="168" fontId="30" fillId="36" borderId="100" xfId="0" applyNumberFormat="1" applyFont="1" applyFill="1" applyBorder="1" applyAlignment="1">
      <alignment horizontal="left" vertical="center"/>
    </xf>
    <xf numFmtId="14" fontId="30" fillId="24" borderId="101" xfId="0" applyNumberFormat="1" applyFont="1" applyFill="1" applyBorder="1" applyAlignment="1">
      <alignment horizontal="left" vertical="center"/>
    </xf>
    <xf numFmtId="176" fontId="26" fillId="35" borderId="102" xfId="43" applyNumberFormat="1" applyFont="1" applyFill="1" applyBorder="1" applyAlignment="1">
      <alignment horizontal="right" vertical="center"/>
    </xf>
    <xf numFmtId="176" fontId="26" fillId="35" borderId="102" xfId="43" quotePrefix="1" applyNumberFormat="1" applyFont="1" applyFill="1" applyBorder="1" applyAlignment="1">
      <alignment horizontal="right" vertical="center"/>
    </xf>
    <xf numFmtId="176" fontId="26" fillId="35" borderId="33" xfId="43" quotePrefix="1" applyNumberFormat="1" applyFont="1" applyFill="1" applyBorder="1" applyAlignment="1">
      <alignment horizontal="right" vertical="center"/>
    </xf>
    <xf numFmtId="176" fontId="26" fillId="34" borderId="103" xfId="43" quotePrefix="1" applyNumberFormat="1" applyFont="1" applyFill="1" applyBorder="1" applyAlignment="1">
      <alignment horizontal="right" vertical="center"/>
    </xf>
    <xf numFmtId="176" fontId="26" fillId="34" borderId="103" xfId="43" applyNumberFormat="1" applyFont="1" applyFill="1" applyBorder="1" applyAlignment="1">
      <alignment horizontal="right" vertical="center"/>
    </xf>
    <xf numFmtId="176" fontId="26" fillId="34" borderId="104" xfId="43" applyNumberFormat="1" applyFont="1" applyFill="1" applyBorder="1" applyAlignment="1">
      <alignment horizontal="right" vertical="center"/>
    </xf>
    <xf numFmtId="176" fontId="26" fillId="36" borderId="105" xfId="43" applyNumberFormat="1" applyFont="1" applyFill="1" applyBorder="1" applyAlignment="1">
      <alignment horizontal="right" vertical="center"/>
    </xf>
    <xf numFmtId="176" fontId="26" fillId="36" borderId="105" xfId="43" quotePrefix="1" applyNumberFormat="1" applyFont="1" applyFill="1" applyBorder="1" applyAlignment="1">
      <alignment horizontal="right" vertical="center"/>
    </xf>
    <xf numFmtId="176" fontId="26" fillId="36" borderId="106" xfId="43" quotePrefix="1" applyNumberFormat="1" applyFont="1" applyFill="1" applyBorder="1" applyAlignment="1">
      <alignment horizontal="right" vertical="center"/>
    </xf>
    <xf numFmtId="176" fontId="26" fillId="24" borderId="85" xfId="43" applyNumberFormat="1" applyFont="1" applyFill="1" applyBorder="1" applyAlignment="1">
      <alignment horizontal="right" vertical="center"/>
    </xf>
    <xf numFmtId="176" fontId="26" fillId="24" borderId="85" xfId="43" quotePrefix="1" applyNumberFormat="1" applyFont="1" applyFill="1" applyBorder="1" applyAlignment="1">
      <alignment horizontal="center" vertical="center"/>
    </xf>
    <xf numFmtId="176" fontId="26" fillId="24" borderId="107" xfId="43" quotePrefix="1" applyNumberFormat="1" applyFont="1" applyFill="1" applyBorder="1" applyAlignment="1">
      <alignment horizontal="center" vertical="center"/>
    </xf>
    <xf numFmtId="176" fontId="26" fillId="24" borderId="29" xfId="43" quotePrefix="1" applyNumberFormat="1" applyFont="1" applyFill="1" applyBorder="1" applyAlignment="1">
      <alignment horizontal="center" vertical="center"/>
    </xf>
    <xf numFmtId="176" fontId="26" fillId="24" borderId="29" xfId="43" applyNumberFormat="1" applyFont="1" applyFill="1" applyBorder="1" applyAlignment="1">
      <alignment horizontal="right" vertical="center"/>
    </xf>
    <xf numFmtId="176" fontId="26" fillId="24" borderId="32" xfId="43" applyNumberFormat="1" applyFont="1" applyFill="1" applyBorder="1" applyAlignment="1">
      <alignment horizontal="right" vertical="center"/>
    </xf>
    <xf numFmtId="176" fontId="26" fillId="31" borderId="34" xfId="43" applyNumberFormat="1" applyFont="1" applyFill="1" applyBorder="1" applyAlignment="1">
      <alignment vertical="center"/>
    </xf>
    <xf numFmtId="176" fontId="6" fillId="24" borderId="0" xfId="0" applyNumberFormat="1" applyFont="1" applyFill="1" applyBorder="1" applyAlignment="1">
      <alignment horizontal="center" vertical="center"/>
    </xf>
    <xf numFmtId="176" fontId="26" fillId="35" borderId="33" xfId="43" applyNumberFormat="1" applyFont="1" applyFill="1" applyBorder="1" applyAlignment="1">
      <alignment vertical="center"/>
    </xf>
    <xf numFmtId="176" fontId="26" fillId="34" borderId="90" xfId="43" quotePrefix="1" applyNumberFormat="1" applyFont="1" applyFill="1" applyBorder="1" applyAlignment="1">
      <alignment horizontal="right" vertical="center"/>
    </xf>
    <xf numFmtId="176" fontId="26" fillId="36" borderId="86" xfId="43" applyNumberFormat="1" applyFont="1" applyFill="1" applyBorder="1" applyAlignment="1">
      <alignment horizontal="right" vertical="center"/>
    </xf>
    <xf numFmtId="176" fontId="26" fillId="24" borderId="108" xfId="43" applyNumberFormat="1" applyFont="1" applyFill="1" applyBorder="1" applyAlignment="1">
      <alignment vertical="center"/>
    </xf>
    <xf numFmtId="176" fontId="26" fillId="27" borderId="34" xfId="43" applyNumberFormat="1" applyFont="1" applyFill="1" applyBorder="1" applyAlignment="1">
      <alignment vertical="center"/>
    </xf>
    <xf numFmtId="170" fontId="26" fillId="24" borderId="109" xfId="43" applyNumberFormat="1" applyFont="1" applyFill="1" applyBorder="1" applyAlignment="1">
      <alignment vertical="center"/>
    </xf>
    <xf numFmtId="170" fontId="26" fillId="24" borderId="109" xfId="43" quotePrefix="1" applyNumberFormat="1" applyFont="1" applyFill="1" applyBorder="1" applyAlignment="1">
      <alignment horizontal="center" vertical="center"/>
    </xf>
    <xf numFmtId="165" fontId="0" fillId="0" borderId="0" xfId="43" applyFont="1" applyAlignment="1">
      <alignment vertical="center"/>
    </xf>
    <xf numFmtId="165" fontId="26" fillId="24" borderId="0" xfId="43" applyFont="1" applyFill="1" applyBorder="1" applyAlignment="1">
      <alignment vertical="center"/>
    </xf>
    <xf numFmtId="0" fontId="6" fillId="24" borderId="0" xfId="0" applyFont="1" applyFill="1" applyBorder="1" applyAlignment="1">
      <alignment horizontal="left" vertical="center"/>
    </xf>
    <xf numFmtId="40" fontId="6" fillId="24" borderId="0" xfId="0" applyNumberFormat="1" applyFont="1" applyFill="1" applyBorder="1" applyAlignment="1">
      <alignment horizontal="left" vertical="center"/>
    </xf>
    <xf numFmtId="170" fontId="26" fillId="24" borderId="0" xfId="43" applyNumberFormat="1" applyFont="1" applyFill="1" applyBorder="1" applyAlignment="1">
      <alignment horizontal="left" vertical="center"/>
    </xf>
    <xf numFmtId="40" fontId="5" fillId="24" borderId="0" xfId="0" applyNumberFormat="1" applyFont="1" applyFill="1" applyBorder="1" applyAlignment="1">
      <alignment horizontal="left" vertical="center"/>
    </xf>
    <xf numFmtId="165" fontId="29" fillId="24" borderId="0" xfId="43" applyFont="1" applyFill="1" applyAlignment="1">
      <alignment horizontal="left" vertical="center"/>
    </xf>
    <xf numFmtId="0" fontId="56" fillId="0" borderId="0" xfId="0" applyFont="1" applyAlignment="1">
      <alignment horizontal="left" vertical="center"/>
    </xf>
    <xf numFmtId="168" fontId="57" fillId="24" borderId="61" xfId="0" applyNumberFormat="1" applyFont="1" applyFill="1" applyBorder="1" applyAlignment="1">
      <alignment horizontal="left"/>
    </xf>
    <xf numFmtId="14" fontId="57" fillId="24" borderId="61" xfId="0" applyNumberFormat="1" applyFont="1" applyFill="1" applyBorder="1" applyAlignment="1">
      <alignment horizontal="left"/>
    </xf>
    <xf numFmtId="49" fontId="6" fillId="33" borderId="44" xfId="0" applyNumberFormat="1" applyFont="1" applyFill="1" applyBorder="1" applyAlignment="1">
      <alignment horizontal="center" vertical="center"/>
    </xf>
    <xf numFmtId="171" fontId="6" fillId="33" borderId="37" xfId="0" applyNumberFormat="1" applyFont="1" applyFill="1" applyBorder="1" applyAlignment="1">
      <alignment vertical="center"/>
    </xf>
    <xf numFmtId="0" fontId="6" fillId="33" borderId="37" xfId="0" applyFont="1" applyFill="1" applyBorder="1" applyAlignment="1">
      <alignment vertical="center"/>
    </xf>
    <xf numFmtId="40" fontId="26" fillId="33" borderId="27" xfId="43" applyNumberFormat="1" applyFont="1" applyFill="1" applyBorder="1" applyAlignment="1">
      <alignment vertical="center"/>
    </xf>
    <xf numFmtId="171" fontId="6" fillId="33" borderId="37" xfId="0" quotePrefix="1" applyNumberFormat="1" applyFont="1" applyFill="1" applyBorder="1" applyAlignment="1">
      <alignment vertical="center"/>
    </xf>
    <xf numFmtId="0" fontId="12" fillId="0" borderId="0" xfId="0" quotePrefix="1" applyFont="1" applyFill="1" applyBorder="1" applyAlignment="1">
      <alignment vertical="center"/>
    </xf>
    <xf numFmtId="40" fontId="26" fillId="33" borderId="45" xfId="43" applyNumberFormat="1" applyFont="1" applyFill="1" applyBorder="1" applyAlignment="1">
      <alignment vertical="center"/>
    </xf>
    <xf numFmtId="0" fontId="58" fillId="0" borderId="0" xfId="0" applyFont="1" applyAlignment="1">
      <alignment horizontal="left"/>
    </xf>
    <xf numFmtId="165" fontId="61" fillId="0" borderId="0" xfId="43" applyFont="1"/>
    <xf numFmtId="0" fontId="12" fillId="0" borderId="0" xfId="0" applyFont="1"/>
    <xf numFmtId="165" fontId="12" fillId="0" borderId="0" xfId="43" applyFont="1"/>
    <xf numFmtId="0" fontId="12" fillId="0" borderId="61" xfId="0" applyFont="1" applyBorder="1" applyAlignment="1">
      <alignment vertical="center"/>
    </xf>
    <xf numFmtId="0" fontId="31" fillId="29" borderId="39" xfId="0" applyFont="1" applyFill="1" applyBorder="1" applyAlignment="1">
      <alignment horizontal="center" vertical="center"/>
    </xf>
    <xf numFmtId="0" fontId="31" fillId="29" borderId="40" xfId="0" applyFont="1" applyFill="1" applyBorder="1" applyAlignment="1">
      <alignment horizontal="center" vertical="center"/>
    </xf>
    <xf numFmtId="0" fontId="30" fillId="35" borderId="110" xfId="0" applyFont="1" applyFill="1" applyBorder="1" applyAlignment="1">
      <alignment horizontal="center" vertical="center"/>
    </xf>
    <xf numFmtId="0" fontId="30" fillId="35" borderId="111" xfId="0" applyFont="1" applyFill="1" applyBorder="1" applyAlignment="1">
      <alignment horizontal="center" vertical="center"/>
    </xf>
    <xf numFmtId="0" fontId="30" fillId="35" borderId="112" xfId="0" applyFont="1" applyFill="1" applyBorder="1" applyAlignment="1">
      <alignment horizontal="center" vertical="center"/>
    </xf>
    <xf numFmtId="0" fontId="30" fillId="24" borderId="113" xfId="0" applyFont="1" applyFill="1" applyBorder="1" applyAlignment="1">
      <alignment horizontal="right" vertical="center"/>
    </xf>
    <xf numFmtId="0" fontId="30" fillId="24" borderId="84" xfId="0" applyFont="1" applyFill="1" applyBorder="1" applyAlignment="1">
      <alignment horizontal="right" vertical="center"/>
    </xf>
    <xf numFmtId="0" fontId="30" fillId="24" borderId="114" xfId="0" applyFont="1" applyFill="1" applyBorder="1" applyAlignment="1">
      <alignment horizontal="right" vertical="center"/>
    </xf>
    <xf numFmtId="0" fontId="30" fillId="24" borderId="95" xfId="0" applyFont="1" applyFill="1" applyBorder="1" applyAlignment="1">
      <alignment horizontal="right" vertical="center"/>
    </xf>
    <xf numFmtId="0" fontId="30" fillId="34" borderId="115" xfId="0" applyFont="1" applyFill="1" applyBorder="1" applyAlignment="1">
      <alignment horizontal="left" vertical="center"/>
    </xf>
    <xf numFmtId="0" fontId="30" fillId="34" borderId="103" xfId="0" applyFont="1" applyFill="1" applyBorder="1" applyAlignment="1">
      <alignment horizontal="left" vertical="center"/>
    </xf>
    <xf numFmtId="0" fontId="30" fillId="36" borderId="116" xfId="0" applyFont="1" applyFill="1" applyBorder="1" applyAlignment="1">
      <alignment horizontal="left" vertical="center"/>
    </xf>
    <xf numFmtId="0" fontId="30" fillId="36" borderId="105" xfId="0" applyFont="1" applyFill="1" applyBorder="1" applyAlignment="1">
      <alignment horizontal="left" vertical="center"/>
    </xf>
    <xf numFmtId="0" fontId="30" fillId="24" borderId="117" xfId="0" applyFont="1" applyFill="1" applyBorder="1" applyAlignment="1">
      <alignment horizontal="right" vertical="center"/>
    </xf>
    <xf numFmtId="0" fontId="15" fillId="24" borderId="118" xfId="0" applyFont="1" applyFill="1" applyBorder="1" applyAlignment="1">
      <alignment horizontal="center" vertical="center"/>
    </xf>
    <xf numFmtId="0" fontId="15" fillId="24" borderId="65" xfId="0" applyFont="1" applyFill="1" applyBorder="1" applyAlignment="1">
      <alignment horizontal="center" vertical="center"/>
    </xf>
    <xf numFmtId="0" fontId="15" fillId="24" borderId="119" xfId="0" applyFont="1" applyFill="1" applyBorder="1" applyAlignment="1">
      <alignment horizontal="center" vertical="center"/>
    </xf>
    <xf numFmtId="39" fontId="31" fillId="29" borderId="120" xfId="43" applyNumberFormat="1" applyFont="1" applyFill="1" applyBorder="1" applyAlignment="1">
      <alignment horizontal="center" vertical="center" wrapText="1"/>
    </xf>
    <xf numFmtId="39" fontId="31" fillId="29" borderId="121" xfId="43" applyNumberFormat="1" applyFont="1" applyFill="1" applyBorder="1" applyAlignment="1">
      <alignment horizontal="center" vertical="center" wrapText="1"/>
    </xf>
    <xf numFmtId="0" fontId="54" fillId="25" borderId="122" xfId="0" applyFont="1" applyFill="1" applyBorder="1" applyAlignment="1">
      <alignment horizontal="center" vertical="center"/>
    </xf>
    <xf numFmtId="0" fontId="54" fillId="25" borderId="111" xfId="0" applyFont="1" applyFill="1" applyBorder="1" applyAlignment="1">
      <alignment horizontal="center" vertical="center"/>
    </xf>
    <xf numFmtId="0" fontId="54" fillId="25" borderId="112" xfId="0" applyFont="1" applyFill="1" applyBorder="1" applyAlignment="1">
      <alignment horizontal="center" vertical="center"/>
    </xf>
    <xf numFmtId="0" fontId="31" fillId="29" borderId="39" xfId="0" applyFont="1" applyFill="1" applyBorder="1" applyAlignment="1">
      <alignment horizontal="center" vertical="center"/>
    </xf>
    <xf numFmtId="0" fontId="31" fillId="29" borderId="40" xfId="0" applyFont="1" applyFill="1" applyBorder="1" applyAlignment="1">
      <alignment horizontal="center" vertical="center"/>
    </xf>
    <xf numFmtId="0" fontId="15" fillId="28" borderId="64" xfId="0" applyFont="1" applyFill="1" applyBorder="1" applyAlignment="1">
      <alignment horizontal="center" vertical="center"/>
    </xf>
    <xf numFmtId="0" fontId="15" fillId="28" borderId="65" xfId="0" applyFont="1" applyFill="1" applyBorder="1" applyAlignment="1">
      <alignment horizontal="center" vertical="center"/>
    </xf>
    <xf numFmtId="0" fontId="26" fillId="27" borderId="125" xfId="0" applyFont="1" applyFill="1" applyBorder="1" applyAlignment="1">
      <alignment horizontal="right" vertical="center"/>
    </xf>
    <xf numFmtId="0" fontId="26" fillId="27" borderId="126" xfId="0" applyFont="1" applyFill="1" applyBorder="1" applyAlignment="1">
      <alignment horizontal="right" vertical="center"/>
    </xf>
    <xf numFmtId="0" fontId="30" fillId="35" borderId="128" xfId="0" applyFont="1" applyFill="1" applyBorder="1" applyAlignment="1">
      <alignment horizontal="center" vertical="center"/>
    </xf>
    <xf numFmtId="0" fontId="30" fillId="35" borderId="129" xfId="0" applyFont="1" applyFill="1" applyBorder="1" applyAlignment="1">
      <alignment horizontal="center" vertical="center"/>
    </xf>
    <xf numFmtId="0" fontId="59" fillId="37" borderId="0" xfId="0" applyFont="1" applyFill="1" applyAlignment="1">
      <alignment horizontal="justify" vertical="top" wrapText="1"/>
    </xf>
    <xf numFmtId="0" fontId="30" fillId="24" borderId="123" xfId="0" applyFont="1" applyFill="1" applyBorder="1" applyAlignment="1">
      <alignment horizontal="center" vertical="center"/>
    </xf>
    <xf numFmtId="0" fontId="30" fillId="24" borderId="124" xfId="0" applyFont="1" applyFill="1" applyBorder="1" applyAlignment="1">
      <alignment horizontal="center" vertical="center"/>
    </xf>
    <xf numFmtId="39" fontId="6" fillId="25" borderId="72" xfId="43" applyNumberFormat="1" applyFont="1" applyFill="1" applyBorder="1" applyAlignment="1">
      <alignment horizontal="center" vertical="center" wrapText="1"/>
    </xf>
    <xf numFmtId="39" fontId="6" fillId="25" borderId="71" xfId="43" applyNumberFormat="1" applyFont="1" applyFill="1" applyBorder="1" applyAlignment="1">
      <alignment horizontal="center" vertical="center" wrapText="1"/>
    </xf>
    <xf numFmtId="0" fontId="30" fillId="31" borderId="125" xfId="0" applyFont="1" applyFill="1" applyBorder="1" applyAlignment="1">
      <alignment horizontal="right" vertical="center"/>
    </xf>
    <xf numFmtId="0" fontId="30" fillId="31" borderId="126" xfId="0" applyFont="1" applyFill="1" applyBorder="1" applyAlignment="1">
      <alignment horizontal="right" vertical="center"/>
    </xf>
    <xf numFmtId="0" fontId="5" fillId="25" borderId="127" xfId="0" applyFont="1" applyFill="1" applyBorder="1" applyAlignment="1">
      <alignment horizontal="center" vertical="center"/>
    </xf>
    <xf numFmtId="0" fontId="5" fillId="25" borderId="58" xfId="0" applyFont="1" applyFill="1" applyBorder="1" applyAlignment="1">
      <alignment horizontal="center" vertical="center"/>
    </xf>
    <xf numFmtId="0" fontId="5" fillId="25" borderId="89" xfId="0" applyFont="1" applyFill="1" applyBorder="1" applyAlignment="1">
      <alignment horizontal="center" vertical="center"/>
    </xf>
    <xf numFmtId="0" fontId="5" fillId="25" borderId="0" xfId="0" applyFont="1" applyFill="1" applyBorder="1" applyAlignment="1">
      <alignment horizontal="center" vertical="center"/>
    </xf>
    <xf numFmtId="0" fontId="17" fillId="27" borderId="125" xfId="0" applyFont="1" applyFill="1" applyBorder="1" applyAlignment="1">
      <alignment horizontal="right" vertical="center"/>
    </xf>
    <xf numFmtId="0" fontId="17" fillId="27" borderId="126" xfId="0" applyFont="1" applyFill="1" applyBorder="1" applyAlignment="1">
      <alignment horizontal="right" vertical="center"/>
    </xf>
    <xf numFmtId="0" fontId="30" fillId="24" borderId="0" xfId="0" applyFont="1" applyFill="1" applyBorder="1" applyAlignment="1">
      <alignment horizontal="justify" vertical="top" wrapText="1"/>
    </xf>
    <xf numFmtId="0" fontId="30" fillId="24" borderId="0" xfId="0" applyFont="1" applyFill="1" applyBorder="1" applyAlignment="1">
      <alignment horizontal="justify" vertical="top"/>
    </xf>
    <xf numFmtId="0" fontId="5" fillId="27" borderId="125" xfId="0" applyFont="1" applyFill="1" applyBorder="1" applyAlignment="1">
      <alignment horizontal="right" vertical="center"/>
    </xf>
    <xf numFmtId="0" fontId="5" fillId="27" borderId="126" xfId="0" applyFont="1" applyFill="1" applyBorder="1" applyAlignment="1">
      <alignment horizontal="right" vertical="center"/>
    </xf>
    <xf numFmtId="39" fontId="6" fillId="25" borderId="90" xfId="43" applyNumberFormat="1" applyFont="1" applyFill="1" applyBorder="1" applyAlignment="1">
      <alignment horizontal="center" vertical="center" wrapText="1"/>
    </xf>
    <xf numFmtId="0" fontId="30" fillId="24" borderId="0" xfId="0" applyFont="1" applyFill="1" applyBorder="1" applyAlignment="1">
      <alignment horizontal="left" vertical="top" wrapText="1"/>
    </xf>
    <xf numFmtId="40" fontId="6" fillId="25" borderId="72" xfId="43" applyNumberFormat="1" applyFont="1" applyFill="1" applyBorder="1" applyAlignment="1">
      <alignment horizontal="center" vertical="center" wrapText="1"/>
    </xf>
    <xf numFmtId="40" fontId="6" fillId="25" borderId="90" xfId="43" applyNumberFormat="1" applyFont="1" applyFill="1" applyBorder="1" applyAlignment="1">
      <alignment horizontal="center" vertical="center" wrapText="1"/>
    </xf>
    <xf numFmtId="0" fontId="30" fillId="27" borderId="125" xfId="0" applyFont="1" applyFill="1" applyBorder="1" applyAlignment="1">
      <alignment horizontal="right" vertical="center"/>
    </xf>
    <xf numFmtId="0" fontId="30" fillId="27" borderId="126" xfId="0" applyFont="1" applyFill="1" applyBorder="1" applyAlignment="1">
      <alignment horizontal="right" vertical="center"/>
    </xf>
    <xf numFmtId="0" fontId="60" fillId="0" borderId="0" xfId="0" applyFont="1" applyAlignment="1">
      <alignment horizontal="left" vertical="center" wrapText="1"/>
    </xf>
    <xf numFmtId="0" fontId="59" fillId="37" borderId="0" xfId="0" applyFont="1" applyFill="1" applyAlignment="1">
      <alignment horizontal="justify" vertical="center" wrapText="1"/>
    </xf>
    <xf numFmtId="0" fontId="28" fillId="0" borderId="125" xfId="0" applyFont="1" applyBorder="1" applyAlignment="1">
      <alignment horizontal="center" vertical="center"/>
    </xf>
    <xf numFmtId="0" fontId="28" fillId="0" borderId="126" xfId="0" applyFont="1" applyBorder="1" applyAlignment="1">
      <alignment horizontal="center" vertical="center"/>
    </xf>
    <xf numFmtId="0" fontId="28" fillId="0" borderId="135" xfId="0" applyFont="1" applyBorder="1" applyAlignment="1">
      <alignment horizontal="center" vertical="center"/>
    </xf>
    <xf numFmtId="0" fontId="24" fillId="28" borderId="128" xfId="0" applyFont="1" applyFill="1" applyBorder="1" applyAlignment="1">
      <alignment horizontal="center" vertical="center"/>
    </xf>
    <xf numFmtId="0" fontId="24" fillId="28" borderId="129" xfId="0" applyFont="1" applyFill="1" applyBorder="1" applyAlignment="1">
      <alignment horizontal="center" vertical="center"/>
    </xf>
    <xf numFmtId="0" fontId="24" fillId="27" borderId="136" xfId="0" applyFont="1" applyFill="1" applyBorder="1" applyAlignment="1">
      <alignment horizontal="center" vertical="center"/>
    </xf>
    <xf numFmtId="0" fontId="24" fillId="27" borderId="137" xfId="0" applyFont="1" applyFill="1" applyBorder="1" applyAlignment="1">
      <alignment horizontal="center" vertical="center"/>
    </xf>
    <xf numFmtId="0" fontId="7" fillId="27" borderId="125" xfId="0" applyFont="1" applyFill="1" applyBorder="1" applyAlignment="1">
      <alignment horizontal="center" vertical="center"/>
    </xf>
    <xf numFmtId="0" fontId="7" fillId="27" borderId="126" xfId="0" applyFont="1" applyFill="1" applyBorder="1" applyAlignment="1">
      <alignment horizontal="center" vertical="center"/>
    </xf>
    <xf numFmtId="0" fontId="7" fillId="27" borderId="73" xfId="0" applyFont="1" applyFill="1" applyBorder="1" applyAlignment="1">
      <alignment horizontal="center" vertical="center"/>
    </xf>
    <xf numFmtId="0" fontId="4" fillId="28" borderId="57" xfId="0" applyFont="1" applyFill="1" applyBorder="1" applyAlignment="1">
      <alignment horizontal="center" vertical="center"/>
    </xf>
    <xf numFmtId="0" fontId="4" fillId="28" borderId="58" xfId="0" applyFont="1" applyFill="1" applyBorder="1" applyAlignment="1">
      <alignment horizontal="center" vertical="center"/>
    </xf>
    <xf numFmtId="0" fontId="4" fillId="28" borderId="59" xfId="0" applyFont="1" applyFill="1" applyBorder="1" applyAlignment="1">
      <alignment horizontal="center" vertical="center"/>
    </xf>
    <xf numFmtId="0" fontId="4" fillId="28" borderId="62" xfId="0" applyFont="1" applyFill="1" applyBorder="1" applyAlignment="1">
      <alignment horizontal="center" vertical="center"/>
    </xf>
    <xf numFmtId="0" fontId="4" fillId="28" borderId="35" xfId="0" applyFont="1" applyFill="1" applyBorder="1" applyAlignment="1">
      <alignment horizontal="center" vertical="center"/>
    </xf>
    <xf numFmtId="0" fontId="4" fillId="28" borderId="63" xfId="0" applyFont="1" applyFill="1" applyBorder="1" applyAlignment="1">
      <alignment horizontal="center" vertical="center"/>
    </xf>
    <xf numFmtId="0" fontId="7" fillId="27" borderId="130" xfId="0" applyFont="1" applyFill="1" applyBorder="1" applyAlignment="1">
      <alignment horizontal="center" vertical="center"/>
    </xf>
    <xf numFmtId="0" fontId="7" fillId="27" borderId="131" xfId="0" applyFont="1" applyFill="1" applyBorder="1" applyAlignment="1">
      <alignment horizontal="center" vertical="center"/>
    </xf>
    <xf numFmtId="0" fontId="7" fillId="27" borderId="132" xfId="0" applyFont="1" applyFill="1" applyBorder="1" applyAlignment="1">
      <alignment horizontal="center" vertical="center"/>
    </xf>
    <xf numFmtId="0" fontId="7" fillId="27" borderId="133" xfId="0" applyFont="1" applyFill="1" applyBorder="1" applyAlignment="1">
      <alignment horizontal="center" vertical="center"/>
    </xf>
    <xf numFmtId="165" fontId="25" fillId="27" borderId="72" xfId="0" applyNumberFormat="1" applyFont="1" applyFill="1" applyBorder="1" applyAlignment="1">
      <alignment horizontal="center" vertical="center"/>
    </xf>
    <xf numFmtId="165" fontId="25" fillId="27" borderId="134" xfId="0" applyNumberFormat="1" applyFont="1" applyFill="1" applyBorder="1" applyAlignment="1">
      <alignment horizontal="center" vertical="center"/>
    </xf>
    <xf numFmtId="0" fontId="7" fillId="27" borderId="64" xfId="0" applyFont="1" applyFill="1" applyBorder="1" applyAlignment="1">
      <alignment horizontal="center" vertical="center"/>
    </xf>
    <xf numFmtId="0" fontId="7" fillId="27" borderId="65" xfId="0" applyFont="1" applyFill="1" applyBorder="1" applyAlignment="1">
      <alignment horizontal="center" vertical="center"/>
    </xf>
    <xf numFmtId="0" fontId="7" fillId="27" borderId="125" xfId="0" applyFont="1" applyFill="1" applyBorder="1" applyAlignment="1">
      <alignment horizontal="center" vertical="center" wrapText="1"/>
    </xf>
    <xf numFmtId="0" fontId="7" fillId="27" borderId="126" xfId="0" applyFont="1" applyFill="1" applyBorder="1" applyAlignment="1">
      <alignment horizontal="center" vertical="center" wrapText="1"/>
    </xf>
    <xf numFmtId="0" fontId="7" fillId="27" borderId="73" xfId="0" applyFont="1" applyFill="1" applyBorder="1" applyAlignment="1">
      <alignment horizontal="center" vertical="center" wrapText="1"/>
    </xf>
    <xf numFmtId="0" fontId="7" fillId="28" borderId="125" xfId="0" applyFont="1" applyFill="1" applyBorder="1" applyAlignment="1">
      <alignment horizontal="center" vertical="center" wrapText="1"/>
    </xf>
    <xf numFmtId="0" fontId="7" fillId="28" borderId="126" xfId="0" applyFont="1" applyFill="1" applyBorder="1" applyAlignment="1">
      <alignment horizontal="center" vertical="center" wrapText="1"/>
    </xf>
    <xf numFmtId="0" fontId="7" fillId="28" borderId="73" xfId="0" applyFont="1" applyFill="1" applyBorder="1" applyAlignment="1">
      <alignment horizontal="center" vertical="center" wrapText="1"/>
    </xf>
    <xf numFmtId="0" fontId="6" fillId="26" borderId="123" xfId="0" applyFont="1" applyFill="1" applyBorder="1" applyAlignment="1">
      <alignment horizontal="center" vertical="center"/>
    </xf>
    <xf numFmtId="0" fontId="6" fillId="26" borderId="138" xfId="0" applyFont="1" applyFill="1" applyBorder="1" applyAlignment="1">
      <alignment horizontal="center" vertical="center"/>
    </xf>
    <xf numFmtId="0" fontId="6" fillId="27" borderId="125" xfId="0" applyFont="1" applyFill="1" applyBorder="1" applyAlignment="1">
      <alignment horizontal="center" vertical="center" wrapText="1"/>
    </xf>
    <xf numFmtId="0" fontId="6" fillId="27" borderId="139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left" vertical="center"/>
    </xf>
    <xf numFmtId="0" fontId="0" fillId="0" borderId="140" xfId="0" applyBorder="1" applyAlignment="1">
      <alignment horizontal="center" vertical="center"/>
    </xf>
    <xf numFmtId="0" fontId="0" fillId="0" borderId="141" xfId="0" applyBorder="1" applyAlignment="1">
      <alignment horizontal="center" vertical="center"/>
    </xf>
    <xf numFmtId="0" fontId="6" fillId="26" borderId="142" xfId="0" applyFont="1" applyFill="1" applyBorder="1" applyAlignment="1">
      <alignment horizontal="center" vertical="center"/>
    </xf>
    <xf numFmtId="0" fontId="6" fillId="26" borderId="143" xfId="0" applyFont="1" applyFill="1" applyBorder="1" applyAlignment="1">
      <alignment horizontal="center" vertical="center"/>
    </xf>
    <xf numFmtId="0" fontId="9" fillId="0" borderId="0" xfId="0" applyFont="1" applyFill="1" applyAlignment="1">
      <alignment horizontal="center"/>
    </xf>
  </cellXfs>
  <cellStyles count="44">
    <cellStyle name="20% - Ênfase1" xfId="1" builtinId="30" customBuiltin="1"/>
    <cellStyle name="20% - Ênfase2" xfId="2" builtinId="34" customBuiltin="1"/>
    <cellStyle name="20% - Ênfase3" xfId="3" builtinId="38" customBuiltin="1"/>
    <cellStyle name="20% - Ênfase4" xfId="4" builtinId="42" customBuiltin="1"/>
    <cellStyle name="20% - Ênfase5" xfId="5" builtinId="46" customBuiltin="1"/>
    <cellStyle name="20% - Ênfase6" xfId="6" builtinId="50" customBuiltin="1"/>
    <cellStyle name="40% - Ênfase1" xfId="7" builtinId="31" customBuiltin="1"/>
    <cellStyle name="40% - Ênfase2" xfId="8" builtinId="35" customBuiltin="1"/>
    <cellStyle name="40% - Ênfase3" xfId="9" builtinId="39" customBuiltin="1"/>
    <cellStyle name="40% - Ênfase4" xfId="10" builtinId="43" customBuiltin="1"/>
    <cellStyle name="40% - Ênfase5" xfId="11" builtinId="47" customBuiltin="1"/>
    <cellStyle name="40% - Ênfase6" xfId="12" builtinId="51" customBuiltin="1"/>
    <cellStyle name="60% - Ênfase1" xfId="13" builtinId="32" customBuiltin="1"/>
    <cellStyle name="60% - Ênfase2" xfId="14" builtinId="36" customBuiltin="1"/>
    <cellStyle name="60% - Ênfase3" xfId="15" builtinId="40" customBuiltin="1"/>
    <cellStyle name="60% - Ênfase4" xfId="16" builtinId="44" customBuiltin="1"/>
    <cellStyle name="60% - Ênfase5" xfId="17" builtinId="48" customBuiltin="1"/>
    <cellStyle name="60% - Ênfase6" xfId="18" builtinId="52" customBuiltin="1"/>
    <cellStyle name="Bom" xfId="19" builtinId="26" customBuiltin="1"/>
    <cellStyle name="Cálculo" xfId="20" builtinId="22" customBuiltin="1"/>
    <cellStyle name="Célula de Verificação" xfId="21" builtinId="23" customBuiltin="1"/>
    <cellStyle name="Célula Vinculada" xfId="22" builtinId="24" customBuiltin="1"/>
    <cellStyle name="Ênfase1" xfId="23" builtinId="29" customBuiltin="1"/>
    <cellStyle name="Ênfase2" xfId="24" builtinId="33" customBuiltin="1"/>
    <cellStyle name="Ênfase3" xfId="25" builtinId="37" customBuiltin="1"/>
    <cellStyle name="Ênfase4" xfId="26" builtinId="41" customBuiltin="1"/>
    <cellStyle name="Ênfase5" xfId="27" builtinId="45" customBuiltin="1"/>
    <cellStyle name="Ênfase6" xfId="28" builtinId="49" customBuiltin="1"/>
    <cellStyle name="Entrada" xfId="29" builtinId="20" customBuiltin="1"/>
    <cellStyle name="Incorreto" xfId="30" builtinId="27" customBuiltin="1"/>
    <cellStyle name="Neutra" xfId="31" builtinId="28" customBuiltin="1"/>
    <cellStyle name="Normal" xfId="0" builtinId="0"/>
    <cellStyle name="Normal_APLJF-9A" xfId="32"/>
    <cellStyle name="Nota" xfId="33" builtinId="10" customBuiltin="1"/>
    <cellStyle name="Saída" xfId="34" builtinId="21" customBuiltin="1"/>
    <cellStyle name="Texto de Aviso" xfId="35" builtinId="11" customBuiltin="1"/>
    <cellStyle name="Texto Explicativo" xfId="36" builtinId="53" customBuiltin="1"/>
    <cellStyle name="Título" xfId="37" builtinId="15" customBuiltin="1"/>
    <cellStyle name="Título 1" xfId="38" builtinId="16" customBuiltin="1"/>
    <cellStyle name="Título 2" xfId="39" builtinId="17" customBuiltin="1"/>
    <cellStyle name="Título 3" xfId="40" builtinId="18" customBuiltin="1"/>
    <cellStyle name="Título 4" xfId="41" builtinId="19" customBuiltin="1"/>
    <cellStyle name="Total" xfId="42" builtinId="25" customBuiltin="1"/>
    <cellStyle name="Vírgula" xfId="43" builtinId="3"/>
  </cellStyles>
  <dxfs count="172">
    <dxf>
      <numFmt numFmtId="165" formatCode="_(* #,##0.00_);_(* \(#,##0.00\);_(* &quot;-&quot;??_);_(@_)"/>
    </dxf>
    <dxf>
      <font>
        <b/>
      </font>
    </dxf>
    <dxf>
      <font>
        <b/>
      </font>
    </dxf>
    <dxf>
      <alignment horizontal="center" readingOrder="0"/>
    </dxf>
    <dxf>
      <alignment horizontal="center" readingOrder="0"/>
    </dxf>
    <dxf>
      <font>
        <i val="0"/>
      </font>
    </dxf>
    <dxf>
      <font>
        <i val="0"/>
      </font>
    </dxf>
    <dxf>
      <font>
        <b/>
      </font>
    </dxf>
    <dxf>
      <font>
        <b/>
      </font>
    </dxf>
    <dxf>
      <numFmt numFmtId="165" formatCode="_(* #,##0.00_);_(* \(#,##0.00\);_(* &quot;-&quot;??_);_(@_)"/>
    </dxf>
    <dxf>
      <font>
        <b/>
      </font>
    </dxf>
    <dxf>
      <font>
        <b/>
      </font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numFmt numFmtId="165" formatCode="_(* #,##0.00_);_(* \(#,##0.00\);_(* &quot;-&quot;??_);_(@_)"/>
    </dxf>
    <dxf>
      <font>
        <b/>
      </font>
    </dxf>
    <dxf>
      <font>
        <b/>
      </font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numFmt numFmtId="165" formatCode="_(* #,##0.00_);_(* \(#,##0.00\);_(* &quot;-&quot;??_);_(@_)"/>
    </dxf>
    <dxf>
      <font>
        <b/>
      </font>
    </dxf>
    <dxf>
      <font>
        <b/>
      </font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numFmt numFmtId="165" formatCode="_(* #,##0.00_);_(* \(#,##0.00\);_(* &quot;-&quot;??_);_(@_)"/>
    </dxf>
    <dxf>
      <font>
        <b/>
      </font>
    </dxf>
    <dxf>
      <font>
        <b/>
      </font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numFmt numFmtId="165" formatCode="_(* #,##0.00_);_(* \(#,##0.00\);_(* &quot;-&quot;??_);_(@_)"/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font>
        <b/>
      </font>
    </dxf>
    <dxf>
      <font>
        <b/>
      </font>
    </dxf>
    <dxf>
      <numFmt numFmtId="165" formatCode="_(* #,##0.00_);_(* \(#,##0.00\);_(* &quot;-&quot;??_);_(@_)"/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font>
        <b/>
      </font>
    </dxf>
    <dxf>
      <font>
        <b/>
      </font>
    </dxf>
    <dxf>
      <numFmt numFmtId="165" formatCode="_(* #,##0.00_);_(* \(#,##0.00\);_(* &quot;-&quot;??_);_(@_)"/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font>
        <b/>
      </font>
    </dxf>
    <dxf>
      <font>
        <b/>
      </font>
    </dxf>
    <dxf>
      <numFmt numFmtId="165" formatCode="_(* #,##0.00_);_(* \(#,##0.00\);_(* &quot;-&quot;??_);_(@_)"/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font>
        <b/>
      </font>
    </dxf>
    <dxf>
      <font>
        <b/>
      </font>
    </dxf>
    <dxf>
      <numFmt numFmtId="165" formatCode="_(* #,##0.00_);_(* \(#,##0.00\);_(* &quot;-&quot;??_);_(@_)"/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font>
        <b/>
      </font>
    </dxf>
    <dxf>
      <font>
        <b/>
      </font>
    </dxf>
    <dxf>
      <numFmt numFmtId="165" formatCode="_(* #,##0.00_);_(* \(#,##0.00\);_(* &quot;-&quot;??_);_(@_)"/>
    </dxf>
    <dxf>
      <font>
        <b/>
      </font>
    </dxf>
    <dxf>
      <font>
        <b/>
      </font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numFmt numFmtId="165" formatCode="_(* #,##0.00_);_(* \(#,##0.00\);_(* &quot;-&quot;??_);_(@_)"/>
    </dxf>
    <dxf>
      <alignment horizontal="right" readingOrder="0"/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font>
        <b/>
      </font>
    </dxf>
    <dxf>
      <font>
        <b/>
      </font>
    </dxf>
    <dxf>
      <numFmt numFmtId="165" formatCode="_(* #,##0.00_);_(* \(#,##0.00\);_(* &quot;-&quot;??_);_(@_)"/>
    </dxf>
    <dxf>
      <font>
        <b/>
      </font>
    </dxf>
    <dxf>
      <font>
        <b/>
      </font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numFmt numFmtId="165" formatCode="_(* #,##0.00_);_(* \(#,##0.00\);_(* &quot;-&quot;??_);_(@_)"/>
    </dxf>
    <dxf>
      <font>
        <b/>
      </font>
    </dxf>
    <dxf>
      <font>
        <b/>
      </font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numFmt numFmtId="165" formatCode="_(* #,##0.00_);_(* \(#,##0.00\);_(* &quot;-&quot;??_);_(@_)"/>
    </dxf>
    <dxf>
      <font>
        <b/>
      </font>
    </dxf>
    <dxf>
      <font>
        <b/>
      </font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numFmt numFmtId="165" formatCode="_(* #,##0.00_);_(* \(#,##0.00\);_(* &quot;-&quot;??_);_(@_)"/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font>
        <b/>
      </font>
    </dxf>
    <dxf>
      <font>
        <b/>
      </font>
    </dxf>
    <dxf>
      <numFmt numFmtId="165" formatCode="_(* #,##0.00_);_(* \(#,##0.00\);_(* &quot;-&quot;??_);_(@_)"/>
    </dxf>
    <dxf>
      <alignment horizontal="right" readingOrder="0"/>
    </dxf>
    <dxf>
      <alignment horizontal="left" readingOrder="0"/>
    </dxf>
    <dxf>
      <font>
        <b/>
      </font>
    </dxf>
    <dxf>
      <font>
        <b/>
      </font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numFmt numFmtId="165" formatCode="_(* #,##0.00_);_(* \(#,##0.00\);_(* &quot;-&quot;??_);_(@_)"/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font>
        <b/>
      </font>
    </dxf>
    <dxf>
      <font>
        <b/>
      </font>
    </dxf>
    <dxf>
      <numFmt numFmtId="165" formatCode="_(* #,##0.00_);_(* \(#,##0.00\);_(* &quot;-&quot;??_);_(@_)"/>
    </dxf>
    <dxf>
      <font>
        <b/>
      </font>
    </dxf>
    <dxf>
      <font>
        <b/>
      </font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numFmt numFmtId="165" formatCode="_(* #,##0.00_);_(* \(#,##0.00\);_(* &quot;-&quot;??_);_(@_)"/>
    </dxf>
    <dxf>
      <font>
        <b/>
      </font>
    </dxf>
    <dxf>
      <font>
        <b/>
      </font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numFmt numFmtId="165" formatCode="_(* #,##0.00_);_(* \(#,##0.00\);_(* &quot;-&quot;??_);_(@_)"/>
    </dxf>
    <dxf>
      <numFmt numFmtId="165" formatCode="_(* #,##0.00_);_(* \(#,##0.00\);_(* &quot;-&quot;??_);_(@_)"/>
    </dxf>
    <dxf>
      <numFmt numFmtId="165" formatCode="_(* #,##0.00_);_(* \(#,##0.00\);_(* &quot;-&quot;??_);_(@_)"/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font>
        <b/>
      </font>
    </dxf>
    <dxf>
      <font>
        <b/>
      </font>
    </dxf>
    <dxf>
      <numFmt numFmtId="165" formatCode="_(* #,##0.00_);_(* \(#,##0.00\);_(* &quot;-&quot;??_);_(@_)"/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i val="0"/>
      </font>
    </dxf>
    <dxf>
      <font>
        <i val="0"/>
      </font>
    </dxf>
    <dxf>
      <font>
        <i val="0"/>
      </font>
    </dxf>
    <dxf>
      <font>
        <i val="0"/>
      </font>
    </dxf>
    <dxf>
      <numFmt numFmtId="165" formatCode="_(* #,##0.00_);_(* \(#,##0.00\);_(* &quot;-&quot;??_);_(@_)"/>
    </dxf>
    <dxf>
      <font>
        <b/>
      </font>
    </dxf>
    <dxf>
      <font>
        <b/>
      </font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D1D1D1"/>
      <rgbColor rgb="00474747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75E5FF"/>
      <rgbColor rgb="00CEF9FE"/>
      <rgbColor rgb="00CCFFCC"/>
      <rgbColor rgb="00FFFF99"/>
      <rgbColor rgb="00D5FF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pivotCacheDefinition" Target="pivotCache/pivotCacheDefinition1.xml"/><Relationship Id="rId47" Type="http://schemas.openxmlformats.org/officeDocument/2006/relationships/pivotCacheDefinition" Target="pivotCache/pivotCacheDefinition6.xml"/><Relationship Id="rId63" Type="http://schemas.openxmlformats.org/officeDocument/2006/relationships/pivotCacheDefinition" Target="pivotCache/pivotCacheDefinition22.xml"/><Relationship Id="rId68" Type="http://schemas.openxmlformats.org/officeDocument/2006/relationships/calcChain" Target="calcChain.xml"/><Relationship Id="rId7" Type="http://schemas.openxmlformats.org/officeDocument/2006/relationships/worksheet" Target="worksheets/sheet7.xml"/><Relationship Id="rId71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externalLink" Target="externalLinks/externalLink1.xml"/><Relationship Id="rId45" Type="http://schemas.openxmlformats.org/officeDocument/2006/relationships/pivotCacheDefinition" Target="pivotCache/pivotCacheDefinition4.xml"/><Relationship Id="rId53" Type="http://schemas.openxmlformats.org/officeDocument/2006/relationships/pivotCacheDefinition" Target="pivotCache/pivotCacheDefinition12.xml"/><Relationship Id="rId58" Type="http://schemas.openxmlformats.org/officeDocument/2006/relationships/pivotCacheDefinition" Target="pivotCache/pivotCacheDefinition17.xml"/><Relationship Id="rId66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pivotCacheDefinition" Target="pivotCache/pivotCacheDefinition20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pivotCacheDefinition" Target="pivotCache/pivotCacheDefinition2.xml"/><Relationship Id="rId48" Type="http://schemas.openxmlformats.org/officeDocument/2006/relationships/pivotCacheDefinition" Target="pivotCache/pivotCacheDefinition7.xml"/><Relationship Id="rId56" Type="http://schemas.openxmlformats.org/officeDocument/2006/relationships/pivotCacheDefinition" Target="pivotCache/pivotCacheDefinition15.xml"/><Relationship Id="rId64" Type="http://schemas.openxmlformats.org/officeDocument/2006/relationships/pivotCacheDefinition" Target="pivotCache/pivotCacheDefinition23.xml"/><Relationship Id="rId69" Type="http://schemas.openxmlformats.org/officeDocument/2006/relationships/customXml" Target="../customXml/item1.xml"/><Relationship Id="rId8" Type="http://schemas.openxmlformats.org/officeDocument/2006/relationships/worksheet" Target="worksheets/sheet8.xml"/><Relationship Id="rId51" Type="http://schemas.openxmlformats.org/officeDocument/2006/relationships/pivotCacheDefinition" Target="pivotCache/pivotCacheDefinition10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pivotCacheDefinition" Target="pivotCache/pivotCacheDefinition5.xml"/><Relationship Id="rId59" Type="http://schemas.openxmlformats.org/officeDocument/2006/relationships/pivotCacheDefinition" Target="pivotCache/pivotCacheDefinition18.xml"/><Relationship Id="rId6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2.xml"/><Relationship Id="rId54" Type="http://schemas.openxmlformats.org/officeDocument/2006/relationships/pivotCacheDefinition" Target="pivotCache/pivotCacheDefinition13.xml"/><Relationship Id="rId62" Type="http://schemas.openxmlformats.org/officeDocument/2006/relationships/pivotCacheDefinition" Target="pivotCache/pivotCacheDefinition21.xml"/><Relationship Id="rId70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pivotCacheDefinition" Target="pivotCache/pivotCacheDefinition8.xml"/><Relationship Id="rId57" Type="http://schemas.openxmlformats.org/officeDocument/2006/relationships/pivotCacheDefinition" Target="pivotCache/pivotCacheDefinition16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pivotCacheDefinition" Target="pivotCache/pivotCacheDefinition3.xml"/><Relationship Id="rId52" Type="http://schemas.openxmlformats.org/officeDocument/2006/relationships/pivotCacheDefinition" Target="pivotCache/pivotCacheDefinition11.xml"/><Relationship Id="rId60" Type="http://schemas.openxmlformats.org/officeDocument/2006/relationships/pivotCacheDefinition" Target="pivotCache/pivotCacheDefinition19.xml"/><Relationship Id="rId6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pivotCacheDefinition" Target="pivotCache/pivotCacheDefinition9.xml"/><Relationship Id="rId55" Type="http://schemas.openxmlformats.org/officeDocument/2006/relationships/pivotCacheDefinition" Target="pivotCache/pivotCacheDefinition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vmlDrawing5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vmlDrawing6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vmlDrawing7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vmlDrawing8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vmlDrawing9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vmlDrawing10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vmlDrawing11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508000</xdr:colOff>
      <xdr:row>1</xdr:row>
      <xdr:rowOff>177800</xdr:rowOff>
    </xdr:from>
    <xdr:to>
      <xdr:col>2</xdr:col>
      <xdr:colOff>622300</xdr:colOff>
      <xdr:row>6</xdr:row>
      <xdr:rowOff>12700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2300" y="292100"/>
          <a:ext cx="1524000" cy="8509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204105</xdr:colOff>
      <xdr:row>2</xdr:row>
      <xdr:rowOff>27212</xdr:rowOff>
    </xdr:from>
    <xdr:to>
      <xdr:col>2</xdr:col>
      <xdr:colOff>761998</xdr:colOff>
      <xdr:row>6</xdr:row>
      <xdr:rowOff>178015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6569" y="340176"/>
          <a:ext cx="1524000" cy="96723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161925</xdr:colOff>
          <xdr:row>9</xdr:row>
          <xdr:rowOff>0</xdr:rowOff>
        </xdr:from>
        <xdr:to>
          <xdr:col>2</xdr:col>
          <xdr:colOff>1847850</xdr:colOff>
          <xdr:row>9</xdr:row>
          <xdr:rowOff>0</xdr:rowOff>
        </xdr:to>
        <xdr:grpSp>
          <xdr:nvGrpSpPr>
            <xdr:cNvPr id="62274" name="Group 3"/>
            <xdr:cNvGrpSpPr>
              <a:grpSpLocks/>
            </xdr:cNvGrpSpPr>
          </xdr:nvGrpSpPr>
          <xdr:grpSpPr bwMode="auto">
            <a:xfrm>
              <a:off x="284389" y="1632857"/>
              <a:ext cx="2652032" cy="0"/>
              <a:chOff x="144" y="0"/>
              <a:chExt cx="587950" cy="0"/>
            </a:xfrm>
          </xdr:grpSpPr>
          <xdr:sp macro="" textlink="">
            <xdr:nvSpPr>
              <xdr:cNvPr id="61444" name="Object 4" hidden="1">
                <a:extLst>
                  <a:ext uri="{63B3BB69-23CF-44E3-9099-C40C66FF867C}">
                    <a14:compatExt spid="_x0000_s61444"/>
                  </a:ext>
                </a:extLst>
              </xdr:cNvPr>
              <xdr:cNvSpPr/>
            </xdr:nvSpPr>
            <xdr:spPr>
              <a:xfrm>
                <a:off x="588018" y="0"/>
                <a:ext cx="76" cy="0"/>
              </a:xfrm>
              <a:prstGeom prst="rect">
                <a:avLst/>
              </a:prstGeom>
            </xdr:spPr>
          </xdr:sp>
          <xdr:sp macro="" textlink="">
            <xdr:nvSpPr>
              <xdr:cNvPr id="61445" name="Object 5" hidden="1">
                <a:extLst>
                  <a:ext uri="{63B3BB69-23CF-44E3-9099-C40C66FF867C}">
                    <a14:compatExt spid="_x0000_s61445"/>
                  </a:ext>
                </a:extLst>
              </xdr:cNvPr>
              <xdr:cNvSpPr/>
            </xdr:nvSpPr>
            <xdr:spPr>
              <a:xfrm>
                <a:off x="144" y="0"/>
                <a:ext cx="235" cy="0"/>
              </a:xfrm>
              <a:prstGeom prst="rect">
                <a:avLst/>
              </a:prstGeom>
            </xdr:spPr>
          </xdr:sp>
        </xdr:grpSp>
        <xdr:clientData/>
      </xdr:twoCellAnchor>
    </mc:Choice>
    <mc:Fallback/>
  </mc:AlternateContent>
  <xdr:twoCellAnchor editAs="oneCell">
    <xdr:from>
      <xdr:col>1</xdr:col>
      <xdr:colOff>204105</xdr:colOff>
      <xdr:row>2</xdr:row>
      <xdr:rowOff>13605</xdr:rowOff>
    </xdr:from>
    <xdr:to>
      <xdr:col>2</xdr:col>
      <xdr:colOff>761998</xdr:colOff>
      <xdr:row>6</xdr:row>
      <xdr:rowOff>164408</xdr:rowOff>
    </xdr:to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6569" y="326569"/>
          <a:ext cx="1524000" cy="96723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161925</xdr:colOff>
          <xdr:row>9</xdr:row>
          <xdr:rowOff>0</xdr:rowOff>
        </xdr:from>
        <xdr:to>
          <xdr:col>2</xdr:col>
          <xdr:colOff>1847850</xdr:colOff>
          <xdr:row>9</xdr:row>
          <xdr:rowOff>0</xdr:rowOff>
        </xdr:to>
        <xdr:grpSp>
          <xdr:nvGrpSpPr>
            <xdr:cNvPr id="59253" name="Group 3"/>
            <xdr:cNvGrpSpPr>
              <a:grpSpLocks/>
            </xdr:cNvGrpSpPr>
          </xdr:nvGrpSpPr>
          <xdr:grpSpPr bwMode="auto">
            <a:xfrm>
              <a:off x="284389" y="1632857"/>
              <a:ext cx="2652032" cy="0"/>
              <a:chOff x="144" y="0"/>
              <a:chExt cx="587950" cy="0"/>
            </a:xfrm>
          </xdr:grpSpPr>
          <xdr:sp macro="" textlink="">
            <xdr:nvSpPr>
              <xdr:cNvPr id="58372" name="Object 4" hidden="1">
                <a:extLst>
                  <a:ext uri="{63B3BB69-23CF-44E3-9099-C40C66FF867C}">
                    <a14:compatExt spid="_x0000_s58372"/>
                  </a:ext>
                </a:extLst>
              </xdr:cNvPr>
              <xdr:cNvSpPr/>
            </xdr:nvSpPr>
            <xdr:spPr>
              <a:xfrm>
                <a:off x="588018" y="0"/>
                <a:ext cx="76" cy="0"/>
              </a:xfrm>
              <a:prstGeom prst="rect">
                <a:avLst/>
              </a:prstGeom>
            </xdr:spPr>
          </xdr:sp>
          <xdr:sp macro="" textlink="">
            <xdr:nvSpPr>
              <xdr:cNvPr id="58373" name="Object 5" hidden="1">
                <a:extLst>
                  <a:ext uri="{63B3BB69-23CF-44E3-9099-C40C66FF867C}">
                    <a14:compatExt spid="_x0000_s58373"/>
                  </a:ext>
                </a:extLst>
              </xdr:cNvPr>
              <xdr:cNvSpPr/>
            </xdr:nvSpPr>
            <xdr:spPr>
              <a:xfrm>
                <a:off x="144" y="0"/>
                <a:ext cx="235" cy="0"/>
              </a:xfrm>
              <a:prstGeom prst="rect">
                <a:avLst/>
              </a:prstGeom>
            </xdr:spPr>
          </xdr:sp>
        </xdr:grpSp>
        <xdr:clientData/>
      </xdr:twoCellAnchor>
    </mc:Choice>
    <mc:Fallback/>
  </mc:AlternateContent>
  <xdr:twoCellAnchor editAs="oneCell">
    <xdr:from>
      <xdr:col>1</xdr:col>
      <xdr:colOff>217712</xdr:colOff>
      <xdr:row>2</xdr:row>
      <xdr:rowOff>27212</xdr:rowOff>
    </xdr:from>
    <xdr:to>
      <xdr:col>2</xdr:col>
      <xdr:colOff>775605</xdr:colOff>
      <xdr:row>6</xdr:row>
      <xdr:rowOff>178015</xdr:rowOff>
    </xdr:to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0176" y="340176"/>
          <a:ext cx="1524000" cy="96723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161925</xdr:colOff>
          <xdr:row>9</xdr:row>
          <xdr:rowOff>0</xdr:rowOff>
        </xdr:from>
        <xdr:to>
          <xdr:col>2</xdr:col>
          <xdr:colOff>1847850</xdr:colOff>
          <xdr:row>9</xdr:row>
          <xdr:rowOff>0</xdr:rowOff>
        </xdr:to>
        <xdr:grpSp>
          <xdr:nvGrpSpPr>
            <xdr:cNvPr id="61251" name="Group 3"/>
            <xdr:cNvGrpSpPr>
              <a:grpSpLocks/>
            </xdr:cNvGrpSpPr>
          </xdr:nvGrpSpPr>
          <xdr:grpSpPr bwMode="auto">
            <a:xfrm>
              <a:off x="284389" y="1632857"/>
              <a:ext cx="2652032" cy="0"/>
              <a:chOff x="144" y="0"/>
              <a:chExt cx="587950" cy="0"/>
            </a:xfrm>
          </xdr:grpSpPr>
          <xdr:sp macro="" textlink="">
            <xdr:nvSpPr>
              <xdr:cNvPr id="60420" name="Object 4" hidden="1">
                <a:extLst>
                  <a:ext uri="{63B3BB69-23CF-44E3-9099-C40C66FF867C}">
                    <a14:compatExt spid="_x0000_s60420"/>
                  </a:ext>
                </a:extLst>
              </xdr:cNvPr>
              <xdr:cNvSpPr/>
            </xdr:nvSpPr>
            <xdr:spPr>
              <a:xfrm>
                <a:off x="588018" y="0"/>
                <a:ext cx="76" cy="0"/>
              </a:xfrm>
              <a:prstGeom prst="rect">
                <a:avLst/>
              </a:prstGeom>
            </xdr:spPr>
          </xdr:sp>
          <xdr:sp macro="" textlink="">
            <xdr:nvSpPr>
              <xdr:cNvPr id="60421" name="Object 5" hidden="1">
                <a:extLst>
                  <a:ext uri="{63B3BB69-23CF-44E3-9099-C40C66FF867C}">
                    <a14:compatExt spid="_x0000_s60421"/>
                  </a:ext>
                </a:extLst>
              </xdr:cNvPr>
              <xdr:cNvSpPr/>
            </xdr:nvSpPr>
            <xdr:spPr>
              <a:xfrm>
                <a:off x="144" y="0"/>
                <a:ext cx="235" cy="0"/>
              </a:xfrm>
              <a:prstGeom prst="rect">
                <a:avLst/>
              </a:prstGeom>
            </xdr:spPr>
          </xdr:sp>
        </xdr:grpSp>
        <xdr:clientData/>
      </xdr:twoCellAnchor>
    </mc:Choice>
    <mc:Fallback/>
  </mc:AlternateContent>
  <xdr:twoCellAnchor editAs="oneCell">
    <xdr:from>
      <xdr:col>1</xdr:col>
      <xdr:colOff>204105</xdr:colOff>
      <xdr:row>2</xdr:row>
      <xdr:rowOff>13605</xdr:rowOff>
    </xdr:from>
    <xdr:to>
      <xdr:col>2</xdr:col>
      <xdr:colOff>761998</xdr:colOff>
      <xdr:row>6</xdr:row>
      <xdr:rowOff>164408</xdr:rowOff>
    </xdr:to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6569" y="326569"/>
          <a:ext cx="1524000" cy="96723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161925</xdr:colOff>
          <xdr:row>9</xdr:row>
          <xdr:rowOff>0</xdr:rowOff>
        </xdr:from>
        <xdr:to>
          <xdr:col>2</xdr:col>
          <xdr:colOff>1847850</xdr:colOff>
          <xdr:row>9</xdr:row>
          <xdr:rowOff>0</xdr:rowOff>
        </xdr:to>
        <xdr:grpSp>
          <xdr:nvGrpSpPr>
            <xdr:cNvPr id="60224" name="Group 3"/>
            <xdr:cNvGrpSpPr>
              <a:grpSpLocks/>
            </xdr:cNvGrpSpPr>
          </xdr:nvGrpSpPr>
          <xdr:grpSpPr bwMode="auto">
            <a:xfrm>
              <a:off x="284389" y="1632857"/>
              <a:ext cx="2652032" cy="0"/>
              <a:chOff x="144" y="0"/>
              <a:chExt cx="587950" cy="0"/>
            </a:xfrm>
          </xdr:grpSpPr>
          <xdr:sp macro="" textlink="">
            <xdr:nvSpPr>
              <xdr:cNvPr id="59396" name="Object 4" hidden="1">
                <a:extLst>
                  <a:ext uri="{63B3BB69-23CF-44E3-9099-C40C66FF867C}">
                    <a14:compatExt spid="_x0000_s59396"/>
                  </a:ext>
                </a:extLst>
              </xdr:cNvPr>
              <xdr:cNvSpPr/>
            </xdr:nvSpPr>
            <xdr:spPr>
              <a:xfrm>
                <a:off x="588018" y="0"/>
                <a:ext cx="76" cy="0"/>
              </a:xfrm>
              <a:prstGeom prst="rect">
                <a:avLst/>
              </a:prstGeom>
            </xdr:spPr>
          </xdr:sp>
          <xdr:sp macro="" textlink="">
            <xdr:nvSpPr>
              <xdr:cNvPr id="59397" name="Object 5" hidden="1">
                <a:extLst>
                  <a:ext uri="{63B3BB69-23CF-44E3-9099-C40C66FF867C}">
                    <a14:compatExt spid="_x0000_s59397"/>
                  </a:ext>
                </a:extLst>
              </xdr:cNvPr>
              <xdr:cNvSpPr/>
            </xdr:nvSpPr>
            <xdr:spPr>
              <a:xfrm>
                <a:off x="144" y="0"/>
                <a:ext cx="235" cy="0"/>
              </a:xfrm>
              <a:prstGeom prst="rect">
                <a:avLst/>
              </a:prstGeom>
            </xdr:spPr>
          </xdr:sp>
        </xdr:grpSp>
        <xdr:clientData/>
      </xdr:twoCellAnchor>
    </mc:Choice>
    <mc:Fallback/>
  </mc:AlternateContent>
  <xdr:twoCellAnchor editAs="oneCell">
    <xdr:from>
      <xdr:col>1</xdr:col>
      <xdr:colOff>217712</xdr:colOff>
      <xdr:row>2</xdr:row>
      <xdr:rowOff>13605</xdr:rowOff>
    </xdr:from>
    <xdr:to>
      <xdr:col>2</xdr:col>
      <xdr:colOff>775605</xdr:colOff>
      <xdr:row>6</xdr:row>
      <xdr:rowOff>164408</xdr:rowOff>
    </xdr:to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0176" y="326569"/>
          <a:ext cx="1524000" cy="967232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161925</xdr:colOff>
          <xdr:row>9</xdr:row>
          <xdr:rowOff>0</xdr:rowOff>
        </xdr:from>
        <xdr:to>
          <xdr:col>2</xdr:col>
          <xdr:colOff>1847850</xdr:colOff>
          <xdr:row>9</xdr:row>
          <xdr:rowOff>0</xdr:rowOff>
        </xdr:to>
        <xdr:grpSp>
          <xdr:nvGrpSpPr>
            <xdr:cNvPr id="58176" name="Group 3"/>
            <xdr:cNvGrpSpPr>
              <a:grpSpLocks/>
            </xdr:cNvGrpSpPr>
          </xdr:nvGrpSpPr>
          <xdr:grpSpPr bwMode="auto">
            <a:xfrm>
              <a:off x="284389" y="1632857"/>
              <a:ext cx="2652032" cy="0"/>
              <a:chOff x="144" y="0"/>
              <a:chExt cx="587950" cy="0"/>
            </a:xfrm>
          </xdr:grpSpPr>
          <xdr:sp macro="" textlink="">
            <xdr:nvSpPr>
              <xdr:cNvPr id="57348" name="Object 4" hidden="1">
                <a:extLst>
                  <a:ext uri="{63B3BB69-23CF-44E3-9099-C40C66FF867C}">
                    <a14:compatExt spid="_x0000_s57348"/>
                  </a:ext>
                </a:extLst>
              </xdr:cNvPr>
              <xdr:cNvSpPr/>
            </xdr:nvSpPr>
            <xdr:spPr>
              <a:xfrm>
                <a:off x="588018" y="0"/>
                <a:ext cx="76" cy="0"/>
              </a:xfrm>
              <a:prstGeom prst="rect">
                <a:avLst/>
              </a:prstGeom>
            </xdr:spPr>
          </xdr:sp>
          <xdr:sp macro="" textlink="">
            <xdr:nvSpPr>
              <xdr:cNvPr id="57349" name="Object 5" hidden="1">
                <a:extLst>
                  <a:ext uri="{63B3BB69-23CF-44E3-9099-C40C66FF867C}">
                    <a14:compatExt spid="_x0000_s57349"/>
                  </a:ext>
                </a:extLst>
              </xdr:cNvPr>
              <xdr:cNvSpPr/>
            </xdr:nvSpPr>
            <xdr:spPr>
              <a:xfrm>
                <a:off x="144" y="0"/>
                <a:ext cx="235" cy="0"/>
              </a:xfrm>
              <a:prstGeom prst="rect">
                <a:avLst/>
              </a:prstGeom>
            </xdr:spPr>
          </xdr:sp>
        </xdr:grpSp>
        <xdr:clientData/>
      </xdr:twoCellAnchor>
    </mc:Choice>
    <mc:Fallback/>
  </mc:AlternateContent>
  <xdr:twoCellAnchor editAs="oneCell">
    <xdr:from>
      <xdr:col>1</xdr:col>
      <xdr:colOff>204105</xdr:colOff>
      <xdr:row>2</xdr:row>
      <xdr:rowOff>13605</xdr:rowOff>
    </xdr:from>
    <xdr:to>
      <xdr:col>2</xdr:col>
      <xdr:colOff>761998</xdr:colOff>
      <xdr:row>6</xdr:row>
      <xdr:rowOff>164408</xdr:rowOff>
    </xdr:to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6569" y="326569"/>
          <a:ext cx="1524000" cy="967232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161925</xdr:colOff>
          <xdr:row>9</xdr:row>
          <xdr:rowOff>0</xdr:rowOff>
        </xdr:from>
        <xdr:to>
          <xdr:col>2</xdr:col>
          <xdr:colOff>1847850</xdr:colOff>
          <xdr:row>9</xdr:row>
          <xdr:rowOff>0</xdr:rowOff>
        </xdr:to>
        <xdr:grpSp>
          <xdr:nvGrpSpPr>
            <xdr:cNvPr id="57229" name="Group 3"/>
            <xdr:cNvGrpSpPr>
              <a:grpSpLocks/>
            </xdr:cNvGrpSpPr>
          </xdr:nvGrpSpPr>
          <xdr:grpSpPr bwMode="auto">
            <a:xfrm>
              <a:off x="284389" y="1632857"/>
              <a:ext cx="2652032" cy="0"/>
              <a:chOff x="144" y="0"/>
              <a:chExt cx="587950" cy="0"/>
            </a:xfrm>
          </xdr:grpSpPr>
          <xdr:sp macro="" textlink="">
            <xdr:nvSpPr>
              <xdr:cNvPr id="56324" name="Object 4" hidden="1">
                <a:extLst>
                  <a:ext uri="{63B3BB69-23CF-44E3-9099-C40C66FF867C}">
                    <a14:compatExt spid="_x0000_s56324"/>
                  </a:ext>
                </a:extLst>
              </xdr:cNvPr>
              <xdr:cNvSpPr/>
            </xdr:nvSpPr>
            <xdr:spPr>
              <a:xfrm>
                <a:off x="588018" y="0"/>
                <a:ext cx="76" cy="0"/>
              </a:xfrm>
              <a:prstGeom prst="rect">
                <a:avLst/>
              </a:prstGeom>
            </xdr:spPr>
          </xdr:sp>
          <xdr:sp macro="" textlink="">
            <xdr:nvSpPr>
              <xdr:cNvPr id="56325" name="Object 5" hidden="1">
                <a:extLst>
                  <a:ext uri="{63B3BB69-23CF-44E3-9099-C40C66FF867C}">
                    <a14:compatExt spid="_x0000_s56325"/>
                  </a:ext>
                </a:extLst>
              </xdr:cNvPr>
              <xdr:cNvSpPr/>
            </xdr:nvSpPr>
            <xdr:spPr>
              <a:xfrm>
                <a:off x="144" y="0"/>
                <a:ext cx="235" cy="0"/>
              </a:xfrm>
              <a:prstGeom prst="rect">
                <a:avLst/>
              </a:prstGeom>
            </xdr:spPr>
          </xdr:sp>
        </xdr:grpSp>
        <xdr:clientData/>
      </xdr:twoCellAnchor>
    </mc:Choice>
    <mc:Fallback/>
  </mc:AlternateContent>
  <xdr:twoCellAnchor editAs="oneCell">
    <xdr:from>
      <xdr:col>1</xdr:col>
      <xdr:colOff>204105</xdr:colOff>
      <xdr:row>2</xdr:row>
      <xdr:rowOff>13605</xdr:rowOff>
    </xdr:from>
    <xdr:to>
      <xdr:col>2</xdr:col>
      <xdr:colOff>761998</xdr:colOff>
      <xdr:row>6</xdr:row>
      <xdr:rowOff>164408</xdr:rowOff>
    </xdr:to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6569" y="326569"/>
          <a:ext cx="1524000" cy="967232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161925</xdr:colOff>
          <xdr:row>9</xdr:row>
          <xdr:rowOff>0</xdr:rowOff>
        </xdr:from>
        <xdr:to>
          <xdr:col>2</xdr:col>
          <xdr:colOff>1847850</xdr:colOff>
          <xdr:row>9</xdr:row>
          <xdr:rowOff>0</xdr:rowOff>
        </xdr:to>
        <xdr:grpSp>
          <xdr:nvGrpSpPr>
            <xdr:cNvPr id="56128" name="Group 3"/>
            <xdr:cNvGrpSpPr>
              <a:grpSpLocks/>
            </xdr:cNvGrpSpPr>
          </xdr:nvGrpSpPr>
          <xdr:grpSpPr bwMode="auto">
            <a:xfrm>
              <a:off x="284389" y="1632857"/>
              <a:ext cx="2652032" cy="0"/>
              <a:chOff x="144" y="0"/>
              <a:chExt cx="587950" cy="0"/>
            </a:xfrm>
          </xdr:grpSpPr>
          <xdr:sp macro="" textlink="">
            <xdr:nvSpPr>
              <xdr:cNvPr id="55300" name="Object 4" hidden="1">
                <a:extLst>
                  <a:ext uri="{63B3BB69-23CF-44E3-9099-C40C66FF867C}">
                    <a14:compatExt spid="_x0000_s55300"/>
                  </a:ext>
                </a:extLst>
              </xdr:cNvPr>
              <xdr:cNvSpPr/>
            </xdr:nvSpPr>
            <xdr:spPr>
              <a:xfrm>
                <a:off x="588018" y="0"/>
                <a:ext cx="76" cy="0"/>
              </a:xfrm>
              <a:prstGeom prst="rect">
                <a:avLst/>
              </a:prstGeom>
            </xdr:spPr>
          </xdr:sp>
          <xdr:sp macro="" textlink="">
            <xdr:nvSpPr>
              <xdr:cNvPr id="55301" name="Object 5" hidden="1">
                <a:extLst>
                  <a:ext uri="{63B3BB69-23CF-44E3-9099-C40C66FF867C}">
                    <a14:compatExt spid="_x0000_s55301"/>
                  </a:ext>
                </a:extLst>
              </xdr:cNvPr>
              <xdr:cNvSpPr/>
            </xdr:nvSpPr>
            <xdr:spPr>
              <a:xfrm>
                <a:off x="144" y="0"/>
                <a:ext cx="235" cy="0"/>
              </a:xfrm>
              <a:prstGeom prst="rect">
                <a:avLst/>
              </a:prstGeom>
            </xdr:spPr>
          </xdr:sp>
        </xdr:grpSp>
        <xdr:clientData/>
      </xdr:twoCellAnchor>
    </mc:Choice>
    <mc:Fallback/>
  </mc:AlternateContent>
  <xdr:twoCellAnchor editAs="oneCell">
    <xdr:from>
      <xdr:col>1</xdr:col>
      <xdr:colOff>204105</xdr:colOff>
      <xdr:row>2</xdr:row>
      <xdr:rowOff>27212</xdr:rowOff>
    </xdr:from>
    <xdr:to>
      <xdr:col>2</xdr:col>
      <xdr:colOff>761998</xdr:colOff>
      <xdr:row>6</xdr:row>
      <xdr:rowOff>178015</xdr:rowOff>
    </xdr:to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6569" y="340176"/>
          <a:ext cx="1524000" cy="967232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161925</xdr:colOff>
          <xdr:row>9</xdr:row>
          <xdr:rowOff>0</xdr:rowOff>
        </xdr:from>
        <xdr:to>
          <xdr:col>2</xdr:col>
          <xdr:colOff>1847850</xdr:colOff>
          <xdr:row>9</xdr:row>
          <xdr:rowOff>0</xdr:rowOff>
        </xdr:to>
        <xdr:grpSp>
          <xdr:nvGrpSpPr>
            <xdr:cNvPr id="55136" name="Group 3"/>
            <xdr:cNvGrpSpPr>
              <a:grpSpLocks/>
            </xdr:cNvGrpSpPr>
          </xdr:nvGrpSpPr>
          <xdr:grpSpPr bwMode="auto">
            <a:xfrm>
              <a:off x="284389" y="1632857"/>
              <a:ext cx="2652032" cy="0"/>
              <a:chOff x="144" y="0"/>
              <a:chExt cx="587950" cy="0"/>
            </a:xfrm>
          </xdr:grpSpPr>
          <xdr:sp macro="" textlink="">
            <xdr:nvSpPr>
              <xdr:cNvPr id="54276" name="Object 4" hidden="1">
                <a:extLst>
                  <a:ext uri="{63B3BB69-23CF-44E3-9099-C40C66FF867C}">
                    <a14:compatExt spid="_x0000_s54276"/>
                  </a:ext>
                </a:extLst>
              </xdr:cNvPr>
              <xdr:cNvSpPr/>
            </xdr:nvSpPr>
            <xdr:spPr>
              <a:xfrm>
                <a:off x="588018" y="0"/>
                <a:ext cx="76" cy="0"/>
              </a:xfrm>
              <a:prstGeom prst="rect">
                <a:avLst/>
              </a:prstGeom>
            </xdr:spPr>
          </xdr:sp>
          <xdr:sp macro="" textlink="">
            <xdr:nvSpPr>
              <xdr:cNvPr id="54277" name="Object 5" hidden="1">
                <a:extLst>
                  <a:ext uri="{63B3BB69-23CF-44E3-9099-C40C66FF867C}">
                    <a14:compatExt spid="_x0000_s54277"/>
                  </a:ext>
                </a:extLst>
              </xdr:cNvPr>
              <xdr:cNvSpPr/>
            </xdr:nvSpPr>
            <xdr:spPr>
              <a:xfrm>
                <a:off x="144" y="0"/>
                <a:ext cx="235" cy="0"/>
              </a:xfrm>
              <a:prstGeom prst="rect">
                <a:avLst/>
              </a:prstGeom>
            </xdr:spPr>
          </xdr:sp>
        </xdr:grpSp>
        <xdr:clientData/>
      </xdr:twoCellAnchor>
    </mc:Choice>
    <mc:Fallback/>
  </mc:AlternateContent>
  <xdr:twoCellAnchor editAs="oneCell">
    <xdr:from>
      <xdr:col>1</xdr:col>
      <xdr:colOff>217712</xdr:colOff>
      <xdr:row>2</xdr:row>
      <xdr:rowOff>27212</xdr:rowOff>
    </xdr:from>
    <xdr:to>
      <xdr:col>2</xdr:col>
      <xdr:colOff>775605</xdr:colOff>
      <xdr:row>6</xdr:row>
      <xdr:rowOff>178015</xdr:rowOff>
    </xdr:to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0176" y="340176"/>
          <a:ext cx="1524000" cy="967232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161925</xdr:colOff>
          <xdr:row>9</xdr:row>
          <xdr:rowOff>0</xdr:rowOff>
        </xdr:from>
        <xdr:to>
          <xdr:col>2</xdr:col>
          <xdr:colOff>1847850</xdr:colOff>
          <xdr:row>9</xdr:row>
          <xdr:rowOff>0</xdr:rowOff>
        </xdr:to>
        <xdr:grpSp>
          <xdr:nvGrpSpPr>
            <xdr:cNvPr id="63302" name="Group 3"/>
            <xdr:cNvGrpSpPr>
              <a:grpSpLocks/>
            </xdr:cNvGrpSpPr>
          </xdr:nvGrpSpPr>
          <xdr:grpSpPr bwMode="auto">
            <a:xfrm>
              <a:off x="284389" y="1632857"/>
              <a:ext cx="2652032" cy="0"/>
              <a:chOff x="144" y="0"/>
              <a:chExt cx="587950" cy="0"/>
            </a:xfrm>
          </xdr:grpSpPr>
          <xdr:sp macro="" textlink="">
            <xdr:nvSpPr>
              <xdr:cNvPr id="62468" name="Object 4" hidden="1">
                <a:extLst>
                  <a:ext uri="{63B3BB69-23CF-44E3-9099-C40C66FF867C}">
                    <a14:compatExt spid="_x0000_s62468"/>
                  </a:ext>
                </a:extLst>
              </xdr:cNvPr>
              <xdr:cNvSpPr/>
            </xdr:nvSpPr>
            <xdr:spPr>
              <a:xfrm>
                <a:off x="588018" y="0"/>
                <a:ext cx="76" cy="0"/>
              </a:xfrm>
              <a:prstGeom prst="rect">
                <a:avLst/>
              </a:prstGeom>
            </xdr:spPr>
          </xdr:sp>
          <xdr:sp macro="" textlink="">
            <xdr:nvSpPr>
              <xdr:cNvPr id="62469" name="Object 5" hidden="1">
                <a:extLst>
                  <a:ext uri="{63B3BB69-23CF-44E3-9099-C40C66FF867C}">
                    <a14:compatExt spid="_x0000_s62469"/>
                  </a:ext>
                </a:extLst>
              </xdr:cNvPr>
              <xdr:cNvSpPr/>
            </xdr:nvSpPr>
            <xdr:spPr>
              <a:xfrm>
                <a:off x="144" y="0"/>
                <a:ext cx="235" cy="0"/>
              </a:xfrm>
              <a:prstGeom prst="rect">
                <a:avLst/>
              </a:prstGeom>
            </xdr:spPr>
          </xdr:sp>
        </xdr:grpSp>
        <xdr:clientData/>
      </xdr:twoCellAnchor>
    </mc:Choice>
    <mc:Fallback/>
  </mc:AlternateContent>
  <xdr:twoCellAnchor editAs="oneCell">
    <xdr:from>
      <xdr:col>1</xdr:col>
      <xdr:colOff>217712</xdr:colOff>
      <xdr:row>2</xdr:row>
      <xdr:rowOff>13605</xdr:rowOff>
    </xdr:from>
    <xdr:to>
      <xdr:col>2</xdr:col>
      <xdr:colOff>775605</xdr:colOff>
      <xdr:row>6</xdr:row>
      <xdr:rowOff>164408</xdr:rowOff>
    </xdr:to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0176" y="326569"/>
          <a:ext cx="1524000" cy="967232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161925</xdr:colOff>
          <xdr:row>9</xdr:row>
          <xdr:rowOff>0</xdr:rowOff>
        </xdr:from>
        <xdr:to>
          <xdr:col>2</xdr:col>
          <xdr:colOff>1847850</xdr:colOff>
          <xdr:row>9</xdr:row>
          <xdr:rowOff>0</xdr:rowOff>
        </xdr:to>
        <xdr:grpSp>
          <xdr:nvGrpSpPr>
            <xdr:cNvPr id="54080" name="Group 3"/>
            <xdr:cNvGrpSpPr>
              <a:grpSpLocks/>
            </xdr:cNvGrpSpPr>
          </xdr:nvGrpSpPr>
          <xdr:grpSpPr bwMode="auto">
            <a:xfrm>
              <a:off x="284389" y="1632857"/>
              <a:ext cx="2652032" cy="0"/>
              <a:chOff x="144" y="0"/>
              <a:chExt cx="587950" cy="0"/>
            </a:xfrm>
          </xdr:grpSpPr>
          <xdr:sp macro="" textlink="">
            <xdr:nvSpPr>
              <xdr:cNvPr id="53252" name="Object 4" hidden="1">
                <a:extLst>
                  <a:ext uri="{63B3BB69-23CF-44E3-9099-C40C66FF867C}">
                    <a14:compatExt spid="_x0000_s53252"/>
                  </a:ext>
                </a:extLst>
              </xdr:cNvPr>
              <xdr:cNvSpPr/>
            </xdr:nvSpPr>
            <xdr:spPr>
              <a:xfrm>
                <a:off x="588018" y="0"/>
                <a:ext cx="76" cy="0"/>
              </a:xfrm>
              <a:prstGeom prst="rect">
                <a:avLst/>
              </a:prstGeom>
            </xdr:spPr>
          </xdr:sp>
          <xdr:sp macro="" textlink="">
            <xdr:nvSpPr>
              <xdr:cNvPr id="53253" name="Object 5" hidden="1">
                <a:extLst>
                  <a:ext uri="{63B3BB69-23CF-44E3-9099-C40C66FF867C}">
                    <a14:compatExt spid="_x0000_s53253"/>
                  </a:ext>
                </a:extLst>
              </xdr:cNvPr>
              <xdr:cNvSpPr/>
            </xdr:nvSpPr>
            <xdr:spPr>
              <a:xfrm>
                <a:off x="144" y="0"/>
                <a:ext cx="235" cy="0"/>
              </a:xfrm>
              <a:prstGeom prst="rect">
                <a:avLst/>
              </a:prstGeom>
            </xdr:spPr>
          </xdr:sp>
        </xdr:grpSp>
        <xdr:clientData/>
      </xdr:twoCellAnchor>
    </mc:Choice>
    <mc:Fallback/>
  </mc:AlternateContent>
  <xdr:twoCellAnchor editAs="oneCell">
    <xdr:from>
      <xdr:col>1</xdr:col>
      <xdr:colOff>217712</xdr:colOff>
      <xdr:row>1</xdr:row>
      <xdr:rowOff>204105</xdr:rowOff>
    </xdr:from>
    <xdr:to>
      <xdr:col>2</xdr:col>
      <xdr:colOff>775605</xdr:colOff>
      <xdr:row>6</xdr:row>
      <xdr:rowOff>150801</xdr:rowOff>
    </xdr:to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0176" y="312962"/>
          <a:ext cx="1524000" cy="967232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161925</xdr:colOff>
          <xdr:row>9</xdr:row>
          <xdr:rowOff>0</xdr:rowOff>
        </xdr:from>
        <xdr:to>
          <xdr:col>2</xdr:col>
          <xdr:colOff>1847850</xdr:colOff>
          <xdr:row>9</xdr:row>
          <xdr:rowOff>0</xdr:rowOff>
        </xdr:to>
        <xdr:grpSp>
          <xdr:nvGrpSpPr>
            <xdr:cNvPr id="53056" name="Group 3"/>
            <xdr:cNvGrpSpPr>
              <a:grpSpLocks/>
            </xdr:cNvGrpSpPr>
          </xdr:nvGrpSpPr>
          <xdr:grpSpPr bwMode="auto">
            <a:xfrm>
              <a:off x="284389" y="1632857"/>
              <a:ext cx="2652032" cy="0"/>
              <a:chOff x="144" y="0"/>
              <a:chExt cx="587950" cy="0"/>
            </a:xfrm>
          </xdr:grpSpPr>
          <xdr:sp macro="" textlink="">
            <xdr:nvSpPr>
              <xdr:cNvPr id="52228" name="Object 4" hidden="1">
                <a:extLst>
                  <a:ext uri="{63B3BB69-23CF-44E3-9099-C40C66FF867C}">
                    <a14:compatExt spid="_x0000_s52228"/>
                  </a:ext>
                </a:extLst>
              </xdr:cNvPr>
              <xdr:cNvSpPr/>
            </xdr:nvSpPr>
            <xdr:spPr>
              <a:xfrm>
                <a:off x="588018" y="0"/>
                <a:ext cx="76" cy="0"/>
              </a:xfrm>
              <a:prstGeom prst="rect">
                <a:avLst/>
              </a:prstGeom>
            </xdr:spPr>
          </xdr:sp>
          <xdr:sp macro="" textlink="">
            <xdr:nvSpPr>
              <xdr:cNvPr id="52229" name="Object 5" hidden="1">
                <a:extLst>
                  <a:ext uri="{63B3BB69-23CF-44E3-9099-C40C66FF867C}">
                    <a14:compatExt spid="_x0000_s52229"/>
                  </a:ext>
                </a:extLst>
              </xdr:cNvPr>
              <xdr:cNvSpPr/>
            </xdr:nvSpPr>
            <xdr:spPr>
              <a:xfrm>
                <a:off x="144" y="0"/>
                <a:ext cx="235" cy="0"/>
              </a:xfrm>
              <a:prstGeom prst="rect">
                <a:avLst/>
              </a:prstGeom>
            </xdr:spPr>
          </xdr:sp>
        </xdr:grpSp>
        <xdr:clientData/>
      </xdr:twoCellAnchor>
    </mc:Choice>
    <mc:Fallback/>
  </mc:AlternateContent>
  <xdr:twoCellAnchor editAs="oneCell">
    <xdr:from>
      <xdr:col>1</xdr:col>
      <xdr:colOff>204105</xdr:colOff>
      <xdr:row>2</xdr:row>
      <xdr:rowOff>13605</xdr:rowOff>
    </xdr:from>
    <xdr:to>
      <xdr:col>2</xdr:col>
      <xdr:colOff>761998</xdr:colOff>
      <xdr:row>6</xdr:row>
      <xdr:rowOff>164408</xdr:rowOff>
    </xdr:to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6569" y="326569"/>
          <a:ext cx="1524000" cy="967232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381000</xdr:colOff>
      <xdr:row>12</xdr:row>
      <xdr:rowOff>962025</xdr:rowOff>
    </xdr:from>
    <xdr:to>
      <xdr:col>3</xdr:col>
      <xdr:colOff>1000125</xdr:colOff>
      <xdr:row>12</xdr:row>
      <xdr:rowOff>962025</xdr:rowOff>
    </xdr:to>
    <xdr:sp macro="" textlink="">
      <xdr:nvSpPr>
        <xdr:cNvPr id="110712" name="Line 11"/>
        <xdr:cNvSpPr>
          <a:spLocks noChangeShapeType="1"/>
        </xdr:cNvSpPr>
      </xdr:nvSpPr>
      <xdr:spPr bwMode="auto">
        <a:xfrm>
          <a:off x="3733800" y="3676650"/>
          <a:ext cx="619125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381000</xdr:colOff>
      <xdr:row>12</xdr:row>
      <xdr:rowOff>962025</xdr:rowOff>
    </xdr:from>
    <xdr:to>
      <xdr:col>12</xdr:col>
      <xdr:colOff>1000125</xdr:colOff>
      <xdr:row>12</xdr:row>
      <xdr:rowOff>962025</xdr:rowOff>
    </xdr:to>
    <xdr:sp macro="" textlink="">
      <xdr:nvSpPr>
        <xdr:cNvPr id="110713" name="Line 24"/>
        <xdr:cNvSpPr>
          <a:spLocks noChangeShapeType="1"/>
        </xdr:cNvSpPr>
      </xdr:nvSpPr>
      <xdr:spPr bwMode="auto">
        <a:xfrm>
          <a:off x="16440150" y="3676650"/>
          <a:ext cx="619125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21</xdr:col>
      <xdr:colOff>381000</xdr:colOff>
      <xdr:row>12</xdr:row>
      <xdr:rowOff>962025</xdr:rowOff>
    </xdr:from>
    <xdr:to>
      <xdr:col>21</xdr:col>
      <xdr:colOff>1000125</xdr:colOff>
      <xdr:row>12</xdr:row>
      <xdr:rowOff>962025</xdr:rowOff>
    </xdr:to>
    <xdr:sp macro="" textlink="">
      <xdr:nvSpPr>
        <xdr:cNvPr id="110714" name="Line 28"/>
        <xdr:cNvSpPr>
          <a:spLocks noChangeShapeType="1"/>
        </xdr:cNvSpPr>
      </xdr:nvSpPr>
      <xdr:spPr bwMode="auto">
        <a:xfrm>
          <a:off x="26460450" y="3676650"/>
          <a:ext cx="619125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381000</xdr:colOff>
      <xdr:row>12</xdr:row>
      <xdr:rowOff>962025</xdr:rowOff>
    </xdr:from>
    <xdr:to>
      <xdr:col>30</xdr:col>
      <xdr:colOff>1000125</xdr:colOff>
      <xdr:row>12</xdr:row>
      <xdr:rowOff>962025</xdr:rowOff>
    </xdr:to>
    <xdr:sp macro="" textlink="">
      <xdr:nvSpPr>
        <xdr:cNvPr id="110715" name="Line 32"/>
        <xdr:cNvSpPr>
          <a:spLocks noChangeShapeType="1"/>
        </xdr:cNvSpPr>
      </xdr:nvSpPr>
      <xdr:spPr bwMode="auto">
        <a:xfrm>
          <a:off x="36480750" y="3676650"/>
          <a:ext cx="619125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381000</xdr:colOff>
      <xdr:row>12</xdr:row>
      <xdr:rowOff>962025</xdr:rowOff>
    </xdr:from>
    <xdr:to>
      <xdr:col>39</xdr:col>
      <xdr:colOff>1000125</xdr:colOff>
      <xdr:row>12</xdr:row>
      <xdr:rowOff>962025</xdr:rowOff>
    </xdr:to>
    <xdr:sp macro="" textlink="">
      <xdr:nvSpPr>
        <xdr:cNvPr id="110716" name="Line 36"/>
        <xdr:cNvSpPr>
          <a:spLocks noChangeShapeType="1"/>
        </xdr:cNvSpPr>
      </xdr:nvSpPr>
      <xdr:spPr bwMode="auto">
        <a:xfrm>
          <a:off x="46501050" y="3676650"/>
          <a:ext cx="619125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48</xdr:col>
      <xdr:colOff>381000</xdr:colOff>
      <xdr:row>12</xdr:row>
      <xdr:rowOff>962025</xdr:rowOff>
    </xdr:from>
    <xdr:to>
      <xdr:col>48</xdr:col>
      <xdr:colOff>1000125</xdr:colOff>
      <xdr:row>12</xdr:row>
      <xdr:rowOff>962025</xdr:rowOff>
    </xdr:to>
    <xdr:sp macro="" textlink="">
      <xdr:nvSpPr>
        <xdr:cNvPr id="110717" name="Line 40"/>
        <xdr:cNvSpPr>
          <a:spLocks noChangeShapeType="1"/>
        </xdr:cNvSpPr>
      </xdr:nvSpPr>
      <xdr:spPr bwMode="auto">
        <a:xfrm>
          <a:off x="56521350" y="3676650"/>
          <a:ext cx="619125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57</xdr:col>
      <xdr:colOff>381000</xdr:colOff>
      <xdr:row>12</xdr:row>
      <xdr:rowOff>962025</xdr:rowOff>
    </xdr:from>
    <xdr:to>
      <xdr:col>57</xdr:col>
      <xdr:colOff>1000125</xdr:colOff>
      <xdr:row>12</xdr:row>
      <xdr:rowOff>962025</xdr:rowOff>
    </xdr:to>
    <xdr:sp macro="" textlink="">
      <xdr:nvSpPr>
        <xdr:cNvPr id="110718" name="Line 44"/>
        <xdr:cNvSpPr>
          <a:spLocks noChangeShapeType="1"/>
        </xdr:cNvSpPr>
      </xdr:nvSpPr>
      <xdr:spPr bwMode="auto">
        <a:xfrm>
          <a:off x="66541650" y="3676650"/>
          <a:ext cx="619125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66</xdr:col>
      <xdr:colOff>381000</xdr:colOff>
      <xdr:row>12</xdr:row>
      <xdr:rowOff>962025</xdr:rowOff>
    </xdr:from>
    <xdr:to>
      <xdr:col>66</xdr:col>
      <xdr:colOff>1000125</xdr:colOff>
      <xdr:row>12</xdr:row>
      <xdr:rowOff>962025</xdr:rowOff>
    </xdr:to>
    <xdr:sp macro="" textlink="">
      <xdr:nvSpPr>
        <xdr:cNvPr id="110719" name="Line 48"/>
        <xdr:cNvSpPr>
          <a:spLocks noChangeShapeType="1"/>
        </xdr:cNvSpPr>
      </xdr:nvSpPr>
      <xdr:spPr bwMode="auto">
        <a:xfrm>
          <a:off x="76561950" y="3676650"/>
          <a:ext cx="619125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75</xdr:col>
      <xdr:colOff>381000</xdr:colOff>
      <xdr:row>12</xdr:row>
      <xdr:rowOff>962025</xdr:rowOff>
    </xdr:from>
    <xdr:to>
      <xdr:col>75</xdr:col>
      <xdr:colOff>1000125</xdr:colOff>
      <xdr:row>12</xdr:row>
      <xdr:rowOff>962025</xdr:rowOff>
    </xdr:to>
    <xdr:sp macro="" textlink="">
      <xdr:nvSpPr>
        <xdr:cNvPr id="110720" name="Line 52"/>
        <xdr:cNvSpPr>
          <a:spLocks noChangeShapeType="1"/>
        </xdr:cNvSpPr>
      </xdr:nvSpPr>
      <xdr:spPr bwMode="auto">
        <a:xfrm>
          <a:off x="86582250" y="3676650"/>
          <a:ext cx="619125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84</xdr:col>
      <xdr:colOff>381000</xdr:colOff>
      <xdr:row>12</xdr:row>
      <xdr:rowOff>962025</xdr:rowOff>
    </xdr:from>
    <xdr:to>
      <xdr:col>84</xdr:col>
      <xdr:colOff>1000125</xdr:colOff>
      <xdr:row>12</xdr:row>
      <xdr:rowOff>962025</xdr:rowOff>
    </xdr:to>
    <xdr:sp macro="" textlink="">
      <xdr:nvSpPr>
        <xdr:cNvPr id="110721" name="Line 56"/>
        <xdr:cNvSpPr>
          <a:spLocks noChangeShapeType="1"/>
        </xdr:cNvSpPr>
      </xdr:nvSpPr>
      <xdr:spPr bwMode="auto">
        <a:xfrm>
          <a:off x="96602550" y="3676650"/>
          <a:ext cx="619125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93</xdr:col>
      <xdr:colOff>381000</xdr:colOff>
      <xdr:row>12</xdr:row>
      <xdr:rowOff>962025</xdr:rowOff>
    </xdr:from>
    <xdr:to>
      <xdr:col>93</xdr:col>
      <xdr:colOff>1000125</xdr:colOff>
      <xdr:row>12</xdr:row>
      <xdr:rowOff>962025</xdr:rowOff>
    </xdr:to>
    <xdr:sp macro="" textlink="">
      <xdr:nvSpPr>
        <xdr:cNvPr id="110722" name="Line 60"/>
        <xdr:cNvSpPr>
          <a:spLocks noChangeShapeType="1"/>
        </xdr:cNvSpPr>
      </xdr:nvSpPr>
      <xdr:spPr bwMode="auto">
        <a:xfrm>
          <a:off x="106622850" y="3676650"/>
          <a:ext cx="619125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102</xdr:col>
      <xdr:colOff>381000</xdr:colOff>
      <xdr:row>12</xdr:row>
      <xdr:rowOff>962025</xdr:rowOff>
    </xdr:from>
    <xdr:to>
      <xdr:col>102</xdr:col>
      <xdr:colOff>1000125</xdr:colOff>
      <xdr:row>12</xdr:row>
      <xdr:rowOff>962025</xdr:rowOff>
    </xdr:to>
    <xdr:sp macro="" textlink="">
      <xdr:nvSpPr>
        <xdr:cNvPr id="110723" name="Line 64"/>
        <xdr:cNvSpPr>
          <a:spLocks noChangeShapeType="1"/>
        </xdr:cNvSpPr>
      </xdr:nvSpPr>
      <xdr:spPr bwMode="auto">
        <a:xfrm>
          <a:off x="116643150" y="3676650"/>
          <a:ext cx="619125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111</xdr:col>
      <xdr:colOff>381000</xdr:colOff>
      <xdr:row>12</xdr:row>
      <xdr:rowOff>962025</xdr:rowOff>
    </xdr:from>
    <xdr:to>
      <xdr:col>111</xdr:col>
      <xdr:colOff>1000125</xdr:colOff>
      <xdr:row>12</xdr:row>
      <xdr:rowOff>962025</xdr:rowOff>
    </xdr:to>
    <xdr:sp macro="" textlink="">
      <xdr:nvSpPr>
        <xdr:cNvPr id="110724" name="Line 68"/>
        <xdr:cNvSpPr>
          <a:spLocks noChangeShapeType="1"/>
        </xdr:cNvSpPr>
      </xdr:nvSpPr>
      <xdr:spPr bwMode="auto">
        <a:xfrm>
          <a:off x="126663450" y="3676650"/>
          <a:ext cx="619125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</xdr:col>
      <xdr:colOff>457200</xdr:colOff>
      <xdr:row>2</xdr:row>
      <xdr:rowOff>104775</xdr:rowOff>
    </xdr:from>
    <xdr:to>
      <xdr:col>1</xdr:col>
      <xdr:colOff>1085850</xdr:colOff>
      <xdr:row>5</xdr:row>
      <xdr:rowOff>161925</xdr:rowOff>
    </xdr:to>
    <xdr:pic>
      <xdr:nvPicPr>
        <xdr:cNvPr id="110725" name="Picture 75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892" t="16058" r="32973" b="37956"/>
        <a:stretch>
          <a:fillRect/>
        </a:stretch>
      </xdr:blipFill>
      <xdr:spPr bwMode="auto">
        <a:xfrm>
          <a:off x="676275" y="447675"/>
          <a:ext cx="62865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1133475</xdr:colOff>
      <xdr:row>1</xdr:row>
      <xdr:rowOff>28575</xdr:rowOff>
    </xdr:from>
    <xdr:to>
      <xdr:col>2</xdr:col>
      <xdr:colOff>781050</xdr:colOff>
      <xdr:row>3</xdr:row>
      <xdr:rowOff>47625</xdr:rowOff>
    </xdr:to>
    <xdr:pic>
      <xdr:nvPicPr>
        <xdr:cNvPr id="110726" name="Picture 76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809" t="58394" r="8649" b="13869"/>
        <a:stretch>
          <a:fillRect/>
        </a:stretch>
      </xdr:blipFill>
      <xdr:spPr bwMode="auto">
        <a:xfrm>
          <a:off x="1352550" y="257175"/>
          <a:ext cx="14192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523875</xdr:colOff>
      <xdr:row>2</xdr:row>
      <xdr:rowOff>85725</xdr:rowOff>
    </xdr:from>
    <xdr:to>
      <xdr:col>7</xdr:col>
      <xdr:colOff>1152525</xdr:colOff>
      <xdr:row>5</xdr:row>
      <xdr:rowOff>142875</xdr:rowOff>
    </xdr:to>
    <xdr:pic>
      <xdr:nvPicPr>
        <xdr:cNvPr id="110727" name="Picture 79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892" t="16058" r="32973" b="37956"/>
        <a:stretch>
          <a:fillRect/>
        </a:stretch>
      </xdr:blipFill>
      <xdr:spPr bwMode="auto">
        <a:xfrm>
          <a:off x="10401300" y="428625"/>
          <a:ext cx="62865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1152525</xdr:colOff>
      <xdr:row>1</xdr:row>
      <xdr:rowOff>28575</xdr:rowOff>
    </xdr:from>
    <xdr:to>
      <xdr:col>9</xdr:col>
      <xdr:colOff>133350</xdr:colOff>
      <xdr:row>3</xdr:row>
      <xdr:rowOff>47625</xdr:rowOff>
    </xdr:to>
    <xdr:pic>
      <xdr:nvPicPr>
        <xdr:cNvPr id="110728" name="Picture 80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809" t="58394" r="8649" b="13869"/>
        <a:stretch>
          <a:fillRect/>
        </a:stretch>
      </xdr:blipFill>
      <xdr:spPr bwMode="auto">
        <a:xfrm>
          <a:off x="11029950" y="257175"/>
          <a:ext cx="14192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16</xdr:col>
      <xdr:colOff>523875</xdr:colOff>
      <xdr:row>2</xdr:row>
      <xdr:rowOff>85725</xdr:rowOff>
    </xdr:from>
    <xdr:to>
      <xdr:col>16</xdr:col>
      <xdr:colOff>1152525</xdr:colOff>
      <xdr:row>5</xdr:row>
      <xdr:rowOff>142875</xdr:rowOff>
    </xdr:to>
    <xdr:pic>
      <xdr:nvPicPr>
        <xdr:cNvPr id="110729" name="Picture 81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892" t="16058" r="32973" b="37956"/>
        <a:stretch>
          <a:fillRect/>
        </a:stretch>
      </xdr:blipFill>
      <xdr:spPr bwMode="auto">
        <a:xfrm>
          <a:off x="20421600" y="428625"/>
          <a:ext cx="62865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16</xdr:col>
      <xdr:colOff>1152525</xdr:colOff>
      <xdr:row>1</xdr:row>
      <xdr:rowOff>28575</xdr:rowOff>
    </xdr:from>
    <xdr:to>
      <xdr:col>18</xdr:col>
      <xdr:colOff>142875</xdr:colOff>
      <xdr:row>3</xdr:row>
      <xdr:rowOff>47625</xdr:rowOff>
    </xdr:to>
    <xdr:pic>
      <xdr:nvPicPr>
        <xdr:cNvPr id="110730" name="Picture 82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809" t="58394" r="8649" b="13869"/>
        <a:stretch>
          <a:fillRect/>
        </a:stretch>
      </xdr:blipFill>
      <xdr:spPr bwMode="auto">
        <a:xfrm>
          <a:off x="21050250" y="257175"/>
          <a:ext cx="14287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25</xdr:col>
      <xdr:colOff>523875</xdr:colOff>
      <xdr:row>2</xdr:row>
      <xdr:rowOff>85725</xdr:rowOff>
    </xdr:from>
    <xdr:to>
      <xdr:col>25</xdr:col>
      <xdr:colOff>1152525</xdr:colOff>
      <xdr:row>5</xdr:row>
      <xdr:rowOff>142875</xdr:rowOff>
    </xdr:to>
    <xdr:pic>
      <xdr:nvPicPr>
        <xdr:cNvPr id="110731" name="Picture 83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892" t="16058" r="32973" b="37956"/>
        <a:stretch>
          <a:fillRect/>
        </a:stretch>
      </xdr:blipFill>
      <xdr:spPr bwMode="auto">
        <a:xfrm>
          <a:off x="30441900" y="428625"/>
          <a:ext cx="62865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25</xdr:col>
      <xdr:colOff>1152525</xdr:colOff>
      <xdr:row>1</xdr:row>
      <xdr:rowOff>28575</xdr:rowOff>
    </xdr:from>
    <xdr:to>
      <xdr:col>27</xdr:col>
      <xdr:colOff>142875</xdr:colOff>
      <xdr:row>3</xdr:row>
      <xdr:rowOff>47625</xdr:rowOff>
    </xdr:to>
    <xdr:pic>
      <xdr:nvPicPr>
        <xdr:cNvPr id="110732" name="Picture 84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809" t="58394" r="8649" b="13869"/>
        <a:stretch>
          <a:fillRect/>
        </a:stretch>
      </xdr:blipFill>
      <xdr:spPr bwMode="auto">
        <a:xfrm>
          <a:off x="31070550" y="257175"/>
          <a:ext cx="14287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34</xdr:col>
      <xdr:colOff>523875</xdr:colOff>
      <xdr:row>2</xdr:row>
      <xdr:rowOff>85725</xdr:rowOff>
    </xdr:from>
    <xdr:to>
      <xdr:col>34</xdr:col>
      <xdr:colOff>1152525</xdr:colOff>
      <xdr:row>5</xdr:row>
      <xdr:rowOff>142875</xdr:rowOff>
    </xdr:to>
    <xdr:pic>
      <xdr:nvPicPr>
        <xdr:cNvPr id="110733" name="Picture 85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892" t="16058" r="32973" b="37956"/>
        <a:stretch>
          <a:fillRect/>
        </a:stretch>
      </xdr:blipFill>
      <xdr:spPr bwMode="auto">
        <a:xfrm>
          <a:off x="40462200" y="428625"/>
          <a:ext cx="62865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34</xdr:col>
      <xdr:colOff>1152525</xdr:colOff>
      <xdr:row>1</xdr:row>
      <xdr:rowOff>28575</xdr:rowOff>
    </xdr:from>
    <xdr:to>
      <xdr:col>36</xdr:col>
      <xdr:colOff>142875</xdr:colOff>
      <xdr:row>3</xdr:row>
      <xdr:rowOff>47625</xdr:rowOff>
    </xdr:to>
    <xdr:pic>
      <xdr:nvPicPr>
        <xdr:cNvPr id="110734" name="Picture 86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809" t="58394" r="8649" b="13869"/>
        <a:stretch>
          <a:fillRect/>
        </a:stretch>
      </xdr:blipFill>
      <xdr:spPr bwMode="auto">
        <a:xfrm>
          <a:off x="41090850" y="257175"/>
          <a:ext cx="14287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43</xdr:col>
      <xdr:colOff>523875</xdr:colOff>
      <xdr:row>2</xdr:row>
      <xdr:rowOff>85725</xdr:rowOff>
    </xdr:from>
    <xdr:to>
      <xdr:col>43</xdr:col>
      <xdr:colOff>1152525</xdr:colOff>
      <xdr:row>5</xdr:row>
      <xdr:rowOff>142875</xdr:rowOff>
    </xdr:to>
    <xdr:pic>
      <xdr:nvPicPr>
        <xdr:cNvPr id="110735" name="Picture 87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892" t="16058" r="32973" b="37956"/>
        <a:stretch>
          <a:fillRect/>
        </a:stretch>
      </xdr:blipFill>
      <xdr:spPr bwMode="auto">
        <a:xfrm>
          <a:off x="50482500" y="428625"/>
          <a:ext cx="62865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43</xdr:col>
      <xdr:colOff>1152525</xdr:colOff>
      <xdr:row>1</xdr:row>
      <xdr:rowOff>28575</xdr:rowOff>
    </xdr:from>
    <xdr:to>
      <xdr:col>45</xdr:col>
      <xdr:colOff>142875</xdr:colOff>
      <xdr:row>3</xdr:row>
      <xdr:rowOff>47625</xdr:rowOff>
    </xdr:to>
    <xdr:pic>
      <xdr:nvPicPr>
        <xdr:cNvPr id="110736" name="Picture 88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809" t="58394" r="8649" b="13869"/>
        <a:stretch>
          <a:fillRect/>
        </a:stretch>
      </xdr:blipFill>
      <xdr:spPr bwMode="auto">
        <a:xfrm>
          <a:off x="51111150" y="257175"/>
          <a:ext cx="14287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52</xdr:col>
      <xdr:colOff>523875</xdr:colOff>
      <xdr:row>2</xdr:row>
      <xdr:rowOff>85725</xdr:rowOff>
    </xdr:from>
    <xdr:to>
      <xdr:col>52</xdr:col>
      <xdr:colOff>1152525</xdr:colOff>
      <xdr:row>5</xdr:row>
      <xdr:rowOff>142875</xdr:rowOff>
    </xdr:to>
    <xdr:pic>
      <xdr:nvPicPr>
        <xdr:cNvPr id="110737" name="Picture 89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892" t="16058" r="32973" b="37956"/>
        <a:stretch>
          <a:fillRect/>
        </a:stretch>
      </xdr:blipFill>
      <xdr:spPr bwMode="auto">
        <a:xfrm>
          <a:off x="60502800" y="428625"/>
          <a:ext cx="62865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52</xdr:col>
      <xdr:colOff>1152525</xdr:colOff>
      <xdr:row>1</xdr:row>
      <xdr:rowOff>28575</xdr:rowOff>
    </xdr:from>
    <xdr:to>
      <xdr:col>54</xdr:col>
      <xdr:colOff>142875</xdr:colOff>
      <xdr:row>3</xdr:row>
      <xdr:rowOff>47625</xdr:rowOff>
    </xdr:to>
    <xdr:pic>
      <xdr:nvPicPr>
        <xdr:cNvPr id="110738" name="Picture 90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809" t="58394" r="8649" b="13869"/>
        <a:stretch>
          <a:fillRect/>
        </a:stretch>
      </xdr:blipFill>
      <xdr:spPr bwMode="auto">
        <a:xfrm>
          <a:off x="61131450" y="257175"/>
          <a:ext cx="14287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61</xdr:col>
      <xdr:colOff>523875</xdr:colOff>
      <xdr:row>2</xdr:row>
      <xdr:rowOff>85725</xdr:rowOff>
    </xdr:from>
    <xdr:to>
      <xdr:col>61</xdr:col>
      <xdr:colOff>1152525</xdr:colOff>
      <xdr:row>5</xdr:row>
      <xdr:rowOff>142875</xdr:rowOff>
    </xdr:to>
    <xdr:pic>
      <xdr:nvPicPr>
        <xdr:cNvPr id="110739" name="Picture 91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892" t="16058" r="32973" b="37956"/>
        <a:stretch>
          <a:fillRect/>
        </a:stretch>
      </xdr:blipFill>
      <xdr:spPr bwMode="auto">
        <a:xfrm>
          <a:off x="70523100" y="428625"/>
          <a:ext cx="62865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61</xdr:col>
      <xdr:colOff>1152525</xdr:colOff>
      <xdr:row>1</xdr:row>
      <xdr:rowOff>28575</xdr:rowOff>
    </xdr:from>
    <xdr:to>
      <xdr:col>63</xdr:col>
      <xdr:colOff>142875</xdr:colOff>
      <xdr:row>3</xdr:row>
      <xdr:rowOff>47625</xdr:rowOff>
    </xdr:to>
    <xdr:pic>
      <xdr:nvPicPr>
        <xdr:cNvPr id="110740" name="Picture 92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809" t="58394" r="8649" b="13869"/>
        <a:stretch>
          <a:fillRect/>
        </a:stretch>
      </xdr:blipFill>
      <xdr:spPr bwMode="auto">
        <a:xfrm>
          <a:off x="71151750" y="257175"/>
          <a:ext cx="14287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70</xdr:col>
      <xdr:colOff>523875</xdr:colOff>
      <xdr:row>2</xdr:row>
      <xdr:rowOff>85725</xdr:rowOff>
    </xdr:from>
    <xdr:to>
      <xdr:col>70</xdr:col>
      <xdr:colOff>1152525</xdr:colOff>
      <xdr:row>5</xdr:row>
      <xdr:rowOff>142875</xdr:rowOff>
    </xdr:to>
    <xdr:pic>
      <xdr:nvPicPr>
        <xdr:cNvPr id="110741" name="Picture 93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892" t="16058" r="32973" b="37956"/>
        <a:stretch>
          <a:fillRect/>
        </a:stretch>
      </xdr:blipFill>
      <xdr:spPr bwMode="auto">
        <a:xfrm>
          <a:off x="80543400" y="428625"/>
          <a:ext cx="62865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70</xdr:col>
      <xdr:colOff>1152525</xdr:colOff>
      <xdr:row>1</xdr:row>
      <xdr:rowOff>28575</xdr:rowOff>
    </xdr:from>
    <xdr:to>
      <xdr:col>72</xdr:col>
      <xdr:colOff>142875</xdr:colOff>
      <xdr:row>3</xdr:row>
      <xdr:rowOff>47625</xdr:rowOff>
    </xdr:to>
    <xdr:pic>
      <xdr:nvPicPr>
        <xdr:cNvPr id="110742" name="Picture 94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809" t="58394" r="8649" b="13869"/>
        <a:stretch>
          <a:fillRect/>
        </a:stretch>
      </xdr:blipFill>
      <xdr:spPr bwMode="auto">
        <a:xfrm>
          <a:off x="81172050" y="257175"/>
          <a:ext cx="14287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79</xdr:col>
      <xdr:colOff>523875</xdr:colOff>
      <xdr:row>2</xdr:row>
      <xdr:rowOff>85725</xdr:rowOff>
    </xdr:from>
    <xdr:to>
      <xdr:col>79</xdr:col>
      <xdr:colOff>1152525</xdr:colOff>
      <xdr:row>5</xdr:row>
      <xdr:rowOff>142875</xdr:rowOff>
    </xdr:to>
    <xdr:pic>
      <xdr:nvPicPr>
        <xdr:cNvPr id="110743" name="Picture 95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892" t="16058" r="32973" b="37956"/>
        <a:stretch>
          <a:fillRect/>
        </a:stretch>
      </xdr:blipFill>
      <xdr:spPr bwMode="auto">
        <a:xfrm>
          <a:off x="90563700" y="428625"/>
          <a:ext cx="62865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79</xdr:col>
      <xdr:colOff>1152525</xdr:colOff>
      <xdr:row>1</xdr:row>
      <xdr:rowOff>28575</xdr:rowOff>
    </xdr:from>
    <xdr:to>
      <xdr:col>81</xdr:col>
      <xdr:colOff>142875</xdr:colOff>
      <xdr:row>3</xdr:row>
      <xdr:rowOff>47625</xdr:rowOff>
    </xdr:to>
    <xdr:pic>
      <xdr:nvPicPr>
        <xdr:cNvPr id="110744" name="Picture 96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809" t="58394" r="8649" b="13869"/>
        <a:stretch>
          <a:fillRect/>
        </a:stretch>
      </xdr:blipFill>
      <xdr:spPr bwMode="auto">
        <a:xfrm>
          <a:off x="91192350" y="257175"/>
          <a:ext cx="14287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88</xdr:col>
      <xdr:colOff>523875</xdr:colOff>
      <xdr:row>2</xdr:row>
      <xdr:rowOff>85725</xdr:rowOff>
    </xdr:from>
    <xdr:to>
      <xdr:col>88</xdr:col>
      <xdr:colOff>1152525</xdr:colOff>
      <xdr:row>5</xdr:row>
      <xdr:rowOff>142875</xdr:rowOff>
    </xdr:to>
    <xdr:pic>
      <xdr:nvPicPr>
        <xdr:cNvPr id="110745" name="Picture 97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892" t="16058" r="32973" b="37956"/>
        <a:stretch>
          <a:fillRect/>
        </a:stretch>
      </xdr:blipFill>
      <xdr:spPr bwMode="auto">
        <a:xfrm>
          <a:off x="100584000" y="428625"/>
          <a:ext cx="62865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88</xdr:col>
      <xdr:colOff>1152525</xdr:colOff>
      <xdr:row>1</xdr:row>
      <xdr:rowOff>28575</xdr:rowOff>
    </xdr:from>
    <xdr:to>
      <xdr:col>90</xdr:col>
      <xdr:colOff>142875</xdr:colOff>
      <xdr:row>3</xdr:row>
      <xdr:rowOff>47625</xdr:rowOff>
    </xdr:to>
    <xdr:pic>
      <xdr:nvPicPr>
        <xdr:cNvPr id="110746" name="Picture 98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809" t="58394" r="8649" b="13869"/>
        <a:stretch>
          <a:fillRect/>
        </a:stretch>
      </xdr:blipFill>
      <xdr:spPr bwMode="auto">
        <a:xfrm>
          <a:off x="101212650" y="257175"/>
          <a:ext cx="14287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97</xdr:col>
      <xdr:colOff>523875</xdr:colOff>
      <xdr:row>2</xdr:row>
      <xdr:rowOff>85725</xdr:rowOff>
    </xdr:from>
    <xdr:to>
      <xdr:col>97</xdr:col>
      <xdr:colOff>1152525</xdr:colOff>
      <xdr:row>5</xdr:row>
      <xdr:rowOff>142875</xdr:rowOff>
    </xdr:to>
    <xdr:pic>
      <xdr:nvPicPr>
        <xdr:cNvPr id="110747" name="Picture 99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892" t="16058" r="32973" b="37956"/>
        <a:stretch>
          <a:fillRect/>
        </a:stretch>
      </xdr:blipFill>
      <xdr:spPr bwMode="auto">
        <a:xfrm>
          <a:off x="110604300" y="428625"/>
          <a:ext cx="62865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97</xdr:col>
      <xdr:colOff>1152525</xdr:colOff>
      <xdr:row>1</xdr:row>
      <xdr:rowOff>28575</xdr:rowOff>
    </xdr:from>
    <xdr:to>
      <xdr:col>99</xdr:col>
      <xdr:colOff>142875</xdr:colOff>
      <xdr:row>3</xdr:row>
      <xdr:rowOff>47625</xdr:rowOff>
    </xdr:to>
    <xdr:pic>
      <xdr:nvPicPr>
        <xdr:cNvPr id="110748" name="Picture 100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809" t="58394" r="8649" b="13869"/>
        <a:stretch>
          <a:fillRect/>
        </a:stretch>
      </xdr:blipFill>
      <xdr:spPr bwMode="auto">
        <a:xfrm>
          <a:off x="111232950" y="257175"/>
          <a:ext cx="14287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106</xdr:col>
      <xdr:colOff>523875</xdr:colOff>
      <xdr:row>2</xdr:row>
      <xdr:rowOff>85725</xdr:rowOff>
    </xdr:from>
    <xdr:to>
      <xdr:col>106</xdr:col>
      <xdr:colOff>1152525</xdr:colOff>
      <xdr:row>5</xdr:row>
      <xdr:rowOff>142875</xdr:rowOff>
    </xdr:to>
    <xdr:pic>
      <xdr:nvPicPr>
        <xdr:cNvPr id="110749" name="Picture 101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892" t="16058" r="32973" b="37956"/>
        <a:stretch>
          <a:fillRect/>
        </a:stretch>
      </xdr:blipFill>
      <xdr:spPr bwMode="auto">
        <a:xfrm>
          <a:off x="120624600" y="428625"/>
          <a:ext cx="62865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106</xdr:col>
      <xdr:colOff>1152525</xdr:colOff>
      <xdr:row>1</xdr:row>
      <xdr:rowOff>28575</xdr:rowOff>
    </xdr:from>
    <xdr:to>
      <xdr:col>108</xdr:col>
      <xdr:colOff>142875</xdr:colOff>
      <xdr:row>3</xdr:row>
      <xdr:rowOff>47625</xdr:rowOff>
    </xdr:to>
    <xdr:pic>
      <xdr:nvPicPr>
        <xdr:cNvPr id="110750" name="Picture 102" descr="logo_topo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809" t="58394" r="8649" b="13869"/>
        <a:stretch>
          <a:fillRect/>
        </a:stretch>
      </xdr:blipFill>
      <xdr:spPr bwMode="auto">
        <a:xfrm>
          <a:off x="121253250" y="257175"/>
          <a:ext cx="14287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79</xdr:col>
      <xdr:colOff>38100</xdr:colOff>
      <xdr:row>26</xdr:row>
      <xdr:rowOff>142875</xdr:rowOff>
    </xdr:from>
    <xdr:to>
      <xdr:col>85</xdr:col>
      <xdr:colOff>1171575</xdr:colOff>
      <xdr:row>30</xdr:row>
      <xdr:rowOff>114300</xdr:rowOff>
    </xdr:to>
    <xdr:sp macro="" textlink="">
      <xdr:nvSpPr>
        <xdr:cNvPr id="1596" name="Text Box 572"/>
        <xdr:cNvSpPr txBox="1">
          <a:spLocks noChangeArrowheads="1"/>
        </xdr:cNvSpPr>
      </xdr:nvSpPr>
      <xdr:spPr bwMode="auto">
        <a:xfrm>
          <a:off x="90077925" y="7486650"/>
          <a:ext cx="8696325" cy="647700"/>
        </a:xfrm>
        <a:prstGeom prst="rect">
          <a:avLst/>
        </a:prstGeom>
        <a:solidFill>
          <a:srgbClr val="FFCC99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22860" anchor="ctr" upright="1"/>
        <a:lstStyle/>
        <a:p>
          <a:pPr algn="l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Obs: Os valores do Custo adm. Do PROINFA pertinentes ao período de Janeiro a Agosto/20111, já contabilizados como realizados no referido Fluxo, tiveeram seus ajustes realizados em Setembro/2011. As alterações ocorreram devido alterações para este período realizado nas planilhas do ECC e PGJ recebidas da DFCG.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sfs01\depto-dff\Documents%20and%20Settings\delgado\Configura&#231;&#245;es%20locais\Temporary%20Internet%20Files\OLK55A\Despesas%20%20(Jan05%20a%20Jun05)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sfs01\depto-dff\00%20TRABALHOS%20DFFO\0%20%20%20%20COMERCIALIZA&#199;&#195;O\FLUXO%20ECON&#212;MICO\2005\Custo%20Admin.%20Itaipu%20(Jan05%20a%20Jun05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de"/>
      <sheetName val="gdec"/>
      <sheetName val="dece"/>
      <sheetName val="decm"/>
      <sheetName val="dea"/>
      <sheetName val="deg"/>
      <sheetName val="det"/>
      <sheetName val="dff"/>
      <sheetName val="dfc"/>
      <sheetName val="dfi"/>
      <sheetName val="dai"/>
      <sheetName val="dao"/>
      <sheetName val="prj"/>
    </sheetNames>
    <sheetDataSet>
      <sheetData sheetId="0" refreshError="1"/>
      <sheetData sheetId="1" refreshError="1"/>
      <sheetData sheetId="2" refreshError="1"/>
      <sheetData sheetId="3"/>
      <sheetData sheetId="4"/>
      <sheetData sheetId="5"/>
      <sheetData sheetId="6"/>
      <sheetData sheetId="7" refreshError="1"/>
      <sheetData sheetId="8" refreshError="1"/>
      <sheetData sheetId="9"/>
      <sheetData sheetId="10" refreshError="1"/>
      <sheetData sheetId="11"/>
      <sheetData sheetId="1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tação Dólar"/>
      <sheetName val="Classe de Custos"/>
      <sheetName val="Custos Dptos - Jan05 a Jun05"/>
      <sheetName val="Consolidado"/>
      <sheetName val="Planilha"/>
      <sheetName val="gde"/>
      <sheetName val="gdec"/>
      <sheetName val="dece"/>
      <sheetName val="dfc"/>
      <sheetName val="dff"/>
      <sheetName val="dai"/>
      <sheetName val="prj"/>
      <sheetName val="EBRAS"/>
      <sheetName val="decm-03"/>
      <sheetName val="decm-04"/>
      <sheetName val="dah"/>
      <sheetName val="da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Hsfs01\depto-dff\Contas%20a%20Pagar%20e%20Receber\Proinfa\0%20FLUXO%20ECON&#212;MICO\Fluxo%20PROINFA%202009%20-%20PAP%202010\FLUXO_2009_REALIZADO\Despesas%202009\Despesas%20DFC%20PROINFA_%20ITAIPU%20-%20Jan%20a%20Ago%202009.xls" TargetMode="External"/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Hsfs01\depto-dff\Contas%20a%20Pagar%20e%20Receber\Proinfa\0%20FLUXO%20ECON&#212;MICO\Fluxo%20PROINFA%202009%20-%20PAP%202010\FLUXO_2009_REALIZADO\Despesas%202009\Despesas%20DFC%20PROINFA_%20ITAIPU%20-%20Jan%20a%20Ago%202009.xls" TargetMode="External"/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Hsfs01\depto-dff\Contas%20a%20Pagar%20e%20Receber\Proinfa\0%20FLUXO%20ECON&#212;MICO\Fluxo%20PROINFA%202009%20-%20PAP%202010\FLUXO_2009_REALIZADO\Despesas%202009\Despesas%20DFC%20PROINFA_%20ITAIPU%20-%20Jan%20a%20Ago%202009.xls" TargetMode="External"/><Relationship Id="rId1" Type="http://schemas.openxmlformats.org/officeDocument/2006/relationships/pivotCacheRecords" Target="pivotCacheRecords3.xml"/></Relationships>
</file>

<file path=xl/pivotCache/_rels/pivotCacheDefinition4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Hsfs01\depto-dff\Contas%20a%20Pagar%20e%20Receber\Proinfa\0%20FLUXO%20ECON&#212;MICO\Fluxo%20PROINFA%202009%20-%20PAP%202010\FLUXO_2009_REALIZADO\Despesas%202009\Despesas%20DFC%20PROINFA_%20ITAIPU%20-%20Jan%20a%20Ago%202009.xls" TargetMode="External"/><Relationship Id="rId1" Type="http://schemas.openxmlformats.org/officeDocument/2006/relationships/pivotCacheRecords" Target="pivotCacheRecords4.xml"/></Relationships>
</file>

<file path=xl/pivotCache/_rels/pivotCacheDefinition5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Hsfs01\depto-dff\Contas%20a%20Pagar%20e%20Receber\Proinfa\0%20FLUXO%20ECON&#212;MICO\Fluxo%20PROINFA%202009%20-%20PAP%202010\FLUXO_2009_REALIZADO\Despesas%202009\Despesas%20DFC%20PROINFA_%20ITAIPU%20-%20Jan%20a%20Ago%202009.xls" TargetMode="External"/><Relationship Id="rId1" Type="http://schemas.openxmlformats.org/officeDocument/2006/relationships/pivotCacheRecords" Target="pivotCacheRecords5.xml"/></Relationships>
</file>

<file path=xl/pivotCache/_rels/pivotCacheDefinition6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Hsfs01\depto-dff\Contas%20a%20Pagar%20e%20Receber\Proinfa\0%20FLUXO%20ECON&#212;MICO\Fluxo%20PROINFA%202009%20-%20PAP%202010\FLUXO_2009_REALIZADO\Despesas%202009\Despesas%20DFC%20PROINFA_%20ITAIPU%20-%20Jan%20a%20Ago%202009.xls" TargetMode="External"/><Relationship Id="rId1" Type="http://schemas.openxmlformats.org/officeDocument/2006/relationships/pivotCacheRecords" Target="pivotCacheRecords6.xml"/></Relationships>
</file>

<file path=xl/pivotCache/_rels/pivotCacheDefinition7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Hsfs01\depto-dff\Contas%20a%20Pagar%20e%20Receber\Proinfa\0%20FLUXO%20ECON&#212;MICO\Fluxo%20PROINFA%202009%20-%20PAP%202010\FLUXO_2009_REALIZADO\Despesas%202009\Despesas%20DFC%20PROINFA_%20ITAIPU%20-%20Jan%20a%20Ago%202009.xls" TargetMode="External"/><Relationship Id="rId1" Type="http://schemas.openxmlformats.org/officeDocument/2006/relationships/pivotCacheRecords" Target="pivotCacheRecords7.xml"/></Relationships>
</file>

<file path=xl/pivotCache/_rels/pivotCacheDefinition8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Hsfs01\depto-dff\Contas%20a%20Pagar%20e%20Receber\Proinfa\0%20FLUXO%20ECON&#212;MICO\Fluxo%20PROINFA%202009%20-%20PAP%202010\FLUXO_2009_REALIZADO\Despesas%202009\Despesas%20DFC%20PROINFA_%20ITAIPU%20-%20Jan%20a%20Ago%202009.xls" TargetMode="External"/><Relationship Id="rId1" Type="http://schemas.openxmlformats.org/officeDocument/2006/relationships/pivotCacheRecords" Target="pivotCacheRecords8.xml"/></Relationships>
</file>

<file path=xl/pivotCache/_rels/pivotCacheDefinition9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Hsfs01\depto-dff\Contas%20a%20Pagar%20e%20Receber\Proinfa\0%20FLUXO%20ECON&#212;MICO\Fluxo%20PROINFA%202009%20-%20PAP%202010\FLUXO_2009_REALIZADO\Despesas%202009\Despesas%20DFC%20PROINFA_%20ITAIPU%20-%20Jan%20a%20Ago%202009.xls" TargetMode="External"/><Relationship Id="rId1" Type="http://schemas.openxmlformats.org/officeDocument/2006/relationships/pivotCacheRecords" Target="pivotCacheRecords9.xml"/></Relationships>
</file>

<file path=xl/pivotCache/_rels/pivotCacheDefinition10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hsfs01\DEPTO-DFF\Comercializa&#231;&#227;o%20de%20Energia\FLUXO%20ECON&#212;MICO%20ITAIPU\06%20-%20Fluxo%202010\DESPESAS%20DFCG%20-%20CUSTO%20ADM\Despesas%20DFC%20PROINFA_%20ITAIPU%20-%20Jan%20a%20Jul%202010.xls" TargetMode="External"/><Relationship Id="rId1" Type="http://schemas.openxmlformats.org/officeDocument/2006/relationships/pivotCacheRecords" Target="pivotCacheRecords10.xml"/></Relationships>
</file>

<file path=xl/pivotCache/_rels/pivotCacheDefinition1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1.xml"/></Relationships>
</file>

<file path=xl/pivotCache/_rels/pivotCacheDefinition1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2.xml"/></Relationships>
</file>

<file path=xl/pivotCache/_rels/pivotCacheDefinition1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3.xml"/></Relationships>
</file>

<file path=xl/pivotCache/_rels/pivotCacheDefinition1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4.xml"/></Relationships>
</file>

<file path=xl/pivotCache/_rels/pivotCacheDefinition15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5.xml"/></Relationships>
</file>

<file path=xl/pivotCache/_rels/pivotCacheDefinition16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6.xml"/></Relationships>
</file>

<file path=xl/pivotCache/_rels/pivotCacheDefinition17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7.xml"/></Relationships>
</file>

<file path=xl/pivotCache/_rels/pivotCacheDefinition18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8.xml"/></Relationships>
</file>

<file path=xl/pivotCache/_rels/pivotCacheDefinition19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9.xml"/></Relationships>
</file>

<file path=xl/pivotCache/_rels/pivotCacheDefinition20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0.xml"/></Relationships>
</file>

<file path=xl/pivotCache/_rels/pivotCacheDefinition2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1.xml"/></Relationships>
</file>

<file path=xl/pivotCache/_rels/pivotCacheDefinition2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2.xml"/></Relationships>
</file>

<file path=xl/pivotCache/_rels/pivotCacheDefinition2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3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AAMARAL" refreshedDate="40099.485530324077" createdVersion="1" refreshedVersion="2" recordCount="999" upgradeOnRefresh="1">
  <cacheSource type="worksheet">
    <worksheetSource ref="A1:E1000" sheet="GDA" r:id="rId2"/>
  </cacheSource>
  <cacheFields count="5">
    <cacheField name="CONTA" numFmtId="0">
      <sharedItems containsString="0" containsBlank="1" containsNumber="1" containsInteger="1" minValue="6150110100" maxValue="6159911700"/>
    </cacheField>
    <cacheField name="CLASSIFICAÇÃO" numFmtId="0">
      <sharedItems containsBlank="1"/>
    </cacheField>
    <cacheField name="TIPO" numFmtId="0">
      <sharedItems containsBlank="1" count="4">
        <s v="CD"/>
        <s v="CI"/>
        <s v="EXCLUSO"/>
        <m/>
      </sharedItems>
    </cacheField>
    <cacheField name="MÊS" numFmtId="0">
      <sharedItems containsBlank="1" count="9">
        <s v="JANEIRO"/>
        <s v="FEVEREIRO"/>
        <s v="MARÇO"/>
        <s v="ABRIL"/>
        <s v="MAIO"/>
        <s v="JUNHO"/>
        <s v="JULHO"/>
        <s v="AGOSTO"/>
        <m/>
      </sharedItems>
    </cacheField>
    <cacheField name="VALOR" numFmtId="0">
      <sharedItems containsString="0" containsBlank="1" containsNumber="1" minValue="-1404.5" maxValue="1450935.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AAMARAL" refreshedDate="40099.488381249997" createdVersion="1" refreshedVersion="2" recordCount="999" upgradeOnRefresh="1">
  <cacheSource type="worksheet">
    <worksheetSource ref="A1:E1000" sheet="ETG" r:id="rId2"/>
  </cacheSource>
  <cacheFields count="5">
    <cacheField name="CONTA" numFmtId="0">
      <sharedItems containsString="0" containsBlank="1" containsNumber="1" containsInteger="1" minValue="6150110100" maxValue="6159911403"/>
    </cacheField>
    <cacheField name="CLASSIFICAÇÃO" numFmtId="0">
      <sharedItems containsBlank="1"/>
    </cacheField>
    <cacheField name="TIPO" numFmtId="0">
      <sharedItems containsBlank="1" count="4">
        <s v="CD"/>
        <s v="CI"/>
        <s v="EXCLUSO"/>
        <m/>
      </sharedItems>
    </cacheField>
    <cacheField name="MÊS" numFmtId="0">
      <sharedItems containsBlank="1" count="9">
        <s v="JANEIRO"/>
        <s v="FEVEREIRO"/>
        <s v="MARÇO"/>
        <s v="ABRIL"/>
        <s v="MAIO"/>
        <s v="JUNHO"/>
        <s v="JULHO"/>
        <s v="AGOSTO"/>
        <m/>
      </sharedItems>
    </cacheField>
    <cacheField name="VALOR" numFmtId="0">
      <sharedItems containsString="0" containsBlank="1" containsNumber="1" minValue="-1396.93" maxValue="170722.6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r:id="rId1" refreshedBy="AAMARAL" refreshedDate="40099.488737500003" createdVersion="1" refreshedVersion="2" recordCount="999" upgradeOnRefresh="1">
  <cacheSource type="worksheet">
    <worksheetSource ref="A1:E1000" sheet="DFI" r:id="rId2"/>
  </cacheSource>
  <cacheFields count="5">
    <cacheField name="CONTA" numFmtId="0">
      <sharedItems containsString="0" containsBlank="1" containsNumber="1" containsInteger="1" minValue="6150110100" maxValue="6350270000"/>
    </cacheField>
    <cacheField name="CLASSIFICAÇÃO" numFmtId="0">
      <sharedItems containsBlank="1"/>
    </cacheField>
    <cacheField name="TIPO" numFmtId="0">
      <sharedItems containsBlank="1" count="6">
        <s v="CD"/>
        <s v="EXCLUSO"/>
        <s v="CI"/>
        <m/>
        <s v="-" u="1"/>
        <e v="#N/A" u="1"/>
      </sharedItems>
    </cacheField>
    <cacheField name="MÊS" numFmtId="0">
      <sharedItems containsBlank="1" count="9">
        <s v="JANEIRO"/>
        <s v="FEVEREIRO"/>
        <s v="MARÇO"/>
        <s v="ABRIL"/>
        <s v="MAIO"/>
        <s v="JUNHO"/>
        <s v="JULHO"/>
        <s v="AGOSTO"/>
        <m/>
      </sharedItems>
    </cacheField>
    <cacheField name="VALOR" numFmtId="0">
      <sharedItems containsString="0" containsBlank="1" containsNumber="1" minValue="-776441764.64999998" maxValue="1131452.590000000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r:id="rId1" refreshedBy="AAMARAL" refreshedDate="40099.48900671296" createdVersion="1" refreshedVersion="2" recordCount="999" upgradeOnRefresh="1">
  <cacheSource type="worksheet">
    <worksheetSource ref="A1:E1000" sheet="GPR" r:id="rId2"/>
  </cacheSource>
  <cacheFields count="5">
    <cacheField name="CONTA" numFmtId="0">
      <sharedItems containsString="0" containsBlank="1" containsNumber="1" containsInteger="1" minValue="6150110100" maxValue="6350110300"/>
    </cacheField>
    <cacheField name="CLASSIFICAÇÃO" numFmtId="0">
      <sharedItems containsBlank="1"/>
    </cacheField>
    <cacheField name="TIPO" numFmtId="0">
      <sharedItems containsBlank="1" count="5">
        <s v="CD"/>
        <s v="CI"/>
        <s v="EXCLUSO"/>
        <m/>
        <s v="-" u="1"/>
      </sharedItems>
    </cacheField>
    <cacheField name="MÊS" numFmtId="0">
      <sharedItems containsBlank="1" count="9">
        <s v="JANEIRO"/>
        <s v="FEVEREIRO"/>
        <s v="MARÇO"/>
        <s v="ABRIL"/>
        <s v="MAIO"/>
        <s v="JUNHO"/>
        <s v="JULHO"/>
        <s v="AGOSTO"/>
        <m/>
      </sharedItems>
    </cacheField>
    <cacheField name="VALOR" numFmtId="0">
      <sharedItems containsString="0" containsBlank="1" containsNumber="1" minValue="-17070287.920000002" maxValue="3277290.6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r:id="rId1" refreshedBy="AAMARAL" refreshedDate="40099.489079050923" createdVersion="1" refreshedVersion="2" recordCount="999" upgradeOnRefresh="1">
  <cacheSource type="worksheet">
    <worksheetSource ref="A1:E1000" sheet="PRA" r:id="rId2"/>
  </cacheSource>
  <cacheFields count="5">
    <cacheField name="CONTA" numFmtId="0">
      <sharedItems containsString="0" containsBlank="1" containsNumber="1" containsInteger="1" minValue="6150110100" maxValue="6159911303"/>
    </cacheField>
    <cacheField name="CLASSIFICAÇÃO" numFmtId="0">
      <sharedItems containsBlank="1"/>
    </cacheField>
    <cacheField name="TIPO" numFmtId="0">
      <sharedItems containsBlank="1" count="4">
        <s v="CD"/>
        <s v="CI"/>
        <s v="EXCLUSO"/>
        <m/>
      </sharedItems>
    </cacheField>
    <cacheField name="MÊS" numFmtId="0">
      <sharedItems containsBlank="1" count="9">
        <s v="JANEIRO"/>
        <s v="FEVEREIRO"/>
        <s v="MARÇO"/>
        <s v="ABRIL"/>
        <s v="MAIO"/>
        <s v="JUNHO"/>
        <s v="JULHO"/>
        <s v="AGOSTO"/>
        <m/>
      </sharedItems>
    </cacheField>
    <cacheField name="VALOR" numFmtId="0">
      <sharedItems containsString="0" containsBlank="1" containsNumber="1" minValue="-1013.14" maxValue="278602.5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r:id="rId1" refreshedBy="AAMARAL" refreshedDate="39947.489916087965" createdVersion="1" refreshedVersion="2" recordCount="999" upgradeOnRefresh="1">
  <cacheSource type="worksheet">
    <worksheetSource ref="A1:E1000" sheet="PRR" r:id="rId2"/>
  </cacheSource>
  <cacheFields count="5">
    <cacheField name="CONTA" numFmtId="0">
      <sharedItems containsString="0" containsBlank="1" containsNumber="1" containsInteger="1" minValue="6150110100" maxValue="6159911303"/>
    </cacheField>
    <cacheField name="CLASSIFICAÇÃO" numFmtId="0">
      <sharedItems containsBlank="1"/>
    </cacheField>
    <cacheField name="TIPO" numFmtId="0">
      <sharedItems containsBlank="1" count="5">
        <s v="CD"/>
        <s v="EXCLUSO"/>
        <s v="CI"/>
        <s v="-"/>
        <m/>
      </sharedItems>
    </cacheField>
    <cacheField name="MÊS" numFmtId="0">
      <sharedItems containsBlank="1" count="3">
        <s v="JANEIRO"/>
        <s v="FEVEREIRO"/>
        <m/>
      </sharedItems>
    </cacheField>
    <cacheField name="VALOR" numFmtId="0">
      <sharedItems containsString="0" containsBlank="1" containsNumber="1" minValue="-2803.94" maxValue="4515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7.xml><?xml version="1.0" encoding="utf-8"?>
<pivotCacheDefinition xmlns="http://schemas.openxmlformats.org/spreadsheetml/2006/main" xmlns:r="http://schemas.openxmlformats.org/officeDocument/2006/relationships" r:id="rId1" refreshedBy="AAMARAL" refreshedDate="40099.489357523147" createdVersion="1" refreshedVersion="2" recordCount="999" upgradeOnRefresh="1">
  <cacheSource type="worksheet">
    <worksheetSource ref="A1:E1000" sheet="PGS" r:id="rId2"/>
  </cacheSource>
  <cacheFields count="5">
    <cacheField name="CONTA" numFmtId="0">
      <sharedItems containsString="0" containsBlank="1" containsNumber="1" containsInteger="1" minValue="6150110100" maxValue="6159911303"/>
    </cacheField>
    <cacheField name="CLASSIFICAÇÃO" numFmtId="0">
      <sharedItems containsBlank="1"/>
    </cacheField>
    <cacheField name="TIPO" numFmtId="0">
      <sharedItems containsBlank="1" count="4">
        <s v="CD"/>
        <s v="CI"/>
        <s v="EXCLUSO"/>
        <m/>
      </sharedItems>
    </cacheField>
    <cacheField name="MÊS" numFmtId="0">
      <sharedItems containsBlank="1" count="9">
        <s v="JANEIRO"/>
        <s v="FEVEREIRO"/>
        <s v="MARÇO"/>
        <s v="ABRIL"/>
        <s v="MAIO"/>
        <s v="JUNHO"/>
        <s v="JULHO"/>
        <s v="AGOSTO"/>
        <m/>
      </sharedItems>
    </cacheField>
    <cacheField name="VALOR" numFmtId="0">
      <sharedItems containsString="0" containsBlank="1" containsNumber="1" minValue="-718.74" maxValue="4177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8.xml><?xml version="1.0" encoding="utf-8"?>
<pivotCacheDefinition xmlns="http://schemas.openxmlformats.org/spreadsheetml/2006/main" xmlns:r="http://schemas.openxmlformats.org/officeDocument/2006/relationships" r:id="rId1" refreshedBy="AAMARAL" refreshedDate="40099.489527662037" createdVersion="1" refreshedVersion="2" recordCount="999" upgradeOnRefresh="1">
  <cacheSource type="worksheet">
    <worksheetSource ref="A1:E1000" sheet="GECC" r:id="rId2"/>
  </cacheSource>
  <cacheFields count="5">
    <cacheField name="CONTA" numFmtId="0">
      <sharedItems containsString="0" containsBlank="1" containsNumber="1" containsInteger="1" minValue="6150110100" maxValue="6159911302"/>
    </cacheField>
    <cacheField name="CLASSIFICAÇÃO" numFmtId="0">
      <sharedItems containsBlank="1"/>
    </cacheField>
    <cacheField name="TIPO" numFmtId="0">
      <sharedItems containsBlank="1" count="4">
        <s v="CD"/>
        <s v="CI"/>
        <s v="EXCLUSO"/>
        <m/>
      </sharedItems>
    </cacheField>
    <cacheField name="MÊS" numFmtId="0">
      <sharedItems containsBlank="1" count="9">
        <s v="JANEIRO"/>
        <s v="FEVEREIRO"/>
        <s v="MARÇO"/>
        <s v="ABRIL"/>
        <s v="MAIO"/>
        <s v="JUNHO"/>
        <s v="JULHO"/>
        <s v="AGOSTO"/>
        <m/>
      </sharedItems>
    </cacheField>
    <cacheField name="VALOR" numFmtId="0">
      <sharedItems containsString="0" containsBlank="1" containsNumber="1" minValue="-2020.5" maxValue="24340.5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9.xml><?xml version="1.0" encoding="utf-8"?>
<pivotCacheDefinition xmlns="http://schemas.openxmlformats.org/spreadsheetml/2006/main" xmlns:r="http://schemas.openxmlformats.org/officeDocument/2006/relationships" r:id="rId1" refreshedBy="AAMARAL" refreshedDate="40099.489604513888" createdVersion="1" refreshedVersion="2" recordCount="999" upgradeOnRefresh="1">
  <cacheSource type="worksheet">
    <worksheetSource ref="A1:E1000" sheet="ECCC" r:id="rId2"/>
  </cacheSource>
  <cacheFields count="5">
    <cacheField name="CONTA" numFmtId="0">
      <sharedItems containsString="0" containsBlank="1" containsNumber="1" containsInteger="1" minValue="6150110100" maxValue="6351100002"/>
    </cacheField>
    <cacheField name="CLASSIFICAÇÃO" numFmtId="0">
      <sharedItems containsBlank="1"/>
    </cacheField>
    <cacheField name="TIPO" numFmtId="0">
      <sharedItems containsBlank="1" count="4">
        <s v="CD"/>
        <s v="EXCLUSO"/>
        <s v="CI"/>
        <m/>
      </sharedItems>
    </cacheField>
    <cacheField name="MÊS" numFmtId="0">
      <sharedItems containsBlank="1" count="9">
        <s v="JANEIRO"/>
        <s v="FEVEREIRO"/>
        <s v="MARÇO"/>
        <s v="ABRIL"/>
        <s v="MAIO"/>
        <s v="JUNHO"/>
        <s v="JULHO"/>
        <s v="AGOSTO"/>
        <m/>
      </sharedItems>
    </cacheField>
    <cacheField name="VALOR" numFmtId="0">
      <sharedItems containsString="0" containsBlank="1" containsNumber="1" minValue="-18207577.469999999" maxValue="623929412.7100000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0.xml><?xml version="1.0" encoding="utf-8"?>
<pivotCacheDefinition xmlns="http://schemas.openxmlformats.org/spreadsheetml/2006/main" xmlns:r="http://schemas.openxmlformats.org/officeDocument/2006/relationships" r:id="rId1" refreshedBy="rogeraz" refreshedDate="40443.482106597221" createdVersion="1" refreshedVersion="2" recordCount="349" upgradeOnRefresh="1">
  <cacheSource type="worksheet">
    <worksheetSource ref="A1:E9947" sheet="GDA" r:id="rId2"/>
  </cacheSource>
  <cacheFields count="5">
    <cacheField name="CONTA" numFmtId="0">
      <sharedItems containsString="0" containsBlank="1" containsNumber="1" containsInteger="1" minValue="6150110100" maxValue="6159911700"/>
    </cacheField>
    <cacheField name="CLASSIFICAÇÃO" numFmtId="0">
      <sharedItems containsBlank="1"/>
    </cacheField>
    <cacheField name="TIPO" numFmtId="0">
      <sharedItems containsBlank="1" count="4">
        <s v="CD"/>
        <s v="CI"/>
        <s v="EXCLUSO"/>
        <m/>
      </sharedItems>
    </cacheField>
    <cacheField name="MÊS" numFmtId="0">
      <sharedItems containsBlank="1" count="8">
        <s v="JANEIRO"/>
        <s v="FEVEREIRO"/>
        <s v="MARÇO"/>
        <s v="ABRIL"/>
        <s v="MAIO"/>
        <s v="JUNHO"/>
        <s v="JULHO"/>
        <m/>
      </sharedItems>
    </cacheField>
    <cacheField name="VALOR" numFmtId="0">
      <sharedItems containsString="0" containsBlank="1" containsNumber="1" minValue="-1248.56" maxValue="1659506.0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1.xml><?xml version="1.0" encoding="utf-8"?>
<pivotCacheDefinition xmlns="http://schemas.openxmlformats.org/spreadsheetml/2006/main" xmlns:r="http://schemas.openxmlformats.org/officeDocument/2006/relationships" r:id="rId1" refreshedBy="jcarlos" refreshedDate="40914.587233217593" createdVersion="1" refreshedVersion="2" recordCount="14999" upgradeOnRefresh="1">
  <cacheSource type="worksheet">
    <worksheetSource ref="A1:E15000" sheet="DAI"/>
  </cacheSource>
  <cacheFields count="5">
    <cacheField name="CONTA" numFmtId="0">
      <sharedItems containsString="0" containsBlank="1" count="1">
        <m/>
      </sharedItems>
    </cacheField>
    <cacheField name="CLASSIFICAÇÃO" numFmtId="0">
      <sharedItems containsString="0" containsBlank="1" count="1">
        <m/>
      </sharedItems>
    </cacheField>
    <cacheField name="TIPO" numFmtId="0">
      <sharedItems containsBlank="1" count="4">
        <m/>
        <s v="CD" u="1"/>
        <s v="CI" u="1"/>
        <s v="EXCLUSO" u="1"/>
      </sharedItems>
    </cacheField>
    <cacheField name="MÊS" numFmtId="0">
      <sharedItems containsBlank="1" count="13">
        <m/>
        <s v="ABRIL" u="1"/>
        <s v="AGOST" u="1"/>
        <s v="AGOSTO" u="1"/>
        <s v="FEVEREIRO" u="1"/>
        <s v="JANEIRO" u="1"/>
        <s v="JULHO" u="1"/>
        <s v="JUNHO" u="1"/>
        <s v="MAIO" u="1"/>
        <s v="MARÇO" u="1"/>
        <s v="NOVEMBRO" u="1"/>
        <s v="OUTUBRO" u="1"/>
        <s v="SETEMBRO" u="1"/>
      </sharedItems>
    </cacheField>
    <cacheField name="VALOR" numFmtId="0">
      <sharedItems containsString="0" containsBlank="1" count="1">
        <m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2.xml><?xml version="1.0" encoding="utf-8"?>
<pivotCacheDefinition xmlns="http://schemas.openxmlformats.org/spreadsheetml/2006/main" xmlns:r="http://schemas.openxmlformats.org/officeDocument/2006/relationships" r:id="rId1" refreshedBy="jcarlos" refreshedDate="40914.588007175924" createdVersion="1" refreshedVersion="2" recordCount="15005" upgradeOnRefresh="1">
  <cacheSource type="worksheet">
    <worksheetSource ref="A1:E15006" sheet="EC"/>
  </cacheSource>
  <cacheFields count="5">
    <cacheField name="CONTA" numFmtId="0">
      <sharedItems containsString="0" containsBlank="1" containsNumber="1" containsInteger="1" minValue="6150110100" maxValue="6150110100" count="2">
        <n v="6150110100"/>
        <m/>
      </sharedItems>
    </cacheField>
    <cacheField name="CLASSIFICAÇÃO" numFmtId="0">
      <sharedItems containsString="0" containsBlank="1" count="1">
        <m/>
      </sharedItems>
    </cacheField>
    <cacheField name="TIPO" numFmtId="0">
      <sharedItems containsBlank="1" count="4">
        <s v="CD"/>
        <m/>
        <s v="CI" u="1"/>
        <s v="EXCLUSO" u="1"/>
      </sharedItems>
    </cacheField>
    <cacheField name="MÊS" numFmtId="0">
      <sharedItems containsBlank="1" count="12">
        <m/>
        <s v="ABRIL" u="1"/>
        <s v="AGOSTO" u="1"/>
        <s v="FEVEREIRO" u="1"/>
        <s v="JANEIRO" u="1"/>
        <s v="JULHO" u="1"/>
        <s v="JUNHO" u="1"/>
        <s v="MAIO" u="1"/>
        <s v="MARÇO" u="1"/>
        <s v="NOVEMBRO" u="1"/>
        <s v="OUTUBRO" u="1"/>
        <s v="SETEMBRO" u="1"/>
      </sharedItems>
    </cacheField>
    <cacheField name="VALOR" numFmtId="0">
      <sharedItems containsString="0" containsBlank="1" count="1">
        <m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3.xml><?xml version="1.0" encoding="utf-8"?>
<pivotCacheDefinition xmlns="http://schemas.openxmlformats.org/spreadsheetml/2006/main" xmlns:r="http://schemas.openxmlformats.org/officeDocument/2006/relationships" r:id="rId1" refreshedBy="jcarlos" refreshedDate="40904.675970949073" createdVersion="1" refreshedVersion="2" recordCount="15003" upgradeOnRefresh="1">
  <cacheSource type="worksheet">
    <worksheetSource ref="A1:E15004" sheet="GDG"/>
  </cacheSource>
  <cacheFields count="5">
    <cacheField name="CONTA" numFmtId="0">
      <sharedItems containsString="0" containsBlank="1" containsNumber="1" containsInteger="1" minValue="6150110100" maxValue="6350860000"/>
    </cacheField>
    <cacheField name="CLASSIFICAÇÃO" numFmtId="0">
      <sharedItems containsBlank="1"/>
    </cacheField>
    <cacheField name="TIPO" numFmtId="0">
      <sharedItems containsBlank="1" count="5">
        <s v="CD"/>
        <s v="CI"/>
        <s v="EXCLUSO"/>
        <m/>
        <s v="TEMPORARIO" u="1"/>
      </sharedItems>
    </cacheField>
    <cacheField name="MÊS" numFmtId="0">
      <sharedItems containsBlank="1" count="12">
        <s v="JANEIRO"/>
        <s v="FEVEREIRO"/>
        <s v="MARÇO"/>
        <s v="ABRIL"/>
        <s v="MAIO"/>
        <s v="JUNHO"/>
        <s v="JULHO"/>
        <s v="AGOSTO"/>
        <s v="SETEMBRO"/>
        <s v="OUTUBRO"/>
        <s v="NOVEMBRO"/>
        <m/>
      </sharedItems>
    </cacheField>
    <cacheField name="VALOR" numFmtId="0">
      <sharedItems containsString="0" containsBlank="1" containsNumber="1" minValue="-10787.36" maxValue="3329168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4.xml><?xml version="1.0" encoding="utf-8"?>
<pivotCacheDefinition xmlns="http://schemas.openxmlformats.org/spreadsheetml/2006/main" xmlns:r="http://schemas.openxmlformats.org/officeDocument/2006/relationships" r:id="rId1" refreshedBy="jcarlos" refreshedDate="40904.675865509256" createdVersion="1" refreshedVersion="2" recordCount="15003" upgradeOnRefresh="1">
  <cacheSource type="worksheet">
    <worksheetSource ref="A1:E15004" sheet="EGA"/>
  </cacheSource>
  <cacheFields count="5">
    <cacheField name="CONTA" numFmtId="0">
      <sharedItems containsString="0" containsBlank="1" containsNumber="1" containsInteger="1" minValue="6150110100" maxValue="6159911403"/>
    </cacheField>
    <cacheField name="CLASSIFICAÇÃO" numFmtId="0">
      <sharedItems containsBlank="1"/>
    </cacheField>
    <cacheField name="TIPO" numFmtId="0">
      <sharedItems containsBlank="1" count="4">
        <s v="CD"/>
        <s v="EXCLUSO"/>
        <s v="CI"/>
        <m/>
      </sharedItems>
    </cacheField>
    <cacheField name="MÊS" numFmtId="0">
      <sharedItems containsBlank="1" count="12">
        <s v="JANEIRO"/>
        <s v="FEVEREIRO"/>
        <s v="MARÇO"/>
        <s v="ABRIL"/>
        <s v="MAIO"/>
        <s v="JUNHO"/>
        <s v="JULHO"/>
        <s v="AGOSTO"/>
        <s v="SETEMBRO"/>
        <s v="OUTUBRO"/>
        <s v="NOVEMBRO"/>
        <m/>
      </sharedItems>
    </cacheField>
    <cacheField name="VALOR" numFmtId="0">
      <sharedItems containsString="0" containsBlank="1" containsNumber="1" minValue="-22930.44" maxValue="225464.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5.xml><?xml version="1.0" encoding="utf-8"?>
<pivotCacheDefinition xmlns="http://schemas.openxmlformats.org/spreadsheetml/2006/main" xmlns:r="http://schemas.openxmlformats.org/officeDocument/2006/relationships" r:id="rId1" refreshedBy="jcarlos" refreshedDate="40904.675571874999" createdVersion="1" refreshedVersion="2" recordCount="15004" upgradeOnRefresh="1">
  <cacheSource type="worksheet">
    <worksheetSource ref="A1:E15005" sheet="ECC"/>
  </cacheSource>
  <cacheFields count="5">
    <cacheField name="CONTA" numFmtId="0">
      <sharedItems containsString="0" containsBlank="1" containsNumber="1" containsInteger="1" minValue="6150110100" maxValue="6350940101"/>
    </cacheField>
    <cacheField name="CLASSIFICAÇÃO" numFmtId="0">
      <sharedItems containsBlank="1"/>
    </cacheField>
    <cacheField name="TIPO" numFmtId="0">
      <sharedItems containsBlank="1" count="5">
        <s v="CD"/>
        <s v="EXCLUSO"/>
        <s v="CI"/>
        <m/>
        <s v="TEMPORARIO" u="1"/>
      </sharedItems>
    </cacheField>
    <cacheField name="MÊS" numFmtId="0">
      <sharedItems containsBlank="1" count="12">
        <s v="JANEIRO"/>
        <s v="FEVEREIRO"/>
        <s v="MARÇO"/>
        <s v="ABRIL"/>
        <s v="MAIO"/>
        <s v="JUNHO"/>
        <s v="JULHO"/>
        <s v="AGOSTO"/>
        <s v="SETEMBRO"/>
        <s v="OUTUBRO"/>
        <s v="NOVEMBRO"/>
        <m/>
      </sharedItems>
    </cacheField>
    <cacheField name="VALOR" numFmtId="0">
      <sharedItems containsString="0" containsBlank="1" containsNumber="1" minValue="-123374298.73" maxValue="495110605.5500000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6.xml><?xml version="1.0" encoding="utf-8"?>
<pivotCacheDefinition xmlns="http://schemas.openxmlformats.org/spreadsheetml/2006/main" xmlns:r="http://schemas.openxmlformats.org/officeDocument/2006/relationships" r:id="rId1" refreshedBy="jcarlos" refreshedDate="40904.675401504632" createdVersion="1" refreshedVersion="2" recordCount="15005" upgradeOnRefresh="1">
  <cacheSource type="worksheet">
    <worksheetSource ref="A1:E15006" sheet="ETP"/>
  </cacheSource>
  <cacheFields count="5">
    <cacheField name="CONTA" numFmtId="0">
      <sharedItems containsString="0" containsBlank="1" containsNumber="1" containsInteger="1" minValue="6150110100" maxValue="6159911403"/>
    </cacheField>
    <cacheField name="CLASSIFICAÇÃO" numFmtId="0">
      <sharedItems containsBlank="1"/>
    </cacheField>
    <cacheField name="TIPO" numFmtId="0">
      <sharedItems containsBlank="1" count="4">
        <s v="CD"/>
        <s v="EXCLUSO"/>
        <s v="CI"/>
        <m/>
      </sharedItems>
    </cacheField>
    <cacheField name="MÊS" numFmtId="0">
      <sharedItems containsBlank="1" count="12">
        <s v="JANEIRO"/>
        <s v="FEVEREIRO"/>
        <s v="MARÇO"/>
        <s v="ABRIL"/>
        <s v="MAIO"/>
        <s v="JUNHO"/>
        <s v="JULHO"/>
        <s v="AGOSTO"/>
        <s v="SETEMBRO"/>
        <s v="OUTUBRO"/>
        <s v="NOVEMBRO"/>
        <m/>
      </sharedItems>
    </cacheField>
    <cacheField name="VALOR" numFmtId="0">
      <sharedItems containsString="0" containsBlank="1" containsNumber="1" minValue="-6348.51" maxValue="224170.7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7.xml><?xml version="1.0" encoding="utf-8"?>
<pivotCacheDefinition xmlns="http://schemas.openxmlformats.org/spreadsheetml/2006/main" xmlns:r="http://schemas.openxmlformats.org/officeDocument/2006/relationships" r:id="rId1" refreshedBy="jcarlos" refreshedDate="40584.732064699077" createdVersion="1" refreshedVersion="2" recordCount="15004" upgradeOnRefresh="1">
  <cacheSource type="worksheet">
    <worksheetSource ref="A1:E15005" sheet="GDF"/>
  </cacheSource>
  <cacheFields count="5">
    <cacheField name="CONTA" numFmtId="0">
      <sharedItems containsString="0" containsBlank="1" count="1">
        <m/>
      </sharedItems>
    </cacheField>
    <cacheField name="CLASSIFICAÇÃO" numFmtId="0">
      <sharedItems containsString="0" containsBlank="1" count="1">
        <m/>
      </sharedItems>
    </cacheField>
    <cacheField name="TIPO" numFmtId="0">
      <sharedItems containsBlank="1" count="4">
        <m/>
        <s v="CD" u="1"/>
        <s v="CI" u="1"/>
        <s v="EXCLUSO" u="1"/>
      </sharedItems>
    </cacheField>
    <cacheField name="MÊS" numFmtId="0">
      <sharedItems containsBlank="1" count="9">
        <m/>
        <s v="ABRIL" u="1"/>
        <s v="AGOSTO" u="1"/>
        <s v="FEVEREIRO" u="1"/>
        <s v="JANEIRO" u="1"/>
        <s v="JULHO" u="1"/>
        <s v="JUNHO" u="1"/>
        <s v="MAIO" u="1"/>
        <s v="MARÇO" u="1"/>
      </sharedItems>
    </cacheField>
    <cacheField name="VALOR" numFmtId="0">
      <sharedItems containsString="0" containsBlank="1" count="1">
        <m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8.xml><?xml version="1.0" encoding="utf-8"?>
<pivotCacheDefinition xmlns="http://schemas.openxmlformats.org/spreadsheetml/2006/main" xmlns:r="http://schemas.openxmlformats.org/officeDocument/2006/relationships" r:id="rId1" refreshedBy="jcarlos" refreshedDate="40904.675333449071" createdVersion="1" refreshedVersion="2" recordCount="15005" upgradeOnRefresh="1">
  <cacheSource type="worksheet">
    <worksheetSource ref="A1:E15006" sheet="DFC"/>
  </cacheSource>
  <cacheFields count="5">
    <cacheField name="CONTA" numFmtId="0">
      <sharedItems containsString="0" containsBlank="1" containsNumber="1" containsInteger="1" minValue="6150110100" maxValue="7100120202"/>
    </cacheField>
    <cacheField name="CLASSIFICAÇÃO" numFmtId="0">
      <sharedItems containsBlank="1"/>
    </cacheField>
    <cacheField name="TIPO" numFmtId="0">
      <sharedItems containsBlank="1" count="6">
        <s v="CD"/>
        <s v="EXCLUSO"/>
        <s v="CI"/>
        <m/>
        <s v="TEMPORARIO" u="1"/>
        <e v="#N/A" u="1"/>
      </sharedItems>
    </cacheField>
    <cacheField name="MÊS" numFmtId="0">
      <sharedItems containsBlank="1" count="12">
        <s v="JANEIRO"/>
        <s v="FEVEREIRO"/>
        <s v="MARÇO"/>
        <s v="ABRIL"/>
        <s v="MAIO"/>
        <s v="JUNHO"/>
        <s v="JULHO"/>
        <s v="AGOSTO"/>
        <s v="SETEMBRO"/>
        <s v="OUTUBRO"/>
        <s v="NOVEMBRO"/>
        <m/>
      </sharedItems>
    </cacheField>
    <cacheField name="VALOR" numFmtId="0">
      <sharedItems containsString="0" containsBlank="1" containsNumber="1" minValue="-289346171.10000002" maxValue="967060647.8300000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9.xml><?xml version="1.0" encoding="utf-8"?>
<pivotCacheDefinition xmlns="http://schemas.openxmlformats.org/spreadsheetml/2006/main" xmlns:r="http://schemas.openxmlformats.org/officeDocument/2006/relationships" r:id="rId1" refreshedBy="jcarlos" refreshedDate="40904.675249768516" createdVersion="1" refreshedVersion="2" recordCount="15004" upgradeOnRefresh="1">
  <cacheSource type="worksheet">
    <worksheetSource ref="A1:E15005" sheet="DFG"/>
  </cacheSource>
  <cacheFields count="5">
    <cacheField name="CONTA" numFmtId="0">
      <sharedItems containsString="0" containsBlank="1" containsNumber="1" containsInteger="1" minValue="6150110100" maxValue="6360120000"/>
    </cacheField>
    <cacheField name="CLASSIFICAÇÃO" numFmtId="0">
      <sharedItems containsBlank="1"/>
    </cacheField>
    <cacheField name="TIPO" numFmtId="0">
      <sharedItems containsBlank="1" count="5">
        <s v="CD"/>
        <s v="EXCLUSO"/>
        <s v="CI"/>
        <m/>
        <s v="TEMPORARIO" u="1"/>
      </sharedItems>
    </cacheField>
    <cacheField name="MÊS" numFmtId="0">
      <sharedItems containsBlank="1" count="12">
        <s v="JANEIRO"/>
        <s v="FEVEREIRO"/>
        <s v="MARÇO"/>
        <s v="ABRIL"/>
        <s v="MAIO"/>
        <s v="JUNHO"/>
        <s v="JULHO"/>
        <s v="AGOSTO"/>
        <s v="SETEMBRO"/>
        <s v="OUTUBRO"/>
        <s v="NOVEMBRO"/>
        <m/>
      </sharedItems>
    </cacheField>
    <cacheField name="VALOR" numFmtId="0">
      <sharedItems containsString="0" containsBlank="1" containsNumber="1" minValue="-60134948.740000002" maxValue="197067258.2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0.xml><?xml version="1.0" encoding="utf-8"?>
<pivotCacheDefinition xmlns="http://schemas.openxmlformats.org/spreadsheetml/2006/main" xmlns:r="http://schemas.openxmlformats.org/officeDocument/2006/relationships" r:id="rId1" refreshedBy="jcarlos" refreshedDate="40904.675176504628" createdVersion="1" refreshedVersion="2" recordCount="15005" upgradeOnRefresh="1">
  <cacheSource type="worksheet">
    <worksheetSource ref="A1:E15006" sheet="DFO"/>
  </cacheSource>
  <cacheFields count="5">
    <cacheField name="CONTA" numFmtId="0">
      <sharedItems containsString="0" containsBlank="1" containsNumber="1" containsInteger="1" minValue="6150110100" maxValue="6360120000"/>
    </cacheField>
    <cacheField name="CLASSIFICAÇÃO" numFmtId="0">
      <sharedItems containsBlank="1"/>
    </cacheField>
    <cacheField name="TIPO" numFmtId="0">
      <sharedItems containsBlank="1" count="4">
        <s v="CD"/>
        <s v="EXCLUSO"/>
        <s v="CI"/>
        <m/>
      </sharedItems>
    </cacheField>
    <cacheField name="MÊS" numFmtId="0">
      <sharedItems containsBlank="1" count="12">
        <s v="JANEIRO"/>
        <s v="FEVEREIRO"/>
        <s v="MARÇO"/>
        <s v="ABRIL"/>
        <s v="MAIO"/>
        <s v="JUNHO"/>
        <s v="JULHO"/>
        <s v="AGOSTO"/>
        <s v="SETEMBRO"/>
        <s v="OUTUBRO"/>
        <s v="NOVEMBRO"/>
        <m/>
      </sharedItems>
    </cacheField>
    <cacheField name="VALOR" numFmtId="0">
      <sharedItems containsString="0" containsBlank="1" containsNumber="1" minValue="-66430690.539999999" maxValue="123424117.8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1.xml><?xml version="1.0" encoding="utf-8"?>
<pivotCacheDefinition xmlns="http://schemas.openxmlformats.org/spreadsheetml/2006/main" xmlns:r="http://schemas.openxmlformats.org/officeDocument/2006/relationships" r:id="rId1" refreshedBy="jcarlos" refreshedDate="40904.675109027776" createdVersion="1" refreshedVersion="2" recordCount="15006" upgradeOnRefresh="1">
  <cacheSource type="worksheet">
    <worksheetSource ref="A1:E15007" sheet="PGJ"/>
  </cacheSource>
  <cacheFields count="5">
    <cacheField name="CONTA" numFmtId="0">
      <sharedItems containsString="0" containsBlank="1" containsNumber="1" containsInteger="1" minValue="6150110100" maxValue="6159911999"/>
    </cacheField>
    <cacheField name="CLASSIFICAÇÃO" numFmtId="0">
      <sharedItems containsBlank="1"/>
    </cacheField>
    <cacheField name="TIPO" numFmtId="0">
      <sharedItems containsBlank="1" count="4">
        <s v="CD"/>
        <s v="EXCLUSO"/>
        <s v="CI"/>
        <m/>
      </sharedItems>
    </cacheField>
    <cacheField name="MÊS" numFmtId="0">
      <sharedItems containsBlank="1" count="12">
        <s v="JANEIRO"/>
        <s v="FEVEREIRO"/>
        <s v="MARÇO"/>
        <s v="ABRIL"/>
        <s v="MAIO"/>
        <s v="JUNHO"/>
        <s v="JULHO"/>
        <s v="AGOSTO"/>
        <s v="SETEMBRO"/>
        <s v="OUTUBRO"/>
        <s v="NOVEMBRO"/>
        <m/>
      </sharedItems>
    </cacheField>
    <cacheField name="VALOR" numFmtId="0">
      <sharedItems containsString="0" containsBlank="1" containsNumber="1" minValue="-726041.92" maxValue="59268263.20000000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2.xml><?xml version="1.0" encoding="utf-8"?>
<pivotCacheDefinition xmlns="http://schemas.openxmlformats.org/spreadsheetml/2006/main" xmlns:r="http://schemas.openxmlformats.org/officeDocument/2006/relationships" r:id="rId1" refreshedBy="jcarlos" refreshedDate="40458.592116550928" createdVersion="1" refreshedVersion="2" recordCount="15006" upgradeOnRefresh="1">
  <cacheSource type="worksheet">
    <worksheetSource ref="A1:E15007" sheet="PGO"/>
  </cacheSource>
  <cacheFields count="5">
    <cacheField name="CONTA" numFmtId="0">
      <sharedItems containsString="0" containsBlank="1" containsNumber="1" containsInteger="1" minValue="6150110100" maxValue="6159911303"/>
    </cacheField>
    <cacheField name="CLASSIFICAÇÃO" numFmtId="0">
      <sharedItems containsBlank="1"/>
    </cacheField>
    <cacheField name="TIPO" numFmtId="0">
      <sharedItems containsBlank="1" count="4">
        <s v="CD"/>
        <s v="CI"/>
        <s v="EXCLUSO"/>
        <m/>
      </sharedItems>
    </cacheField>
    <cacheField name="MÊS" numFmtId="0">
      <sharedItems containsBlank="1" count="8">
        <s v="JANEIRO"/>
        <s v="FEVEREIRO"/>
        <s v="MARÇO"/>
        <s v="ABRIL"/>
        <s v="MAIO"/>
        <s v="JUNHO"/>
        <s v="JULHO"/>
        <m/>
      </sharedItems>
    </cacheField>
    <cacheField name="VALOR" numFmtId="0">
      <sharedItems containsString="0" containsBlank="1" containsNumber="1" minValue="-1176.01" maxValue="36620.0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3.xml><?xml version="1.0" encoding="utf-8"?>
<pivotCacheDefinition xmlns="http://schemas.openxmlformats.org/spreadsheetml/2006/main" xmlns:r="http://schemas.openxmlformats.org/officeDocument/2006/relationships" r:id="rId1" refreshedBy="jcarlos" refreshedDate="40904.675025115743" createdVersion="1" refreshedVersion="2" recordCount="15006" upgradeOnRefresh="1">
  <cacheSource type="worksheet">
    <worksheetSource ref="A1:E15007" sheet="ELB"/>
  </cacheSource>
  <cacheFields count="5">
    <cacheField name="CONTA" numFmtId="0">
      <sharedItems containsString="0" containsBlank="1" containsNumber="1" containsInteger="1" minValue="6150110100" maxValue="7100120202"/>
    </cacheField>
    <cacheField name="CLASSIFICAÇÃO" numFmtId="0">
      <sharedItems containsBlank="1"/>
    </cacheField>
    <cacheField name="TIPO" numFmtId="0">
      <sharedItems containsBlank="1" count="6">
        <s v="CD"/>
        <s v="EXCLUSO"/>
        <s v="CI"/>
        <m/>
        <s v="TEMPORARIO" u="1"/>
        <e v="#N/A" u="1"/>
      </sharedItems>
    </cacheField>
    <cacheField name="MÊS" numFmtId="0">
      <sharedItems containsBlank="1" count="12">
        <s v="JANEIRO"/>
        <s v="FEVEREIRO"/>
        <s v="MARÇO"/>
        <s v="ABRIL"/>
        <s v="MAIO"/>
        <s v="JUNHO"/>
        <s v="JULHO"/>
        <s v="AGOSTO"/>
        <s v="SETEMBRO"/>
        <s v="OUTUBRO"/>
        <s v="NOVEMBRO"/>
        <m/>
      </sharedItems>
    </cacheField>
    <cacheField name="VALOR" numFmtId="0">
      <sharedItems containsString="0" containsBlank="1" containsNumber="1" minValue="-289346171.10000002" maxValue="967060647.8300000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99">
  <r>
    <n v="6150110100"/>
    <s v="Pessoal - Salários"/>
    <x v="0"/>
    <x v="0"/>
    <n v="74458.789999999994"/>
  </r>
  <r>
    <n v="6150110200"/>
    <s v="Pessoal - Horas Extras"/>
    <x v="0"/>
    <x v="0"/>
    <n v="2711.5"/>
  </r>
  <r>
    <n v="6150110300"/>
    <s v="Pessoal - Férias"/>
    <x v="0"/>
    <x v="0"/>
    <n v="2569.13"/>
  </r>
  <r>
    <n v="6150110700"/>
    <s v="Pessoal - Anuênio"/>
    <x v="0"/>
    <x v="0"/>
    <n v="21095.69"/>
  </r>
  <r>
    <n v="6150111100"/>
    <s v="Pessoal - Gratificação de Função"/>
    <x v="0"/>
    <x v="0"/>
    <n v="18935.22"/>
  </r>
  <r>
    <n v="6150111400"/>
    <s v="Pessoal - Gratificação de Natal"/>
    <x v="0"/>
    <x v="0"/>
    <n v="20399.04"/>
  </r>
  <r>
    <n v="6150111600"/>
    <s v="Pessoal - Adicional Decreto Lei 1971"/>
    <x v="0"/>
    <x v="0"/>
    <n v="9166.99"/>
  </r>
  <r>
    <n v="6150112500"/>
    <s v="Pessoal - Contribuição para INSS"/>
    <x v="0"/>
    <x v="0"/>
    <n v="30838.09"/>
  </r>
  <r>
    <n v="6150112600"/>
    <s v="Pessoal - Contribuição ao FGTS"/>
    <x v="0"/>
    <x v="0"/>
    <n v="11316.74"/>
  </r>
  <r>
    <n v="6150112700"/>
    <s v="Pessoal - Contribuição FNDE - Salário Educação"/>
    <x v="0"/>
    <x v="0"/>
    <n v="3536.45"/>
  </r>
  <r>
    <n v="6150112800"/>
    <s v="Pessoal - Contribuição ao SESI"/>
    <x v="0"/>
    <x v="0"/>
    <n v="2121.86"/>
  </r>
  <r>
    <n v="6150112900"/>
    <s v="Pessoal - Contribuição ao SENAI"/>
    <x v="0"/>
    <x v="0"/>
    <n v="1414.57"/>
  </r>
  <r>
    <n v="6150113300"/>
    <s v="Pessoal - Benefícios Assistenciais"/>
    <x v="0"/>
    <x v="0"/>
    <n v="-399.5"/>
  </r>
  <r>
    <n v="6150113400"/>
    <s v="Pessoal - Auxílio Alimentação"/>
    <x v="0"/>
    <x v="0"/>
    <n v="3272.87"/>
  </r>
  <r>
    <n v="6150113500"/>
    <s v="Pessoal - Auxílio Transporte"/>
    <x v="0"/>
    <x v="0"/>
    <n v="-220.04"/>
  </r>
  <r>
    <n v="6150113600"/>
    <s v="Pessoal - Auxílio Educação"/>
    <x v="0"/>
    <x v="0"/>
    <n v="1091.1199999999999"/>
  </r>
  <r>
    <n v="6150114000"/>
    <s v="Pessoal - Contribuição Mantenedora - Eletros"/>
    <x v="0"/>
    <x v="0"/>
    <n v="12167.94"/>
  </r>
  <r>
    <n v="6150114200"/>
    <s v="Pessoal - Seguro de Vida - Eletros"/>
    <x v="0"/>
    <x v="0"/>
    <n v="3195.81"/>
  </r>
  <r>
    <n v="6150114400"/>
    <s v="Pessoal - Contribuição ao SENAI - Adicional"/>
    <x v="0"/>
    <x v="0"/>
    <n v="282.88"/>
  </r>
  <r>
    <n v="6150210100"/>
    <s v="Diretoria - Honorários"/>
    <x v="1"/>
    <x v="0"/>
    <n v="28186"/>
  </r>
  <r>
    <n v="6150210200"/>
    <s v="Diretoria - Gratificações"/>
    <x v="1"/>
    <x v="0"/>
    <n v="2348.83"/>
  </r>
  <r>
    <n v="6150210600"/>
    <s v="Diretoria - Encargos Sociais"/>
    <x v="1"/>
    <x v="0"/>
    <n v="9179.77"/>
  </r>
  <r>
    <n v="6151110100"/>
    <s v="Material - Escritório e Reprografia"/>
    <x v="0"/>
    <x v="0"/>
    <n v="906.3"/>
  </r>
  <r>
    <n v="6151110300"/>
    <s v="Material - Copa, Limpeza e Higiene"/>
    <x v="0"/>
    <x v="0"/>
    <n v="2621.79"/>
  </r>
  <r>
    <n v="6151110500"/>
    <s v="Material - Processamento de Dados"/>
    <x v="0"/>
    <x v="0"/>
    <n v="177.99"/>
  </r>
  <r>
    <n v="6152120100"/>
    <s v="Serv. Terceiros - Pessoa Jurídica-Pessoal Requisitado"/>
    <x v="0"/>
    <x v="0"/>
    <n v="20674.580000000002"/>
  </r>
  <r>
    <n v="6152120300"/>
    <s v="Serv. Terceiros - Pessoa Jurídica-Comunicações"/>
    <x v="0"/>
    <x v="0"/>
    <n v="7869.03"/>
  </r>
  <r>
    <n v="6152120400"/>
    <s v="Serv. Terceiros - Pessoa Jurídica-Correspondências"/>
    <x v="0"/>
    <x v="0"/>
    <n v="1315.64"/>
  </r>
  <r>
    <n v="6152120600"/>
    <s v="Serv. Terceiros - Pessoa Jurídica-Transporte de Pessoal"/>
    <x v="0"/>
    <x v="0"/>
    <n v="3190.64"/>
  </r>
  <r>
    <n v="6152120700"/>
    <s v="Serv. Terceiros - PJ-Serviços Técnicos Administrativos"/>
    <x v="0"/>
    <x v="0"/>
    <n v="2549.0100000000002"/>
  </r>
  <r>
    <n v="6152120900"/>
    <s v="Serv. Terceiros - PJ-Manutenção Cons Equip Computacional"/>
    <x v="0"/>
    <x v="0"/>
    <n v="223.18"/>
  </r>
  <r>
    <n v="6152121100"/>
    <s v="Serv. Terceiros - Pes Jurídica-Serviços de Vigilância"/>
    <x v="0"/>
    <x v="0"/>
    <n v="1493.45"/>
  </r>
  <r>
    <n v="6152121200"/>
    <s v="Serv. Terceiros - Pes Jurídica-Limpeza Prédios-Instalações"/>
    <x v="0"/>
    <x v="0"/>
    <n v="1630.03"/>
  </r>
  <r>
    <n v="6152121400"/>
    <s v="Serv. Terceiros - PJ-Demais Despesas de Manutenção"/>
    <x v="0"/>
    <x v="0"/>
    <n v="7255.47"/>
  </r>
  <r>
    <n v="6152121700"/>
    <s v="Serv. Terceiros - Pessoa Jurídica-Passagens Nacionais"/>
    <x v="0"/>
    <x v="0"/>
    <n v="25247.32"/>
  </r>
  <r>
    <n v="6152122100"/>
    <s v="Serv. Terceiros - Pessoa Jurídica-Serviços Diversos"/>
    <x v="0"/>
    <x v="0"/>
    <n v="8169.32"/>
  </r>
  <r>
    <n v="6152122500"/>
    <s v="Serv. Terceiros - PJ-Despesa de Viagem no País"/>
    <x v="0"/>
    <x v="0"/>
    <n v="313.89"/>
  </r>
  <r>
    <n v="6152122900"/>
    <s v="Serv. Terceiros - Treinamento Eletrobrás-Institucional"/>
    <x v="0"/>
    <x v="0"/>
    <n v="597.5"/>
  </r>
  <r>
    <n v="6155310000"/>
    <s v="Depreciação - Quota de Depreciação"/>
    <x v="1"/>
    <x v="0"/>
    <n v="1655.55"/>
  </r>
  <r>
    <n v="6159110201"/>
    <s v="Arrend/Alug - Inform-Utilit.-Programas Grande Porte"/>
    <x v="1"/>
    <x v="0"/>
    <n v="1536.82"/>
  </r>
  <r>
    <n v="6159110202"/>
    <s v="Arrend/Alug - Informática-Utilit.-Programas de Micro"/>
    <x v="1"/>
    <x v="0"/>
    <n v="10.130000000000001"/>
  </r>
  <r>
    <n v="6159120100"/>
    <s v="Arrend/Alug - Imóveis-Instalações de Trabalho"/>
    <x v="1"/>
    <x v="0"/>
    <n v="24281.66"/>
  </r>
  <r>
    <n v="6159120200"/>
    <s v="Arrend/Alug - Imóv-Espaço Curso/Seminário/Palestras"/>
    <x v="1"/>
    <x v="0"/>
    <n v="3057.56"/>
  </r>
  <r>
    <n v="6159130100"/>
    <s v="Arrend/Alug - Bens Móveis Utens-Máquinas Reprografia"/>
    <x v="1"/>
    <x v="0"/>
    <n v="2627.27"/>
  </r>
  <r>
    <n v="6159910100"/>
    <s v="Despesas Diversas - Estagiários"/>
    <x v="1"/>
    <x v="0"/>
    <n v="955"/>
  </r>
  <r>
    <n v="6159911301"/>
    <s v="Despesas Diversas - Viagens no País-Diárias"/>
    <x v="1"/>
    <x v="0"/>
    <n v="294"/>
  </r>
  <r>
    <n v="6159911302"/>
    <s v="Despesas Diversas - Viagens no País-Transporte"/>
    <x v="1"/>
    <x v="0"/>
    <n v="95"/>
  </r>
  <r>
    <n v="6159911303"/>
    <s v="Despesas Diversas - Viagens no País-Diversos"/>
    <x v="1"/>
    <x v="0"/>
    <n v="2968"/>
  </r>
  <r>
    <n v="6159911700"/>
    <s v="Despesas Diversas - Outros Dispêndios"/>
    <x v="2"/>
    <x v="0"/>
    <n v="1032.8399999999999"/>
  </r>
  <r>
    <n v="6150110100"/>
    <s v="Pessoal - Salários"/>
    <x v="0"/>
    <x v="1"/>
    <n v="74318.710000000006"/>
  </r>
  <r>
    <n v="6150110200"/>
    <s v="Pessoal - Horas Extras"/>
    <x v="0"/>
    <x v="1"/>
    <n v="2722.99"/>
  </r>
  <r>
    <n v="6150110300"/>
    <s v="Pessoal - Férias"/>
    <x v="0"/>
    <x v="1"/>
    <n v="7632.08"/>
  </r>
  <r>
    <n v="6150110400"/>
    <s v="Pessoal - Gratificação de Férias"/>
    <x v="0"/>
    <x v="1"/>
    <n v="17172.25"/>
  </r>
  <r>
    <n v="6150110700"/>
    <s v="Pessoal - Anuênio"/>
    <x v="0"/>
    <x v="1"/>
    <n v="19031.79"/>
  </r>
  <r>
    <n v="6150110800"/>
    <s v="Pessoal - Abono Pecuniário"/>
    <x v="0"/>
    <x v="1"/>
    <n v="13356.19"/>
  </r>
  <r>
    <n v="6150111100"/>
    <s v="Pessoal - Gratificação de Função"/>
    <x v="0"/>
    <x v="1"/>
    <n v="17795.080000000002"/>
  </r>
  <r>
    <n v="6150111400"/>
    <s v="Pessoal - Gratificação de Natal"/>
    <x v="0"/>
    <x v="1"/>
    <n v="20425.009999999998"/>
  </r>
  <r>
    <n v="6150111600"/>
    <s v="Pessoal - Adicional Decreto Lei 1971"/>
    <x v="0"/>
    <x v="1"/>
    <n v="7639.94"/>
  </r>
  <r>
    <n v="6150112500"/>
    <s v="Pessoal - Contribuição para INSS"/>
    <x v="0"/>
    <x v="1"/>
    <n v="36119.78"/>
  </r>
  <r>
    <n v="6150112600"/>
    <s v="Pessoal - Contribuição ao FGTS"/>
    <x v="0"/>
    <x v="1"/>
    <n v="13254.98"/>
  </r>
  <r>
    <n v="6150112700"/>
    <s v="Pessoal - Contribuição FNDE - Salário Educação"/>
    <x v="0"/>
    <x v="1"/>
    <n v="4142.1400000000003"/>
  </r>
  <r>
    <n v="6150112800"/>
    <s v="Pessoal - Contribuição ao SESI"/>
    <x v="0"/>
    <x v="1"/>
    <n v="2485.2800000000002"/>
  </r>
  <r>
    <n v="6150112900"/>
    <s v="Pessoal - Contribuição ao SENAI"/>
    <x v="0"/>
    <x v="1"/>
    <n v="1656.83"/>
  </r>
  <r>
    <n v="6150113300"/>
    <s v="Pessoal - Benefícios Assistenciais"/>
    <x v="0"/>
    <x v="1"/>
    <n v="-469.13"/>
  </r>
  <r>
    <n v="6150113400"/>
    <s v="Pessoal - Auxílio Alimentação"/>
    <x v="0"/>
    <x v="1"/>
    <n v="8528.89"/>
  </r>
  <r>
    <n v="6150113500"/>
    <s v="Pessoal - Auxílio Transporte"/>
    <x v="0"/>
    <x v="1"/>
    <n v="-179.7"/>
  </r>
  <r>
    <n v="6150113600"/>
    <s v="Pessoal - Auxílio Educação"/>
    <x v="0"/>
    <x v="1"/>
    <n v="1188.48"/>
  </r>
  <r>
    <n v="6150114000"/>
    <s v="Pessoal - Contribuição Mantenedora - Eletros"/>
    <x v="0"/>
    <x v="1"/>
    <n v="14818.13"/>
  </r>
  <r>
    <n v="6150114200"/>
    <s v="Pessoal - Seguro de Vida - Eletros"/>
    <x v="0"/>
    <x v="1"/>
    <n v="3195.81"/>
  </r>
  <r>
    <n v="6150114400"/>
    <s v="Pessoal - Contribuição ao SENAI - Adicional"/>
    <x v="0"/>
    <x v="1"/>
    <n v="331.32"/>
  </r>
  <r>
    <n v="6150210100"/>
    <s v="Diretoria - Honorários"/>
    <x v="1"/>
    <x v="1"/>
    <n v="28186"/>
  </r>
  <r>
    <n v="6150210200"/>
    <s v="Diretoria - Gratificações"/>
    <x v="1"/>
    <x v="1"/>
    <n v="2348.83"/>
  </r>
  <r>
    <n v="6150210600"/>
    <s v="Diretoria - Encargos Sociais"/>
    <x v="1"/>
    <x v="1"/>
    <n v="13125.81"/>
  </r>
  <r>
    <n v="6151110100"/>
    <s v="Material - Escritório e Reprografia"/>
    <x v="0"/>
    <x v="1"/>
    <n v="238.77"/>
  </r>
  <r>
    <n v="6151110300"/>
    <s v="Material - Copa, Limpeza e Higiene"/>
    <x v="0"/>
    <x v="1"/>
    <n v="-862.21"/>
  </r>
  <r>
    <n v="6151110400"/>
    <s v="Material - Outros"/>
    <x v="2"/>
    <x v="1"/>
    <n v="8.49"/>
  </r>
  <r>
    <n v="6151110500"/>
    <s v="Material - Processamento de Dados"/>
    <x v="0"/>
    <x v="1"/>
    <n v="99.02"/>
  </r>
  <r>
    <n v="6152120100"/>
    <s v="Serv. Terceiros - Pessoa Jurídica-Pessoal Requisitado"/>
    <x v="0"/>
    <x v="1"/>
    <n v="29219.18"/>
  </r>
  <r>
    <n v="6152120300"/>
    <s v="Serv. Terceiros - Pessoa Jurídica-Comunicações"/>
    <x v="0"/>
    <x v="1"/>
    <n v="3294.13"/>
  </r>
  <r>
    <n v="6152120600"/>
    <s v="Serv. Terceiros - Pessoa Jurídica-Transporte de Pessoal"/>
    <x v="0"/>
    <x v="1"/>
    <n v="4623.18"/>
  </r>
  <r>
    <n v="6152120700"/>
    <s v="Serv. Terceiros - PJ-Serviços Técnicos Administrativos"/>
    <x v="0"/>
    <x v="1"/>
    <n v="987.73"/>
  </r>
  <r>
    <n v="6152120900"/>
    <s v="Serv. Terceiros - PJ-Manutenção Cons Equip Computacional"/>
    <x v="0"/>
    <x v="1"/>
    <n v="329.29"/>
  </r>
  <r>
    <n v="6152121100"/>
    <s v="Serv. Terceiros - Pes Jurídica-Serviços de Vigilância"/>
    <x v="0"/>
    <x v="1"/>
    <n v="2020.32"/>
  </r>
  <r>
    <n v="6152121200"/>
    <s v="Serv. Terceiros - Pes Jurídica-Limpeza Prédios-Instalações"/>
    <x v="0"/>
    <x v="1"/>
    <n v="1629.83"/>
  </r>
  <r>
    <n v="6152121400"/>
    <s v="Serv. Terceiros - PJ-Demais Despesas de Manutenção"/>
    <x v="0"/>
    <x v="1"/>
    <n v="15.16"/>
  </r>
  <r>
    <n v="6152121700"/>
    <s v="Serv. Terceiros - Pessoa Jurídica-Passagens Nacionais"/>
    <x v="0"/>
    <x v="1"/>
    <n v="25008.05"/>
  </r>
  <r>
    <n v="6152121900"/>
    <s v="Serv. Terceiros - Pes Jurídica-Energia Elétrica/Gás"/>
    <x v="0"/>
    <x v="1"/>
    <n v="2776.76"/>
  </r>
  <r>
    <n v="6152122100"/>
    <s v="Serv. Terceiros - Pessoa Jurídica-Serviços Diversos"/>
    <x v="0"/>
    <x v="1"/>
    <n v="752869.77"/>
  </r>
  <r>
    <n v="6152122500"/>
    <s v="Serv. Terceiros - PJ-Despesa de Viagem no País"/>
    <x v="0"/>
    <x v="1"/>
    <n v="2541.77"/>
  </r>
  <r>
    <n v="6152122900"/>
    <s v="Serv. Terceiros - Treinamento Eletrobrás-Institucional"/>
    <x v="0"/>
    <x v="1"/>
    <n v="1060"/>
  </r>
  <r>
    <n v="6155310000"/>
    <s v="Depreciação - Quota de Depreciação"/>
    <x v="1"/>
    <x v="1"/>
    <n v="1670.78"/>
  </r>
  <r>
    <n v="6159110201"/>
    <s v="Arrend/Alug - Inform-Utilit.-Programas Grande Porte"/>
    <x v="1"/>
    <x v="1"/>
    <n v="378.38"/>
  </r>
  <r>
    <n v="6159120100"/>
    <s v="Arrend/Alug - Imóveis-Instalações de Trabalho"/>
    <x v="1"/>
    <x v="1"/>
    <n v="10511.1"/>
  </r>
  <r>
    <n v="6159120200"/>
    <s v="Arrend/Alug - Imóv-Espaço Curso/Seminário/Palestras"/>
    <x v="1"/>
    <x v="1"/>
    <n v="11353.18"/>
  </r>
  <r>
    <n v="6159310400"/>
    <s v="Tributos - Impostos e Taxas-Outros"/>
    <x v="2"/>
    <x v="1"/>
    <n v="1640.2"/>
  </r>
  <r>
    <n v="6159910100"/>
    <s v="Despesas Diversas - Estagiários"/>
    <x v="1"/>
    <x v="1"/>
    <n v="955"/>
  </r>
  <r>
    <n v="6159911301"/>
    <s v="Despesas Diversas - Viagens no País-Diárias"/>
    <x v="1"/>
    <x v="1"/>
    <n v="632"/>
  </r>
  <r>
    <n v="6159911302"/>
    <s v="Despesas Diversas - Viagens no País-Transporte"/>
    <x v="1"/>
    <x v="1"/>
    <n v="153"/>
  </r>
  <r>
    <n v="6159911303"/>
    <s v="Despesas Diversas - Viagens no País-Diversos"/>
    <x v="1"/>
    <x v="1"/>
    <n v="826"/>
  </r>
  <r>
    <n v="6159911700"/>
    <s v="Despesas Diversas - Outros Dispêndios"/>
    <x v="2"/>
    <x v="1"/>
    <n v="1152.1400000000001"/>
  </r>
  <r>
    <n v="6150110100"/>
    <s v="Pessoal - Salários"/>
    <x v="0"/>
    <x v="2"/>
    <n v="62465.440000000002"/>
  </r>
  <r>
    <n v="6150110200"/>
    <s v="Pessoal - Horas Extras"/>
    <x v="0"/>
    <x v="2"/>
    <n v="2403.94"/>
  </r>
  <r>
    <n v="6150110300"/>
    <s v="Pessoal - Férias"/>
    <x v="0"/>
    <x v="2"/>
    <n v="22402.39"/>
  </r>
  <r>
    <n v="6150110400"/>
    <s v="Pessoal - Gratificação de Férias"/>
    <x v="0"/>
    <x v="2"/>
    <n v="20524.64"/>
  </r>
  <r>
    <n v="6150110700"/>
    <s v="Pessoal - Anuênio"/>
    <x v="0"/>
    <x v="2"/>
    <n v="18955.86"/>
  </r>
  <r>
    <n v="6150110800"/>
    <s v="Pessoal - Abono Pecuniário"/>
    <x v="0"/>
    <x v="2"/>
    <n v="16683.28"/>
  </r>
  <r>
    <n v="6150111100"/>
    <s v="Pessoal - Gratificação de Função"/>
    <x v="0"/>
    <x v="2"/>
    <n v="16999.03"/>
  </r>
  <r>
    <n v="6150111400"/>
    <s v="Pessoal - Gratificação de Natal"/>
    <x v="0"/>
    <x v="2"/>
    <n v="20412.04"/>
  </r>
  <r>
    <n v="6150111600"/>
    <s v="Pessoal - Adicional Decreto Lei 1971"/>
    <x v="0"/>
    <x v="2"/>
    <n v="7657.99"/>
  </r>
  <r>
    <n v="6150112500"/>
    <s v="Pessoal - Contribuição para INSS"/>
    <x v="0"/>
    <x v="2"/>
    <n v="34459.51"/>
  </r>
  <r>
    <n v="6150112600"/>
    <s v="Pessoal - Contribuição ao FGTS"/>
    <x v="0"/>
    <x v="2"/>
    <n v="12645.7"/>
  </r>
  <r>
    <n v="6150112700"/>
    <s v="Pessoal - Contribuição FNDE - Salário Educação"/>
    <x v="0"/>
    <x v="2"/>
    <n v="3951.75"/>
  </r>
  <r>
    <n v="6150112800"/>
    <s v="Pessoal - Contribuição ao SESI"/>
    <x v="0"/>
    <x v="2"/>
    <n v="2371.0300000000002"/>
  </r>
  <r>
    <n v="6150112900"/>
    <s v="Pessoal - Contribuição ao SENAI"/>
    <x v="0"/>
    <x v="2"/>
    <n v="1580.68"/>
  </r>
  <r>
    <n v="6150113300"/>
    <s v="Pessoal - Benefícios Assistenciais"/>
    <x v="0"/>
    <x v="2"/>
    <n v="-214.48"/>
  </r>
  <r>
    <n v="6150113400"/>
    <s v="Pessoal - Auxílio Alimentação"/>
    <x v="0"/>
    <x v="2"/>
    <n v="5776.39"/>
  </r>
  <r>
    <n v="6150113500"/>
    <s v="Pessoal - Auxílio Transporte"/>
    <x v="0"/>
    <x v="2"/>
    <n v="-232.55"/>
  </r>
  <r>
    <n v="6150113600"/>
    <s v="Pessoal - Auxílio Educação"/>
    <x v="0"/>
    <x v="2"/>
    <n v="788.48"/>
  </r>
  <r>
    <n v="6150114000"/>
    <s v="Pessoal - Contribuição Mantenedora - Eletros"/>
    <x v="0"/>
    <x v="2"/>
    <n v="13630.15"/>
  </r>
  <r>
    <n v="6150114200"/>
    <s v="Pessoal - Seguro de Vida - Eletros"/>
    <x v="0"/>
    <x v="2"/>
    <n v="3195.81"/>
  </r>
  <r>
    <n v="6150114400"/>
    <s v="Pessoal - Contribuição ao SENAI - Adicional"/>
    <x v="0"/>
    <x v="2"/>
    <n v="316.11"/>
  </r>
  <r>
    <n v="6150210100"/>
    <s v="Diretoria - Honorários"/>
    <x v="1"/>
    <x v="2"/>
    <n v="28186"/>
  </r>
  <r>
    <n v="6150210200"/>
    <s v="Diretoria - Gratificações"/>
    <x v="1"/>
    <x v="2"/>
    <n v="2348.84"/>
  </r>
  <r>
    <n v="6150210600"/>
    <s v="Diretoria - Encargos Sociais"/>
    <x v="1"/>
    <x v="2"/>
    <n v="9179.77"/>
  </r>
  <r>
    <n v="6151110100"/>
    <s v="Material - Escritório e Reprografia"/>
    <x v="0"/>
    <x v="2"/>
    <n v="567.91"/>
  </r>
  <r>
    <n v="6151110300"/>
    <s v="Material - Copa, Limpeza e Higiene"/>
    <x v="0"/>
    <x v="2"/>
    <n v="1805.13"/>
  </r>
  <r>
    <n v="6151110500"/>
    <s v="Material - Processamento de Dados"/>
    <x v="0"/>
    <x v="2"/>
    <n v="206.29"/>
  </r>
  <r>
    <n v="6152120100"/>
    <s v="Serv. Terceiros - Pessoa Jurídica-Pessoal Requisitado"/>
    <x v="0"/>
    <x v="2"/>
    <n v="12522.51"/>
  </r>
  <r>
    <n v="6152120300"/>
    <s v="Serv. Terceiros - Pessoa Jurídica-Comunicações"/>
    <x v="0"/>
    <x v="2"/>
    <n v="8605.64"/>
  </r>
  <r>
    <n v="6152120400"/>
    <s v="Serv. Terceiros - Pessoa Jurídica-Correspondências"/>
    <x v="0"/>
    <x v="2"/>
    <n v="3659.8"/>
  </r>
  <r>
    <n v="6152120600"/>
    <s v="Serv. Terceiros - Pessoa Jurídica-Transporte de Pessoal"/>
    <x v="0"/>
    <x v="2"/>
    <n v="1999.48"/>
  </r>
  <r>
    <n v="6152120700"/>
    <s v="Serv. Terceiros - PJ-Serviços Técnicos Administrativos"/>
    <x v="0"/>
    <x v="2"/>
    <n v="926.43"/>
  </r>
  <r>
    <n v="6152120900"/>
    <s v="Serv. Terceiros - PJ-Manutenção Cons Equip Computacional"/>
    <x v="0"/>
    <x v="2"/>
    <n v="272.02999999999997"/>
  </r>
  <r>
    <n v="6152121100"/>
    <s v="Serv. Terceiros - Pes Jurídica-Serviços de Vigilância"/>
    <x v="0"/>
    <x v="2"/>
    <n v="4208.5"/>
  </r>
  <r>
    <n v="6152121200"/>
    <s v="Serv. Terceiros - Pes Jurídica-Limpeza Prédios-Instalações"/>
    <x v="0"/>
    <x v="2"/>
    <n v="1630.23"/>
  </r>
  <r>
    <n v="6152121400"/>
    <s v="Serv. Terceiros - PJ-Demais Despesas de Manutenção"/>
    <x v="0"/>
    <x v="2"/>
    <n v="2358.2800000000002"/>
  </r>
  <r>
    <n v="6152121700"/>
    <s v="Serv. Terceiros - Pessoa Jurídica-Passagens Nacionais"/>
    <x v="0"/>
    <x v="2"/>
    <n v="15437.95"/>
  </r>
  <r>
    <n v="6152121900"/>
    <s v="Serv. Terceiros - Pes Jurídica-Energia Elétrica/Gás"/>
    <x v="0"/>
    <x v="2"/>
    <n v="3089.93"/>
  </r>
  <r>
    <n v="6152122100"/>
    <s v="Serv. Terceiros - Pessoa Jurídica-Serviços Diversos"/>
    <x v="0"/>
    <x v="2"/>
    <n v="553131.06999999995"/>
  </r>
  <r>
    <n v="6152122500"/>
    <s v="Serv. Terceiros - PJ-Despesa de Viagem no País"/>
    <x v="0"/>
    <x v="2"/>
    <n v="3421.23"/>
  </r>
  <r>
    <n v="6152122900"/>
    <s v="Serv. Terceiros - Treinamento Eletrobrás-Institucional"/>
    <x v="0"/>
    <x v="2"/>
    <n v="620"/>
  </r>
  <r>
    <n v="6155310000"/>
    <s v="Depreciação - Quota de Depreciação"/>
    <x v="1"/>
    <x v="2"/>
    <n v="1660.11"/>
  </r>
  <r>
    <n v="6159110201"/>
    <s v="Arrend/Alug - Inform-Utilit.-Programas Grande Porte"/>
    <x v="1"/>
    <x v="2"/>
    <n v="412.05"/>
  </r>
  <r>
    <n v="6159120100"/>
    <s v="Arrend/Alug - Imóveis-Instalações de Trabalho"/>
    <x v="1"/>
    <x v="2"/>
    <n v="17866.98"/>
  </r>
  <r>
    <n v="6159130100"/>
    <s v="Arrend/Alug - Bens Móveis Utens-Máquinas Reprografia"/>
    <x v="1"/>
    <x v="2"/>
    <n v="1983.2"/>
  </r>
  <r>
    <n v="6159130200"/>
    <s v="Arrend/Alug - Bens Móveis e Utensílios-Veículos"/>
    <x v="1"/>
    <x v="2"/>
    <n v="363.76"/>
  </r>
  <r>
    <n v="6159910100"/>
    <s v="Despesas Diversas - Estagiários"/>
    <x v="1"/>
    <x v="2"/>
    <n v="955"/>
  </r>
  <r>
    <n v="6159911301"/>
    <s v="Despesas Diversas - Viagens no País-Diárias"/>
    <x v="1"/>
    <x v="2"/>
    <n v="2582"/>
  </r>
  <r>
    <n v="6159911302"/>
    <s v="Despesas Diversas - Viagens no País-Transporte"/>
    <x v="1"/>
    <x v="2"/>
    <n v="153"/>
  </r>
  <r>
    <n v="6159911303"/>
    <s v="Despesas Diversas - Viagens no País-Diversos"/>
    <x v="1"/>
    <x v="2"/>
    <n v="499.45"/>
  </r>
  <r>
    <n v="6159911700"/>
    <s v="Despesas Diversas - Outros Dispêndios"/>
    <x v="2"/>
    <x v="2"/>
    <n v="1550.57"/>
  </r>
  <r>
    <n v="6150110100"/>
    <s v="Pessoal - Salários"/>
    <x v="0"/>
    <x v="3"/>
    <n v="79304.600000000006"/>
  </r>
  <r>
    <n v="6150110200"/>
    <s v="Pessoal - Horas Extras"/>
    <x v="0"/>
    <x v="3"/>
    <n v="2290.92"/>
  </r>
  <r>
    <n v="6150110300"/>
    <s v="Pessoal - Férias"/>
    <x v="0"/>
    <x v="3"/>
    <n v="2168.06"/>
  </r>
  <r>
    <n v="6150110700"/>
    <s v="Pessoal - Anuênio"/>
    <x v="0"/>
    <x v="3"/>
    <n v="22474.95"/>
  </r>
  <r>
    <n v="6150111100"/>
    <s v="Pessoal - Gratificação de Função"/>
    <x v="0"/>
    <x v="3"/>
    <n v="19882.25"/>
  </r>
  <r>
    <n v="6150111400"/>
    <s v="Pessoal - Gratificação de Natal"/>
    <x v="0"/>
    <x v="3"/>
    <n v="21172.38"/>
  </r>
  <r>
    <n v="6150111600"/>
    <s v="Pessoal - Adicional Decreto Lei 1971"/>
    <x v="0"/>
    <x v="3"/>
    <n v="9166.99"/>
  </r>
  <r>
    <n v="6150112500"/>
    <s v="Pessoal - Contribuição para INSS"/>
    <x v="0"/>
    <x v="3"/>
    <n v="32222.48"/>
  </r>
  <r>
    <n v="6150112600"/>
    <s v="Pessoal - Contribuição ao FGTS"/>
    <x v="0"/>
    <x v="3"/>
    <n v="11824.78"/>
  </r>
  <r>
    <n v="6150112700"/>
    <s v="Pessoal - Contribuição FNDE - Salário Educação"/>
    <x v="0"/>
    <x v="3"/>
    <n v="3695.2"/>
  </r>
  <r>
    <n v="6150112800"/>
    <s v="Pessoal - Contribuição ao SESI"/>
    <x v="0"/>
    <x v="3"/>
    <n v="2217.1"/>
  </r>
  <r>
    <n v="6150112900"/>
    <s v="Pessoal - Contribuição ao SENAI"/>
    <x v="0"/>
    <x v="3"/>
    <n v="1478.07"/>
  </r>
  <r>
    <n v="6150113300"/>
    <s v="Pessoal - Benefícios Assistenciais"/>
    <x v="0"/>
    <x v="3"/>
    <n v="-642.09"/>
  </r>
  <r>
    <n v="6150113400"/>
    <s v="Pessoal - Auxílio Alimentação"/>
    <x v="0"/>
    <x v="3"/>
    <n v="5651.72"/>
  </r>
  <r>
    <n v="6150113500"/>
    <s v="Pessoal - Auxílio Transporte"/>
    <x v="0"/>
    <x v="3"/>
    <n v="-190.27"/>
  </r>
  <r>
    <n v="6150113600"/>
    <s v="Pessoal - Auxílio Educação"/>
    <x v="0"/>
    <x v="3"/>
    <n v="1188.48"/>
  </r>
  <r>
    <n v="6150114000"/>
    <s v="Pessoal - Contribuição Mantenedora - Eletros"/>
    <x v="0"/>
    <x v="3"/>
    <n v="12962.91"/>
  </r>
  <r>
    <n v="6150114200"/>
    <s v="Pessoal - Seguro de Vida - Eletros"/>
    <x v="0"/>
    <x v="3"/>
    <n v="3495.55"/>
  </r>
  <r>
    <n v="6150114400"/>
    <s v="Pessoal - Contribuição ao SENAI - Adicional"/>
    <x v="0"/>
    <x v="3"/>
    <n v="295.58"/>
  </r>
  <r>
    <n v="6150210100"/>
    <s v="Diretoria - Honorários"/>
    <x v="1"/>
    <x v="3"/>
    <n v="28186"/>
  </r>
  <r>
    <n v="6150210200"/>
    <s v="Diretoria - Gratificações"/>
    <x v="1"/>
    <x v="3"/>
    <n v="2348.83"/>
  </r>
  <r>
    <n v="6150210600"/>
    <s v="Diretoria - Encargos Sociais"/>
    <x v="1"/>
    <x v="3"/>
    <n v="9179.77"/>
  </r>
  <r>
    <n v="6151110100"/>
    <s v="Material - Escritório e Reprografia"/>
    <x v="0"/>
    <x v="3"/>
    <n v="847.76"/>
  </r>
  <r>
    <n v="6151110300"/>
    <s v="Material - Copa, Limpeza e Higiene"/>
    <x v="0"/>
    <x v="3"/>
    <n v="2695.64"/>
  </r>
  <r>
    <n v="6151110500"/>
    <s v="Material - Processamento de Dados"/>
    <x v="0"/>
    <x v="3"/>
    <n v="999.57"/>
  </r>
  <r>
    <n v="6152120100"/>
    <s v="Serv. Terceiros - Pessoa Jurídica-Pessoal Requisitado"/>
    <x v="0"/>
    <x v="3"/>
    <n v="124962.57"/>
  </r>
  <r>
    <n v="6152120300"/>
    <s v="Serv. Terceiros - Pessoa Jurídica-Comunicações"/>
    <x v="0"/>
    <x v="3"/>
    <n v="5748.75"/>
  </r>
  <r>
    <n v="6152120400"/>
    <s v="Serv. Terceiros - Pessoa Jurídica-Correspondências"/>
    <x v="0"/>
    <x v="3"/>
    <n v="3138.74"/>
  </r>
  <r>
    <n v="6152120600"/>
    <s v="Serv. Terceiros - Pessoa Jurídica-Transporte de Pessoal"/>
    <x v="0"/>
    <x v="3"/>
    <n v="4615.33"/>
  </r>
  <r>
    <n v="6152120700"/>
    <s v="Serv. Terceiros - PJ-Serviços Técnicos Administrativos"/>
    <x v="0"/>
    <x v="3"/>
    <n v="4137.84"/>
  </r>
  <r>
    <n v="6152120900"/>
    <s v="Serv. Terceiros - PJ-Manutenção Cons Equip Computacional"/>
    <x v="0"/>
    <x v="3"/>
    <n v="186.94"/>
  </r>
  <r>
    <n v="6152121100"/>
    <s v="Serv. Terceiros - Pes Jurídica-Serviços de Vigilância"/>
    <x v="0"/>
    <x v="3"/>
    <n v="2682.18"/>
  </r>
  <r>
    <n v="6152121200"/>
    <s v="Serv. Terceiros - Pes Jurídica-Limpeza Prédios-Instalações"/>
    <x v="0"/>
    <x v="3"/>
    <n v="1578.74"/>
  </r>
  <r>
    <n v="6152121400"/>
    <s v="Serv. Terceiros - PJ-Demais Despesas de Manutenção"/>
    <x v="0"/>
    <x v="3"/>
    <n v="5190.42"/>
  </r>
  <r>
    <n v="6152121700"/>
    <s v="Serv. Terceiros - Pessoa Jurídica-Passagens Nacionais"/>
    <x v="0"/>
    <x v="3"/>
    <n v="23602.34"/>
  </r>
  <r>
    <n v="6152121900"/>
    <s v="Serv. Terceiros - Pes Jurídica-Energia Elétrica/Gás"/>
    <x v="0"/>
    <x v="3"/>
    <n v="4961.4799999999996"/>
  </r>
  <r>
    <n v="6152122100"/>
    <s v="Serv. Terceiros - Pessoa Jurídica-Serviços Diversos"/>
    <x v="0"/>
    <x v="3"/>
    <n v="520270.19"/>
  </r>
  <r>
    <n v="6152122500"/>
    <s v="Serv. Terceiros - PJ-Despesa de Viagem no País"/>
    <x v="0"/>
    <x v="3"/>
    <n v="1075.5999999999999"/>
  </r>
  <r>
    <n v="6152122900"/>
    <s v="Serv. Terceiros - Treinamento Eletrobrás-Institucional"/>
    <x v="0"/>
    <x v="3"/>
    <n v="660"/>
  </r>
  <r>
    <n v="6155310000"/>
    <s v="Depreciação - Quota de Depreciação"/>
    <x v="1"/>
    <x v="3"/>
    <n v="1674.47"/>
  </r>
  <r>
    <n v="6159110201"/>
    <s v="Arrend/Alug - Inform-Utilit.-Programas Grande Porte"/>
    <x v="1"/>
    <x v="3"/>
    <n v="393.23"/>
  </r>
  <r>
    <n v="6159120100"/>
    <s v="Arrend/Alug - Imóveis-Instalações de Trabalho"/>
    <x v="1"/>
    <x v="3"/>
    <n v="30033.11"/>
  </r>
  <r>
    <n v="6159130100"/>
    <s v="Arrend/Alug - Bens Móveis Utens-Máquinas Reprografia"/>
    <x v="1"/>
    <x v="3"/>
    <n v="8729.77"/>
  </r>
  <r>
    <n v="6159910100"/>
    <s v="Despesas Diversas - Estagiários"/>
    <x v="1"/>
    <x v="3"/>
    <n v="955"/>
  </r>
  <r>
    <n v="6159911301"/>
    <s v="Despesas Diversas - Viagens no País-Diárias"/>
    <x v="1"/>
    <x v="3"/>
    <n v="828"/>
  </r>
  <r>
    <n v="6159911302"/>
    <s v="Despesas Diversas - Viagens no País-Transporte"/>
    <x v="1"/>
    <x v="3"/>
    <n v="250"/>
  </r>
  <r>
    <n v="6159911303"/>
    <s v="Despesas Diversas - Viagens no País-Diversos"/>
    <x v="1"/>
    <x v="3"/>
    <n v="320"/>
  </r>
  <r>
    <n v="6159911700"/>
    <s v="Despesas Diversas - Outros Dispêndios"/>
    <x v="2"/>
    <x v="3"/>
    <n v="1242.3900000000001"/>
  </r>
  <r>
    <n v="6150110100"/>
    <s v="Pessoal - Salários"/>
    <x v="0"/>
    <x v="4"/>
    <n v="70995.240000000005"/>
  </r>
  <r>
    <n v="6150110200"/>
    <s v="Pessoal - Horas Extras"/>
    <x v="0"/>
    <x v="4"/>
    <n v="2827.57"/>
  </r>
  <r>
    <n v="6150110300"/>
    <s v="Pessoal - Férias"/>
    <x v="0"/>
    <x v="4"/>
    <n v="11569.27"/>
  </r>
  <r>
    <n v="6150110400"/>
    <s v="Pessoal - Gratificação de Férias"/>
    <x v="0"/>
    <x v="4"/>
    <n v="4435.78"/>
  </r>
  <r>
    <n v="6150110700"/>
    <s v="Pessoal - Anuênio"/>
    <x v="0"/>
    <x v="4"/>
    <n v="18918.78"/>
  </r>
  <r>
    <n v="6150110800"/>
    <s v="Pessoal - Abono Pecuniário"/>
    <x v="0"/>
    <x v="4"/>
    <n v="3447.2"/>
  </r>
  <r>
    <n v="6150111100"/>
    <s v="Pessoal - Gratificação de Função"/>
    <x v="0"/>
    <x v="4"/>
    <n v="17644.55"/>
  </r>
  <r>
    <n v="6150111400"/>
    <s v="Pessoal - Gratificação de Natal"/>
    <x v="0"/>
    <x v="4"/>
    <n v="20465.97"/>
  </r>
  <r>
    <n v="6150111600"/>
    <s v="Pessoal - Adicional Decreto Lei 1971"/>
    <x v="0"/>
    <x v="4"/>
    <n v="7410.54"/>
  </r>
  <r>
    <n v="6150112500"/>
    <s v="Pessoal - Contribuição para INSS"/>
    <x v="0"/>
    <x v="4"/>
    <n v="40836.910000000003"/>
  </r>
  <r>
    <n v="6150112600"/>
    <s v="Pessoal - Contribuição ao FGTS"/>
    <x v="0"/>
    <x v="4"/>
    <n v="13904.09"/>
  </r>
  <r>
    <n v="6150112700"/>
    <s v="Pessoal - Contribuição FNDE - Salário Educação"/>
    <x v="0"/>
    <x v="4"/>
    <n v="4683.1000000000004"/>
  </r>
  <r>
    <n v="6150112800"/>
    <s v="Pessoal - Contribuição ao SESI"/>
    <x v="0"/>
    <x v="4"/>
    <n v="2809.84"/>
  </r>
  <r>
    <n v="6150112900"/>
    <s v="Pessoal - Contribuição ao SENAI"/>
    <x v="0"/>
    <x v="4"/>
    <n v="1873.22"/>
  </r>
  <r>
    <n v="6150113300"/>
    <s v="Pessoal - Benefícios Assistenciais"/>
    <x v="0"/>
    <x v="4"/>
    <n v="-603.02"/>
  </r>
  <r>
    <n v="6150113400"/>
    <s v="Pessoal - Auxílio Alimentação"/>
    <x v="0"/>
    <x v="4"/>
    <n v="5987.3"/>
  </r>
  <r>
    <n v="6150113500"/>
    <s v="Pessoal - Auxílio Transporte"/>
    <x v="0"/>
    <x v="4"/>
    <n v="-211.41"/>
  </r>
  <r>
    <n v="6150113600"/>
    <s v="Pessoal - Auxílio Educação"/>
    <x v="0"/>
    <x v="4"/>
    <n v="988.48"/>
  </r>
  <r>
    <n v="6150114000"/>
    <s v="Pessoal - Contribuição Mantenedora - Eletros"/>
    <x v="0"/>
    <x v="4"/>
    <n v="14532.67"/>
  </r>
  <r>
    <n v="6150114200"/>
    <s v="Pessoal - Seguro de Vida - Eletros"/>
    <x v="0"/>
    <x v="4"/>
    <n v="3198.2"/>
  </r>
  <r>
    <n v="6150114400"/>
    <s v="Pessoal - Contribuição ao SENAI - Adicional"/>
    <x v="0"/>
    <x v="4"/>
    <n v="374.61"/>
  </r>
  <r>
    <n v="6150210100"/>
    <s v="Diretoria - Honorários"/>
    <x v="1"/>
    <x v="4"/>
    <n v="30779.119999999999"/>
  </r>
  <r>
    <n v="6150210200"/>
    <s v="Diretoria - Gratificações"/>
    <x v="1"/>
    <x v="4"/>
    <n v="2889.07"/>
  </r>
  <r>
    <n v="6150210600"/>
    <s v="Diretoria - Encargos Sociais"/>
    <x v="1"/>
    <x v="4"/>
    <n v="10202.01"/>
  </r>
  <r>
    <n v="6151110100"/>
    <s v="Material - Escritório e Reprografia"/>
    <x v="0"/>
    <x v="4"/>
    <n v="483.08"/>
  </r>
  <r>
    <n v="6151110300"/>
    <s v="Material - Copa, Limpeza e Higiene"/>
    <x v="0"/>
    <x v="4"/>
    <n v="2899.98"/>
  </r>
  <r>
    <n v="6151110500"/>
    <s v="Material - Processamento de Dados"/>
    <x v="0"/>
    <x v="4"/>
    <n v="627.12"/>
  </r>
  <r>
    <n v="6152120100"/>
    <s v="Serv. Terceiros - Pessoa Jurídica-Pessoal Requisitado"/>
    <x v="0"/>
    <x v="4"/>
    <n v="52857.58"/>
  </r>
  <r>
    <n v="6152120300"/>
    <s v="Serv. Terceiros - Pessoa Jurídica-Comunicações"/>
    <x v="0"/>
    <x v="4"/>
    <n v="3688.55"/>
  </r>
  <r>
    <n v="6152120400"/>
    <s v="Serv. Terceiros - Pessoa Jurídica-Correspondências"/>
    <x v="0"/>
    <x v="4"/>
    <n v="3185.06"/>
  </r>
  <r>
    <n v="6152120600"/>
    <s v="Serv. Terceiros - Pessoa Jurídica-Transporte de Pessoal"/>
    <x v="0"/>
    <x v="4"/>
    <n v="2609.73"/>
  </r>
  <r>
    <n v="6152120700"/>
    <s v="Serv. Terceiros - PJ-Serviços Técnicos Administrativos"/>
    <x v="0"/>
    <x v="4"/>
    <n v="1593.56"/>
  </r>
  <r>
    <n v="6152120900"/>
    <s v="Serv. Terceiros - PJ-Manutenção Cons Equip Computacional"/>
    <x v="0"/>
    <x v="4"/>
    <n v="280.29000000000002"/>
  </r>
  <r>
    <n v="6152121100"/>
    <s v="Serv. Terceiros - Pes Jurídica-Serviços de Vigilância"/>
    <x v="0"/>
    <x v="4"/>
    <n v="1781.42"/>
  </r>
  <r>
    <n v="6152121200"/>
    <s v="Serv. Terceiros - Pes Jurídica-Limpeza Prédios-Instalações"/>
    <x v="0"/>
    <x v="4"/>
    <n v="1579.32"/>
  </r>
  <r>
    <n v="6152121400"/>
    <s v="Serv. Terceiros - PJ-Demais Despesas de Manutenção"/>
    <x v="0"/>
    <x v="4"/>
    <n v="4793.7"/>
  </r>
  <r>
    <n v="6152121700"/>
    <s v="Serv. Terceiros - Pessoa Jurídica-Passagens Nacionais"/>
    <x v="0"/>
    <x v="4"/>
    <n v="21510.18"/>
  </r>
  <r>
    <n v="6152121900"/>
    <s v="Serv. Terceiros - Pes Jurídica-Energia Elétrica/Gás"/>
    <x v="0"/>
    <x v="4"/>
    <n v="905.14"/>
  </r>
  <r>
    <n v="6152122100"/>
    <s v="Serv. Terceiros - Pessoa Jurídica-Serviços Diversos"/>
    <x v="0"/>
    <x v="4"/>
    <n v="1030198.25"/>
  </r>
  <r>
    <n v="6152122500"/>
    <s v="Serv. Terceiros - PJ-Despesa de Viagem no País"/>
    <x v="0"/>
    <x v="4"/>
    <n v="5212.8900000000003"/>
  </r>
  <r>
    <n v="6152122800"/>
    <s v="Serv. Terceiros - Treinamento Eletrobrás-Específico"/>
    <x v="0"/>
    <x v="4"/>
    <n v="490"/>
  </r>
  <r>
    <n v="6152122900"/>
    <s v="Serv. Terceiros - Treinamento Eletrobrás-Institucional"/>
    <x v="0"/>
    <x v="4"/>
    <n v="800"/>
  </r>
  <r>
    <n v="6155310000"/>
    <s v="Depreciação - Quota de Depreciação"/>
    <x v="1"/>
    <x v="4"/>
    <n v="1552.32"/>
  </r>
  <r>
    <n v="6159110201"/>
    <s v="Arrend/Alug - Inform-Utilit.-Programas Grande Porte"/>
    <x v="1"/>
    <x v="4"/>
    <n v="589.59"/>
  </r>
  <r>
    <n v="6159120100"/>
    <s v="Arrend/Alug - Imóveis-Instalações de Trabalho"/>
    <x v="1"/>
    <x v="4"/>
    <n v="4267.04"/>
  </r>
  <r>
    <n v="6159120200"/>
    <s v="Arrend/Alug - Imóv-Espaço Curso/Seminário/Palestras"/>
    <x v="1"/>
    <x v="4"/>
    <n v="5871.24"/>
  </r>
  <r>
    <n v="6159130100"/>
    <s v="Arrend/Alug - Bens Móveis Utens-Máquinas Reprografia"/>
    <x v="1"/>
    <x v="4"/>
    <n v="4031.26"/>
  </r>
  <r>
    <n v="6159130200"/>
    <s v="Arrend/Alug - Bens Móveis e Utensílios-Veículos"/>
    <x v="1"/>
    <x v="4"/>
    <n v="16.21"/>
  </r>
  <r>
    <n v="6159910100"/>
    <s v="Despesas Diversas - Estagiários"/>
    <x v="1"/>
    <x v="4"/>
    <n v="955"/>
  </r>
  <r>
    <n v="6159911301"/>
    <s v="Despesas Diversas - Viagens no País-Diárias"/>
    <x v="1"/>
    <x v="4"/>
    <n v="2712"/>
  </r>
  <r>
    <n v="6159911302"/>
    <s v="Despesas Diversas - Viagens no País-Transporte"/>
    <x v="1"/>
    <x v="4"/>
    <n v="133"/>
  </r>
  <r>
    <n v="6159911700"/>
    <s v="Despesas Diversas - Outros Dispêndios"/>
    <x v="2"/>
    <x v="4"/>
    <n v="1025.1300000000001"/>
  </r>
  <r>
    <n v="6150110100"/>
    <s v="Pessoal - Salários"/>
    <x v="0"/>
    <x v="5"/>
    <n v="68268.14"/>
  </r>
  <r>
    <n v="6150110200"/>
    <s v="Pessoal - Horas Extras"/>
    <x v="0"/>
    <x v="5"/>
    <n v="2993.69"/>
  </r>
  <r>
    <n v="6150110300"/>
    <s v="Pessoal - Férias"/>
    <x v="0"/>
    <x v="5"/>
    <n v="13117.71"/>
  </r>
  <r>
    <n v="6150110400"/>
    <s v="Pessoal - Gratificação de Férias"/>
    <x v="0"/>
    <x v="5"/>
    <n v="12832.56"/>
  </r>
  <r>
    <n v="6150110700"/>
    <s v="Pessoal - Anuênio"/>
    <x v="0"/>
    <x v="5"/>
    <n v="19806.580000000002"/>
  </r>
  <r>
    <n v="6150111100"/>
    <s v="Pessoal - Gratificação de Função"/>
    <x v="0"/>
    <x v="5"/>
    <n v="16396.28"/>
  </r>
  <r>
    <n v="6150111400"/>
    <s v="Pessoal - Gratificação de Natal"/>
    <x v="0"/>
    <x v="5"/>
    <n v="22184.05"/>
  </r>
  <r>
    <n v="6150111600"/>
    <s v="Pessoal - Adicional Decreto Lei 1971"/>
    <x v="0"/>
    <x v="5"/>
    <n v="9166.99"/>
  </r>
  <r>
    <n v="6150112500"/>
    <s v="Pessoal - Contribuição para INSS"/>
    <x v="0"/>
    <x v="5"/>
    <n v="42743.65"/>
  </r>
  <r>
    <n v="6150112600"/>
    <s v="Pessoal - Contribuição ao FGTS"/>
    <x v="0"/>
    <x v="5"/>
    <n v="14606.5"/>
  </r>
  <r>
    <n v="6150112700"/>
    <s v="Pessoal - Contribuição FNDE - Salário Educação"/>
    <x v="0"/>
    <x v="5"/>
    <n v="4901.76"/>
  </r>
  <r>
    <n v="6150112800"/>
    <s v="Pessoal - Contribuição ao SESI"/>
    <x v="0"/>
    <x v="5"/>
    <n v="2941.04"/>
  </r>
  <r>
    <n v="6150112900"/>
    <s v="Pessoal - Contribuição ao SENAI"/>
    <x v="0"/>
    <x v="5"/>
    <n v="1960.67"/>
  </r>
  <r>
    <n v="6150113300"/>
    <s v="Pessoal - Benefícios Assistenciais"/>
    <x v="0"/>
    <x v="5"/>
    <n v="-1081.5"/>
  </r>
  <r>
    <n v="6150113400"/>
    <s v="Pessoal - Auxílio Alimentação"/>
    <x v="0"/>
    <x v="5"/>
    <n v="5817.46"/>
  </r>
  <r>
    <n v="6150113500"/>
    <s v="Pessoal - Auxílio Transporte"/>
    <x v="0"/>
    <x v="5"/>
    <n v="-221.98"/>
  </r>
  <r>
    <n v="6150113600"/>
    <s v="Pessoal - Auxílio Educação"/>
    <x v="0"/>
    <x v="5"/>
    <n v="988.48"/>
  </r>
  <r>
    <n v="6150114000"/>
    <s v="Pessoal - Contribuição Mantenedora - Eletros"/>
    <x v="0"/>
    <x v="5"/>
    <n v="16776.43"/>
  </r>
  <r>
    <n v="6150114200"/>
    <s v="Pessoal - Seguro de Vida - Eletros"/>
    <x v="0"/>
    <x v="5"/>
    <n v="3198.2"/>
  </r>
  <r>
    <n v="6150114400"/>
    <s v="Pessoal - Contribuição ao SENAI - Adicional"/>
    <x v="0"/>
    <x v="5"/>
    <n v="392.1"/>
  </r>
  <r>
    <n v="6150210100"/>
    <s v="Diretoria - Honorários"/>
    <x v="1"/>
    <x v="5"/>
    <n v="29482.560000000001"/>
  </r>
  <r>
    <n v="6150210200"/>
    <s v="Diretoria - Gratificações"/>
    <x v="1"/>
    <x v="5"/>
    <n v="2456.88"/>
  </r>
  <r>
    <n v="6150210600"/>
    <s v="Diretoria - Encargos Sociais"/>
    <x v="1"/>
    <x v="5"/>
    <n v="9602.0499999999993"/>
  </r>
  <r>
    <n v="6151110100"/>
    <s v="Material - Escritório e Reprografia"/>
    <x v="0"/>
    <x v="5"/>
    <n v="332.76"/>
  </r>
  <r>
    <n v="6151110300"/>
    <s v="Material - Copa, Limpeza e Higiene"/>
    <x v="0"/>
    <x v="5"/>
    <n v="3675.16"/>
  </r>
  <r>
    <n v="6151110500"/>
    <s v="Material - Processamento de Dados"/>
    <x v="0"/>
    <x v="5"/>
    <n v="351.46"/>
  </r>
  <r>
    <n v="6152120100"/>
    <s v="Serv. Terceiros - Pessoa Jurídica-Pessoal Requisitado"/>
    <x v="0"/>
    <x v="5"/>
    <n v="119796.09"/>
  </r>
  <r>
    <n v="6152120300"/>
    <s v="Serv. Terceiros - Pessoa Jurídica-Comunicações"/>
    <x v="0"/>
    <x v="5"/>
    <n v="9800.69"/>
  </r>
  <r>
    <n v="6152120400"/>
    <s v="Serv. Terceiros - Pessoa Jurídica-Correspondências"/>
    <x v="0"/>
    <x v="5"/>
    <n v="2262.81"/>
  </r>
  <r>
    <n v="6152120600"/>
    <s v="Serv. Terceiros - Pessoa Jurídica-Transporte de Pessoal"/>
    <x v="0"/>
    <x v="5"/>
    <n v="3092.27"/>
  </r>
  <r>
    <n v="6152120700"/>
    <s v="Serv. Terceiros - PJ-Serviços Técnicos Administrativos"/>
    <x v="0"/>
    <x v="5"/>
    <n v="2118.44"/>
  </r>
  <r>
    <n v="6152120900"/>
    <s v="Serv. Terceiros - PJ-Manutenção Cons Equip Computacional"/>
    <x v="0"/>
    <x v="5"/>
    <n v="153.15"/>
  </r>
  <r>
    <n v="6152121100"/>
    <s v="Serv. Terceiros - Pes Jurídica-Serviços de Vigilância"/>
    <x v="0"/>
    <x v="5"/>
    <n v="2230.52"/>
  </r>
  <r>
    <n v="6152121200"/>
    <s v="Serv. Terceiros - Pes Jurídica-Limpeza Prédios-Instalações"/>
    <x v="0"/>
    <x v="5"/>
    <n v="1598.59"/>
  </r>
  <r>
    <n v="6152121400"/>
    <s v="Serv. Terceiros - PJ-Demais Despesas de Manutenção"/>
    <x v="0"/>
    <x v="5"/>
    <n v="2462.9699999999998"/>
  </r>
  <r>
    <n v="6152121700"/>
    <s v="Serv. Terceiros - Pessoa Jurídica-Passagens Nacionais"/>
    <x v="0"/>
    <x v="5"/>
    <n v="26883.3"/>
  </r>
  <r>
    <n v="6152121900"/>
    <s v="Serv. Terceiros - Pes Jurídica-Energia Elétrica/Gás"/>
    <x v="0"/>
    <x v="5"/>
    <n v="2711.01"/>
  </r>
  <r>
    <n v="6152122100"/>
    <s v="Serv. Terceiros - Pessoa Jurídica-Serviços Diversos"/>
    <x v="0"/>
    <x v="5"/>
    <n v="1450935.4"/>
  </r>
  <r>
    <n v="6152122500"/>
    <s v="Serv. Terceiros - PJ-Despesa de Viagem no País"/>
    <x v="0"/>
    <x v="5"/>
    <n v="8938.16"/>
  </r>
  <r>
    <n v="6152122900"/>
    <s v="Serv. Terceiros - Treinamento Eletrobrás-Institucional"/>
    <x v="0"/>
    <x v="5"/>
    <n v="710"/>
  </r>
  <r>
    <n v="6155310000"/>
    <s v="Depreciação - Quota de Depreciação"/>
    <x v="1"/>
    <x v="5"/>
    <n v="1506.78"/>
  </r>
  <r>
    <n v="6159110201"/>
    <s v="Arrend/Alug - Inform-Utilit.-Programas Grande Porte"/>
    <x v="1"/>
    <x v="5"/>
    <n v="598.83000000000004"/>
  </r>
  <r>
    <n v="6159120100"/>
    <s v="Arrend/Alug - Imóveis-Instalações de Trabalho"/>
    <x v="1"/>
    <x v="5"/>
    <n v="30239.3"/>
  </r>
  <r>
    <n v="6159120200"/>
    <s v="Arrend/Alug - Imóv-Espaço Curso/Seminário/Palestras"/>
    <x v="1"/>
    <x v="5"/>
    <n v="1191.19"/>
  </r>
  <r>
    <n v="6159130100"/>
    <s v="Arrend/Alug - Bens Móveis Utens-Máquinas Reprografia"/>
    <x v="1"/>
    <x v="5"/>
    <n v="2071.23"/>
  </r>
  <r>
    <n v="6159310400"/>
    <s v="Tributos - Impostos e Taxas-Outros"/>
    <x v="2"/>
    <x v="5"/>
    <n v="80.41"/>
  </r>
  <r>
    <n v="6159910100"/>
    <s v="Despesas Diversas - Estagiários"/>
    <x v="1"/>
    <x v="5"/>
    <n v="955"/>
  </r>
  <r>
    <n v="6159911301"/>
    <s v="Despesas Diversas - Viagens no País-Diárias"/>
    <x v="1"/>
    <x v="5"/>
    <n v="3486"/>
  </r>
  <r>
    <n v="6159911302"/>
    <s v="Despesas Diversas - Viagens no País-Transporte"/>
    <x v="1"/>
    <x v="5"/>
    <n v="112"/>
  </r>
  <r>
    <n v="6159911303"/>
    <s v="Despesas Diversas - Viagens no País-Diversos"/>
    <x v="1"/>
    <x v="5"/>
    <n v="655.6"/>
  </r>
  <r>
    <n v="6159911700"/>
    <s v="Despesas Diversas - Outros Dispêndios"/>
    <x v="2"/>
    <x v="5"/>
    <n v="1907.94"/>
  </r>
  <r>
    <n v="6150110100"/>
    <s v="Pessoal - Salários"/>
    <x v="0"/>
    <x v="6"/>
    <n v="86132.25"/>
  </r>
  <r>
    <n v="6150110200"/>
    <s v="Pessoal - Horas Extras"/>
    <x v="0"/>
    <x v="6"/>
    <n v="3801.58"/>
  </r>
  <r>
    <n v="6150110300"/>
    <s v="Pessoal - Férias"/>
    <x v="0"/>
    <x v="6"/>
    <n v="5637.8"/>
  </r>
  <r>
    <n v="6150110400"/>
    <s v="Pessoal - Gratificação de Férias"/>
    <x v="0"/>
    <x v="6"/>
    <n v="954.91"/>
  </r>
  <r>
    <n v="6150110700"/>
    <s v="Pessoal - Anuênio"/>
    <x v="0"/>
    <x v="6"/>
    <n v="25005.23"/>
  </r>
  <r>
    <n v="6150111100"/>
    <s v="Pessoal - Gratificação de Função"/>
    <x v="0"/>
    <x v="6"/>
    <n v="21494.58"/>
  </r>
  <r>
    <n v="6150111400"/>
    <s v="Pessoal - Gratificação de Natal"/>
    <x v="0"/>
    <x v="6"/>
    <n v="30607.68"/>
  </r>
  <r>
    <n v="6150111500"/>
    <s v="Pessoal - Indenização Trabalhista Folha de Pagamento"/>
    <x v="0"/>
    <x v="6"/>
    <n v="33108.28"/>
  </r>
  <r>
    <n v="6150111600"/>
    <s v="Pessoal - Adicional Decreto Lei 1971"/>
    <x v="0"/>
    <x v="6"/>
    <n v="10654.88"/>
  </r>
  <r>
    <n v="6150112500"/>
    <s v="Pessoal - Contribuição para INSS"/>
    <x v="0"/>
    <x v="6"/>
    <n v="47676.35"/>
  </r>
  <r>
    <n v="6150112600"/>
    <s v="Pessoal - Contribuição ao FGTS"/>
    <x v="0"/>
    <x v="6"/>
    <n v="15875.04"/>
  </r>
  <r>
    <n v="6150112700"/>
    <s v="Pessoal - Contribuição FNDE - Salário Educação"/>
    <x v="0"/>
    <x v="6"/>
    <n v="5467.45"/>
  </r>
  <r>
    <n v="6150112800"/>
    <s v="Pessoal - Contribuição ao SESI"/>
    <x v="0"/>
    <x v="6"/>
    <n v="3280.44"/>
  </r>
  <r>
    <n v="6150112900"/>
    <s v="Pessoal - Contribuição ao SENAI"/>
    <x v="0"/>
    <x v="6"/>
    <n v="2186.94"/>
  </r>
  <r>
    <n v="6150113300"/>
    <s v="Pessoal - Benefícios Assistenciais"/>
    <x v="0"/>
    <x v="6"/>
    <n v="-698.45"/>
  </r>
  <r>
    <n v="6150113400"/>
    <s v="Pessoal - Auxílio Alimentação"/>
    <x v="0"/>
    <x v="6"/>
    <n v="7058.76"/>
  </r>
  <r>
    <n v="6150113500"/>
    <s v="Pessoal - Auxílio Transporte"/>
    <x v="0"/>
    <x v="6"/>
    <n v="-243.12"/>
  </r>
  <r>
    <n v="6150113600"/>
    <s v="Pessoal - Auxílio Educação"/>
    <x v="0"/>
    <x v="6"/>
    <n v="988.48"/>
  </r>
  <r>
    <n v="6150114000"/>
    <s v="Pessoal - Contribuição Mantenedora - Eletros"/>
    <x v="0"/>
    <x v="6"/>
    <n v="18193.12"/>
  </r>
  <r>
    <n v="6150114200"/>
    <s v="Pessoal - Seguro de Vida - Eletros"/>
    <x v="0"/>
    <x v="6"/>
    <n v="3264.62"/>
  </r>
  <r>
    <n v="6150114400"/>
    <s v="Pessoal - Contribuição ao SENAI - Adicional"/>
    <x v="0"/>
    <x v="6"/>
    <n v="437.35"/>
  </r>
  <r>
    <n v="6150210100"/>
    <s v="Diretoria - Honorários"/>
    <x v="1"/>
    <x v="6"/>
    <n v="29482.560000000001"/>
  </r>
  <r>
    <n v="6150210200"/>
    <s v="Diretoria - Gratificações"/>
    <x v="1"/>
    <x v="6"/>
    <n v="2456.88"/>
  </r>
  <r>
    <n v="6150210600"/>
    <s v="Diretoria - Encargos Sociais"/>
    <x v="1"/>
    <x v="6"/>
    <n v="9602.0499999999993"/>
  </r>
  <r>
    <n v="6151110100"/>
    <s v="Material - Escritório e Reprografia"/>
    <x v="0"/>
    <x v="6"/>
    <n v="591.61"/>
  </r>
  <r>
    <n v="6151110300"/>
    <s v="Material - Copa, Limpeza e Higiene"/>
    <x v="0"/>
    <x v="6"/>
    <n v="3853.61"/>
  </r>
  <r>
    <n v="6151110500"/>
    <s v="Material - Processamento de Dados"/>
    <x v="0"/>
    <x v="6"/>
    <n v="573.99"/>
  </r>
  <r>
    <n v="6152120100"/>
    <s v="Serv. Terceiros - Pessoa Jurídica-Pessoal Requisitado"/>
    <x v="0"/>
    <x v="6"/>
    <n v="31609.68"/>
  </r>
  <r>
    <n v="6152120300"/>
    <s v="Serv. Terceiros - Pessoa Jurídica-Comunicações"/>
    <x v="0"/>
    <x v="6"/>
    <n v="7066.21"/>
  </r>
  <r>
    <n v="6152120400"/>
    <s v="Serv. Terceiros - Pessoa Jurídica-Correspondências"/>
    <x v="0"/>
    <x v="6"/>
    <n v="1798.57"/>
  </r>
  <r>
    <n v="6152120600"/>
    <s v="Serv. Terceiros - Pessoa Jurídica-Transporte de Pessoal"/>
    <x v="0"/>
    <x v="6"/>
    <n v="2203.1"/>
  </r>
  <r>
    <n v="6152120700"/>
    <s v="Serv. Terceiros - PJ-Serviços Técnicos Administrativos"/>
    <x v="0"/>
    <x v="6"/>
    <n v="2871.65"/>
  </r>
  <r>
    <n v="6152120900"/>
    <s v="Serv. Terceiros - PJ-Manutenção Cons Equip Computacional"/>
    <x v="0"/>
    <x v="6"/>
    <n v="153.15"/>
  </r>
  <r>
    <n v="6152121100"/>
    <s v="Serv. Terceiros - Pes Jurídica-Serviços de Vigilância"/>
    <x v="0"/>
    <x v="6"/>
    <n v="2088.12"/>
  </r>
  <r>
    <n v="6152121200"/>
    <s v="Serv. Terceiros - Pes Jurídica-Limpeza Prédios-Instalações"/>
    <x v="0"/>
    <x v="6"/>
    <n v="1610.14"/>
  </r>
  <r>
    <n v="6152121400"/>
    <s v="Serv. Terceiros - PJ-Demais Despesas de Manutenção"/>
    <x v="0"/>
    <x v="6"/>
    <n v="3790.69"/>
  </r>
  <r>
    <n v="6152121700"/>
    <s v="Serv. Terceiros - Pessoa Jurídica-Passagens Nacionais"/>
    <x v="0"/>
    <x v="6"/>
    <n v="12513.52"/>
  </r>
  <r>
    <n v="6152121900"/>
    <s v="Serv. Terceiros - Pes Jurídica-Energia Elétrica/Gás"/>
    <x v="0"/>
    <x v="6"/>
    <n v="2192.13"/>
  </r>
  <r>
    <n v="6152122100"/>
    <s v="Serv. Terceiros - Pessoa Jurídica-Serviços Diversos"/>
    <x v="0"/>
    <x v="6"/>
    <n v="744134.92"/>
  </r>
  <r>
    <n v="6152122500"/>
    <s v="Serv. Terceiros - PJ-Despesa de Viagem no País"/>
    <x v="0"/>
    <x v="6"/>
    <n v="2170.46"/>
  </r>
  <r>
    <n v="6152122900"/>
    <s v="Serv. Terceiros - Treinamento Eletrobrás-Institucional"/>
    <x v="0"/>
    <x v="6"/>
    <n v="710"/>
  </r>
  <r>
    <n v="6155310000"/>
    <s v="Depreciação - Quota de Depreciação"/>
    <x v="1"/>
    <x v="6"/>
    <n v="1557.85"/>
  </r>
  <r>
    <n v="6159110201"/>
    <s v="Arrend/Alug - Inform-Utilit.-Programas Grande Porte"/>
    <x v="1"/>
    <x v="6"/>
    <n v="598.83000000000004"/>
  </r>
  <r>
    <n v="6159110202"/>
    <s v="Arrend/Alug - Informática-Utilit.-Programas de Micro"/>
    <x v="1"/>
    <x v="6"/>
    <n v="49.23"/>
  </r>
  <r>
    <n v="6159120100"/>
    <s v="Arrend/Alug - Imóveis-Instalações de Trabalho"/>
    <x v="1"/>
    <x v="6"/>
    <n v="17677.54"/>
  </r>
  <r>
    <n v="6159120200"/>
    <s v="Arrend/Alug - Imóv-Espaço Curso/Seminário/Palestras"/>
    <x v="1"/>
    <x v="6"/>
    <n v="10592.62"/>
  </r>
  <r>
    <n v="6159130100"/>
    <s v="Arrend/Alug - Bens Móveis Utens-Máquinas Reprografia"/>
    <x v="1"/>
    <x v="6"/>
    <n v="1147.56"/>
  </r>
  <r>
    <n v="6159910100"/>
    <s v="Despesas Diversas - Estagiários"/>
    <x v="1"/>
    <x v="6"/>
    <n v="955"/>
  </r>
  <r>
    <n v="6159911000"/>
    <s v="Despesas Diversas - Assinaturas e Publicação"/>
    <x v="1"/>
    <x v="6"/>
    <n v="442"/>
  </r>
  <r>
    <n v="6159911301"/>
    <s v="Despesas Diversas - Viagens no País-Diárias"/>
    <x v="1"/>
    <x v="6"/>
    <n v="632"/>
  </r>
  <r>
    <n v="6159911302"/>
    <s v="Despesas Diversas - Viagens no País-Transporte"/>
    <x v="1"/>
    <x v="6"/>
    <n v="22"/>
  </r>
  <r>
    <n v="6159911700"/>
    <s v="Despesas Diversas - Outros Dispêndios"/>
    <x v="2"/>
    <x v="6"/>
    <n v="985.11"/>
  </r>
  <r>
    <n v="6150110100"/>
    <s v="Pessoal - Salários"/>
    <x v="0"/>
    <x v="7"/>
    <n v="75932.56"/>
  </r>
  <r>
    <n v="6150110200"/>
    <s v="Pessoal - Horas Extras"/>
    <x v="0"/>
    <x v="7"/>
    <n v="3698.21"/>
  </r>
  <r>
    <n v="6150110300"/>
    <s v="Pessoal - Férias"/>
    <x v="0"/>
    <x v="7"/>
    <n v="7881.67"/>
  </r>
  <r>
    <n v="6150110400"/>
    <s v="Pessoal - Gratificação de Férias"/>
    <x v="0"/>
    <x v="7"/>
    <n v="5717.3"/>
  </r>
  <r>
    <n v="6150110500"/>
    <s v="Pessoal - Rescisão Contrato de Trabalho"/>
    <x v="0"/>
    <x v="7"/>
    <n v="2700"/>
  </r>
  <r>
    <n v="6150110700"/>
    <s v="Pessoal - Anuênio"/>
    <x v="0"/>
    <x v="7"/>
    <n v="22063.9"/>
  </r>
  <r>
    <n v="6150110800"/>
    <s v="Pessoal - Abono Pecuniário"/>
    <x v="0"/>
    <x v="7"/>
    <n v="4623.59"/>
  </r>
  <r>
    <n v="6150111100"/>
    <s v="Pessoal - Gratificação de Função"/>
    <x v="0"/>
    <x v="7"/>
    <n v="19749.439999999999"/>
  </r>
  <r>
    <n v="6150111400"/>
    <s v="Pessoal - Gratificação de Natal"/>
    <x v="0"/>
    <x v="7"/>
    <n v="22142.63"/>
  </r>
  <r>
    <n v="6150111600"/>
    <s v="Pessoal - Adicional Decreto Lei 1971"/>
    <x v="0"/>
    <x v="7"/>
    <n v="9291.2099999999991"/>
  </r>
  <r>
    <n v="6150112500"/>
    <s v="Pessoal - Contribuição para INSS"/>
    <x v="0"/>
    <x v="7"/>
    <n v="34656.29"/>
  </r>
  <r>
    <n v="6150112600"/>
    <s v="Pessoal - Contribuição ao FGTS"/>
    <x v="0"/>
    <x v="7"/>
    <n v="11546.69"/>
  </r>
  <r>
    <n v="6150112700"/>
    <s v="Pessoal - Contribuição FNDE - Salário Educação"/>
    <x v="0"/>
    <x v="7"/>
    <n v="3974.31"/>
  </r>
  <r>
    <n v="6150112800"/>
    <s v="Pessoal - Contribuição ao SESI"/>
    <x v="0"/>
    <x v="7"/>
    <n v="2384.5700000000002"/>
  </r>
  <r>
    <n v="6150112900"/>
    <s v="Pessoal - Contribuição ao SENAI"/>
    <x v="0"/>
    <x v="7"/>
    <n v="1589.7"/>
  </r>
  <r>
    <n v="6150113300"/>
    <s v="Pessoal - Benefícios Assistenciais"/>
    <x v="0"/>
    <x v="7"/>
    <n v="-1404.5"/>
  </r>
  <r>
    <n v="6150113400"/>
    <s v="Pessoal - Auxílio Alimentação"/>
    <x v="0"/>
    <x v="7"/>
    <n v="6449.23"/>
  </r>
  <r>
    <n v="6150113500"/>
    <s v="Pessoal - Auxílio Transporte"/>
    <x v="0"/>
    <x v="7"/>
    <n v="-234.26"/>
  </r>
  <r>
    <n v="6150113600"/>
    <s v="Pessoal - Auxílio Educação"/>
    <x v="0"/>
    <x v="7"/>
    <n v="1088.48"/>
  </r>
  <r>
    <n v="6150114000"/>
    <s v="Pessoal - Contribuição Mantenedora - Eletros"/>
    <x v="0"/>
    <x v="7"/>
    <n v="16973.919999999998"/>
  </r>
  <r>
    <n v="6150114200"/>
    <s v="Pessoal - Seguro de Vida - Eletros"/>
    <x v="0"/>
    <x v="7"/>
    <n v="3528.76"/>
  </r>
  <r>
    <n v="6150114400"/>
    <s v="Pessoal - Contribuição ao SENAI - Adicional"/>
    <x v="0"/>
    <x v="7"/>
    <n v="317.89999999999998"/>
  </r>
  <r>
    <n v="6150210100"/>
    <s v="Diretoria - Honorários"/>
    <x v="1"/>
    <x v="7"/>
    <n v="29482.560000000001"/>
  </r>
  <r>
    <n v="6150210200"/>
    <s v="Diretoria - Gratificações"/>
    <x v="1"/>
    <x v="7"/>
    <n v="2456.88"/>
  </r>
  <r>
    <n v="6150210600"/>
    <s v="Diretoria - Encargos Sociais"/>
    <x v="1"/>
    <x v="7"/>
    <n v="9602.0499999999993"/>
  </r>
  <r>
    <n v="6151110100"/>
    <s v="Material - Escritório e Reprografia"/>
    <x v="0"/>
    <x v="7"/>
    <n v="517.37"/>
  </r>
  <r>
    <n v="6151110300"/>
    <s v="Material - Copa, Limpeza e Higiene"/>
    <x v="0"/>
    <x v="7"/>
    <n v="4251.1099999999997"/>
  </r>
  <r>
    <n v="6151110400"/>
    <s v="Material - Outros"/>
    <x v="2"/>
    <x v="7"/>
    <n v="398.75"/>
  </r>
  <r>
    <n v="6151110500"/>
    <s v="Material - Processamento de Dados"/>
    <x v="0"/>
    <x v="7"/>
    <n v="298.58999999999997"/>
  </r>
  <r>
    <n v="6152120100"/>
    <s v="Serv. Terceiros - Pessoa Jurídica-Pessoal Requisitado"/>
    <x v="0"/>
    <x v="7"/>
    <n v="21192.39"/>
  </r>
  <r>
    <n v="6152120300"/>
    <s v="Serv. Terceiros - Pessoa Jurídica-Comunicações"/>
    <x v="0"/>
    <x v="7"/>
    <n v="7102.43"/>
  </r>
  <r>
    <n v="6152120400"/>
    <s v="Serv. Terceiros - Pessoa Jurídica-Correspondências"/>
    <x v="0"/>
    <x v="7"/>
    <n v="1752.66"/>
  </r>
  <r>
    <n v="6152120600"/>
    <s v="Serv. Terceiros - Pessoa Jurídica-Transporte de Pessoal"/>
    <x v="0"/>
    <x v="7"/>
    <n v="2766.51"/>
  </r>
  <r>
    <n v="6152120700"/>
    <s v="Serv. Terceiros - PJ-Serviços Técnicos Administrativos"/>
    <x v="0"/>
    <x v="7"/>
    <n v="1299.73"/>
  </r>
  <r>
    <n v="6152120900"/>
    <s v="Serv. Terceiros - PJ-Manutenção Cons Equip Computacional"/>
    <x v="0"/>
    <x v="7"/>
    <n v="487.31"/>
  </r>
  <r>
    <n v="6152121100"/>
    <s v="Serv. Terceiros - Pes Jurídica-Serviços de Vigilância"/>
    <x v="0"/>
    <x v="7"/>
    <n v="5142.93"/>
  </r>
  <r>
    <n v="6152121200"/>
    <s v="Serv. Terceiros - Pes Jurídica-Limpeza Prédios-Instalações"/>
    <x v="0"/>
    <x v="7"/>
    <n v="1554.63"/>
  </r>
  <r>
    <n v="6152121700"/>
    <s v="Serv. Terceiros - Pessoa Jurídica-Passagens Nacionais"/>
    <x v="0"/>
    <x v="7"/>
    <n v="23573.72"/>
  </r>
  <r>
    <n v="6152121900"/>
    <s v="Serv. Terceiros - Pes Jurídica-Energia Elétrica/Gás"/>
    <x v="0"/>
    <x v="7"/>
    <n v="2392.73"/>
  </r>
  <r>
    <n v="6152122100"/>
    <s v="Serv. Terceiros - Pessoa Jurídica-Serviços Diversos"/>
    <x v="0"/>
    <x v="7"/>
    <n v="154184.18"/>
  </r>
  <r>
    <n v="6152122500"/>
    <s v="Serv. Terceiros - PJ-Despesa de Viagem no País"/>
    <x v="0"/>
    <x v="7"/>
    <n v="2743.09"/>
  </r>
  <r>
    <n v="6152122900"/>
    <s v="Serv. Terceiros - Treinamento Eletrobrás-Institucional"/>
    <x v="0"/>
    <x v="7"/>
    <n v="800"/>
  </r>
  <r>
    <n v="6155310000"/>
    <s v="Depreciação - Quota de Depreciação"/>
    <x v="1"/>
    <x v="7"/>
    <n v="1602.48"/>
  </r>
  <r>
    <n v="6159110201"/>
    <s v="Arrend/Alug - Inform-Utilit.-Programas Grande Porte"/>
    <x v="1"/>
    <x v="7"/>
    <n v="529.57000000000005"/>
  </r>
  <r>
    <n v="6159120100"/>
    <s v="Arrend/Alug - Imóveis-Instalações de Trabalho"/>
    <x v="1"/>
    <x v="7"/>
    <n v="4582.6499999999996"/>
  </r>
  <r>
    <n v="6159910100"/>
    <s v="Despesas Diversas - Estagiários"/>
    <x v="1"/>
    <x v="7"/>
    <n v="1814.5"/>
  </r>
  <r>
    <n v="6159911301"/>
    <s v="Despesas Diversas - Viagens no País-Diárias"/>
    <x v="1"/>
    <x v="7"/>
    <n v="1710"/>
  </r>
  <r>
    <n v="6159911302"/>
    <s v="Despesas Diversas - Viagens no País-Transporte"/>
    <x v="1"/>
    <x v="7"/>
    <n v="277"/>
  </r>
  <r>
    <n v="6159911700"/>
    <s v="Despesas Diversas - Outros Dispêndios"/>
    <x v="2"/>
    <x v="7"/>
    <n v="1510.17"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999">
  <r>
    <n v="6150110100"/>
    <s v="Pessoal - Salários"/>
    <x v="0"/>
    <x v="0"/>
    <n v="149259.04"/>
  </r>
  <r>
    <n v="6150110300"/>
    <s v="Pessoal - Férias"/>
    <x v="0"/>
    <x v="0"/>
    <n v="38078.04"/>
  </r>
  <r>
    <n v="6150110400"/>
    <s v="Pessoal - Gratificação de Férias"/>
    <x v="0"/>
    <x v="0"/>
    <n v="45584.6"/>
  </r>
  <r>
    <n v="6150110500"/>
    <s v="Pessoal - Rescisão Contrato de Trabalho"/>
    <x v="0"/>
    <x v="0"/>
    <n v="1300.71"/>
  </r>
  <r>
    <n v="6150110700"/>
    <s v="Pessoal - Anuênio"/>
    <x v="0"/>
    <x v="0"/>
    <n v="35932.94"/>
  </r>
  <r>
    <n v="6150110800"/>
    <s v="Pessoal - Abono Pecuniário"/>
    <x v="0"/>
    <x v="0"/>
    <n v="5795.31"/>
  </r>
  <r>
    <n v="6150111100"/>
    <s v="Pessoal - Gratificação de Função"/>
    <x v="0"/>
    <x v="0"/>
    <n v="9123.49"/>
  </r>
  <r>
    <n v="6150111300"/>
    <s v="Pessoal - Carga Horária"/>
    <x v="0"/>
    <x v="0"/>
    <n v="848.12"/>
  </r>
  <r>
    <n v="6150111400"/>
    <s v="Pessoal - Gratificação de Natal"/>
    <x v="0"/>
    <x v="0"/>
    <n v="33461.96"/>
  </r>
  <r>
    <n v="6150111600"/>
    <s v="Pessoal - Adicional Decreto Lei 1971"/>
    <x v="0"/>
    <x v="0"/>
    <n v="16416.599999999999"/>
  </r>
  <r>
    <n v="6150112500"/>
    <s v="Pessoal - Contribuição para INSS"/>
    <x v="0"/>
    <x v="0"/>
    <n v="61472.04"/>
  </r>
  <r>
    <n v="6150112600"/>
    <s v="Pessoal - Contribuição ao FGTS"/>
    <x v="0"/>
    <x v="0"/>
    <n v="22558.63"/>
  </r>
  <r>
    <n v="6150112700"/>
    <s v="Pessoal - Contribuição FNDE - Salário Educação"/>
    <x v="0"/>
    <x v="0"/>
    <n v="7049.48"/>
  </r>
  <r>
    <n v="6150112800"/>
    <s v="Pessoal - Contribuição ao SESI"/>
    <x v="0"/>
    <x v="0"/>
    <n v="4229.6000000000004"/>
  </r>
  <r>
    <n v="6150112900"/>
    <s v="Pessoal - Contribuição ao SENAI"/>
    <x v="0"/>
    <x v="0"/>
    <n v="2819.71"/>
  </r>
  <r>
    <n v="6150113300"/>
    <s v="Pessoal - Benefícios Assistenciais"/>
    <x v="0"/>
    <x v="0"/>
    <n v="-991.56"/>
  </r>
  <r>
    <n v="6150113400"/>
    <s v="Pessoal - Auxílio Alimentação"/>
    <x v="0"/>
    <x v="0"/>
    <n v="9387.0300000000007"/>
  </r>
  <r>
    <n v="6150113500"/>
    <s v="Pessoal - Auxílio Transporte"/>
    <x v="0"/>
    <x v="0"/>
    <n v="-1396.93"/>
  </r>
  <r>
    <n v="6150113600"/>
    <s v="Pessoal - Auxílio Educação"/>
    <x v="0"/>
    <x v="0"/>
    <n v="3558.02"/>
  </r>
  <r>
    <n v="6150114000"/>
    <s v="Pessoal - Contribuição Mantenedora - Eletros"/>
    <x v="0"/>
    <x v="0"/>
    <n v="34959.54"/>
  </r>
  <r>
    <n v="6150114200"/>
    <s v="Pessoal - Seguro de Vida - Eletros"/>
    <x v="0"/>
    <x v="0"/>
    <n v="7167.04"/>
  </r>
  <r>
    <n v="6150114400"/>
    <s v="Pessoal - Contribuição ao SENAI - Adicional"/>
    <x v="0"/>
    <x v="0"/>
    <n v="563.82000000000005"/>
  </r>
  <r>
    <n v="6151110300"/>
    <s v="Material - Copa, Limpeza e Higiene"/>
    <x v="0"/>
    <x v="0"/>
    <n v="490.85"/>
  </r>
  <r>
    <n v="6152120100"/>
    <s v="Serv. Terceiros - Pessoa Jurídica-Pessoal Requisitado"/>
    <x v="0"/>
    <x v="0"/>
    <n v="8331.65"/>
  </r>
  <r>
    <n v="6152120300"/>
    <s v="Serv. Terceiros - Pessoa Jurídica-Comunicações"/>
    <x v="0"/>
    <x v="0"/>
    <n v="5979.1"/>
  </r>
  <r>
    <n v="6152120400"/>
    <s v="Serv. Terceiros - Pessoa Jurídica-Correspondências"/>
    <x v="0"/>
    <x v="0"/>
    <n v="17.420000000000002"/>
  </r>
  <r>
    <n v="6152120600"/>
    <s v="Serv. Terceiros - Pessoa Jurídica-Transporte de Pessoal"/>
    <x v="0"/>
    <x v="0"/>
    <n v="28.13"/>
  </r>
  <r>
    <n v="6152120700"/>
    <s v="Serv. Terceiros - PJ-Serviços Técnicos Administrativos"/>
    <x v="0"/>
    <x v="0"/>
    <n v="10866.12"/>
  </r>
  <r>
    <n v="6152120900"/>
    <s v="Serv. Terceiros - PJ-Manutenção Cons Equip Computacional"/>
    <x v="0"/>
    <x v="0"/>
    <n v="1434.76"/>
  </r>
  <r>
    <n v="6152121100"/>
    <s v="Serv. Terceiros - Pes Jurídica-Serviços de Vigilância"/>
    <x v="0"/>
    <x v="0"/>
    <n v="5926.91"/>
  </r>
  <r>
    <n v="6152121200"/>
    <s v="Serv. Terceiros - Pes Jurídica-Limpeza Prédios-Instalações"/>
    <x v="0"/>
    <x v="0"/>
    <n v="3290.61"/>
  </r>
  <r>
    <n v="6152121400"/>
    <s v="Serv. Terceiros - PJ-Demais Despesas de Manutenção"/>
    <x v="0"/>
    <x v="0"/>
    <n v="1279.6199999999999"/>
  </r>
  <r>
    <n v="6152121700"/>
    <s v="Serv. Terceiros - Pessoa Jurídica-Passagens Nacionais"/>
    <x v="0"/>
    <x v="0"/>
    <n v="16278.8"/>
  </r>
  <r>
    <n v="6152122100"/>
    <s v="Serv. Terceiros - Pessoa Jurídica-Serviços Diversos"/>
    <x v="0"/>
    <x v="0"/>
    <n v="9440.9699999999993"/>
  </r>
  <r>
    <n v="6152122500"/>
    <s v="Serv. Terceiros - PJ-Despesa de Viagem no País"/>
    <x v="0"/>
    <x v="0"/>
    <n v="1522.75"/>
  </r>
  <r>
    <n v="6152122800"/>
    <s v="Serv. Terceiros - Treinamento Eletrobrás-Específico"/>
    <x v="0"/>
    <x v="0"/>
    <n v="1700"/>
  </r>
  <r>
    <n v="6155310000"/>
    <s v="Depreciação - Quota de Depreciação"/>
    <x v="1"/>
    <x v="0"/>
    <n v="5047.34"/>
  </r>
  <r>
    <n v="6159110201"/>
    <s v="Arrend/Alug - Inform-Utilit.-Programas Grande Porte"/>
    <x v="1"/>
    <x v="0"/>
    <n v="9879.5300000000007"/>
  </r>
  <r>
    <n v="6159110202"/>
    <s v="Arrend/Alug - Informática-Utilit.-Programas de Micro"/>
    <x v="1"/>
    <x v="0"/>
    <n v="65.14"/>
  </r>
  <r>
    <n v="6159120100"/>
    <s v="Arrend/Alug - Imóveis-Instalações de Trabalho"/>
    <x v="1"/>
    <x v="0"/>
    <n v="21691.48"/>
  </r>
  <r>
    <n v="6159130100"/>
    <s v="Arrend/Alug - Bens Móveis Utens-Máquinas Reprografia"/>
    <x v="1"/>
    <x v="0"/>
    <n v="463.37"/>
  </r>
  <r>
    <n v="6159910100"/>
    <s v="Despesas Diversas - Estagiários"/>
    <x v="1"/>
    <x v="0"/>
    <n v="1499.33"/>
  </r>
  <r>
    <n v="6159911301"/>
    <s v="Despesas Diversas - Viagens no País-Diárias"/>
    <x v="1"/>
    <x v="0"/>
    <n v="3332"/>
  </r>
  <r>
    <n v="6159911302"/>
    <s v="Despesas Diversas - Viagens no País-Transporte"/>
    <x v="1"/>
    <x v="0"/>
    <n v="87"/>
  </r>
  <r>
    <n v="6159911303"/>
    <s v="Despesas Diversas - Viagens no País-Diversos"/>
    <x v="1"/>
    <x v="0"/>
    <n v="152"/>
  </r>
  <r>
    <n v="6150110100"/>
    <s v="Pessoal - Salários"/>
    <x v="0"/>
    <x v="1"/>
    <n v="170722.61"/>
  </r>
  <r>
    <n v="6150110300"/>
    <s v="Pessoal - Férias"/>
    <x v="0"/>
    <x v="1"/>
    <n v="12822.98"/>
  </r>
  <r>
    <n v="6150110400"/>
    <s v="Pessoal - Gratificação de Férias"/>
    <x v="0"/>
    <x v="1"/>
    <n v="6023"/>
  </r>
  <r>
    <n v="6150110700"/>
    <s v="Pessoal - Anuênio"/>
    <x v="0"/>
    <x v="1"/>
    <n v="38455.85"/>
  </r>
  <r>
    <n v="6150110800"/>
    <s v="Pessoal - Abono Pecuniário"/>
    <x v="0"/>
    <x v="1"/>
    <n v="4684.55"/>
  </r>
  <r>
    <n v="6150111100"/>
    <s v="Pessoal - Gratificação de Função"/>
    <x v="0"/>
    <x v="1"/>
    <n v="12385.7"/>
  </r>
  <r>
    <n v="6150111300"/>
    <s v="Pessoal - Carga Horária"/>
    <x v="0"/>
    <x v="1"/>
    <n v="848.12"/>
  </r>
  <r>
    <n v="6150111400"/>
    <s v="Pessoal - Gratificação de Natal"/>
    <x v="0"/>
    <x v="1"/>
    <n v="34301.65"/>
  </r>
  <r>
    <n v="6150111600"/>
    <s v="Pessoal - Adicional Decreto Lei 1971"/>
    <x v="0"/>
    <x v="1"/>
    <n v="16127.01"/>
  </r>
  <r>
    <n v="6150111900"/>
    <s v="Pessoal - Adicional Periculosidade"/>
    <x v="0"/>
    <x v="1"/>
    <n v="26829.49"/>
  </r>
  <r>
    <n v="6150112500"/>
    <s v="Pessoal - Contribuição para INSS"/>
    <x v="0"/>
    <x v="1"/>
    <n v="59180.56"/>
  </r>
  <r>
    <n v="6150112600"/>
    <s v="Pessoal - Contribuição ao FGTS"/>
    <x v="0"/>
    <x v="1"/>
    <n v="21717.74"/>
  </r>
  <r>
    <n v="6150112700"/>
    <s v="Pessoal - Contribuição FNDE - Salário Educação"/>
    <x v="0"/>
    <x v="1"/>
    <n v="6786.71"/>
  </r>
  <r>
    <n v="6150112800"/>
    <s v="Pessoal - Contribuição ao SESI"/>
    <x v="0"/>
    <x v="1"/>
    <n v="4071.95"/>
  </r>
  <r>
    <n v="6150112900"/>
    <s v="Pessoal - Contribuição ao SENAI"/>
    <x v="0"/>
    <x v="1"/>
    <n v="2714.61"/>
  </r>
  <r>
    <n v="6150113300"/>
    <s v="Pessoal - Benefícios Assistenciais"/>
    <x v="0"/>
    <x v="1"/>
    <n v="-682"/>
  </r>
  <r>
    <n v="6150113400"/>
    <s v="Pessoal - Auxílio Alimentação"/>
    <x v="0"/>
    <x v="1"/>
    <n v="24828.53"/>
  </r>
  <r>
    <n v="6150113500"/>
    <s v="Pessoal - Auxílio Transporte"/>
    <x v="0"/>
    <x v="1"/>
    <n v="-771.64"/>
  </r>
  <r>
    <n v="6150113600"/>
    <s v="Pessoal - Auxílio Educação"/>
    <x v="0"/>
    <x v="1"/>
    <n v="3871.92"/>
  </r>
  <r>
    <n v="6150114000"/>
    <s v="Pessoal - Contribuição Mantenedora - Eletros"/>
    <x v="0"/>
    <x v="1"/>
    <n v="31608.03"/>
  </r>
  <r>
    <n v="6150114200"/>
    <s v="Pessoal - Seguro de Vida - Eletros"/>
    <x v="0"/>
    <x v="1"/>
    <n v="7436.5"/>
  </r>
  <r>
    <n v="6150114400"/>
    <s v="Pessoal - Contribuição ao SENAI - Adicional"/>
    <x v="0"/>
    <x v="1"/>
    <n v="542.78"/>
  </r>
  <r>
    <n v="6151110100"/>
    <s v="Material - Escritório e Reprografia"/>
    <x v="0"/>
    <x v="1"/>
    <n v="308.64999999999998"/>
  </r>
  <r>
    <n v="6151110300"/>
    <s v="Material - Copa, Limpeza e Higiene"/>
    <x v="0"/>
    <x v="1"/>
    <n v="-35.32"/>
  </r>
  <r>
    <n v="6152120100"/>
    <s v="Serv. Terceiros - Pessoa Jurídica-Pessoal Requisitado"/>
    <x v="0"/>
    <x v="1"/>
    <n v="8139.83"/>
  </r>
  <r>
    <n v="6152120300"/>
    <s v="Serv. Terceiros - Pessoa Jurídica-Comunicações"/>
    <x v="0"/>
    <x v="1"/>
    <n v="7835.82"/>
  </r>
  <r>
    <n v="6152120600"/>
    <s v="Serv. Terceiros - Pessoa Jurídica-Transporte de Pessoal"/>
    <x v="0"/>
    <x v="1"/>
    <n v="82.65"/>
  </r>
  <r>
    <n v="6152120700"/>
    <s v="Serv. Terceiros - PJ-Serviços Técnicos Administrativos"/>
    <x v="0"/>
    <x v="1"/>
    <n v="6235.86"/>
  </r>
  <r>
    <n v="6152120900"/>
    <s v="Serv. Terceiros - PJ-Manutenção Cons Equip Computacional"/>
    <x v="0"/>
    <x v="1"/>
    <n v="2116.84"/>
  </r>
  <r>
    <n v="6152121100"/>
    <s v="Serv. Terceiros - Pes Jurídica-Serviços de Vigilância"/>
    <x v="0"/>
    <x v="1"/>
    <n v="5996.12"/>
  </r>
  <r>
    <n v="6152121200"/>
    <s v="Serv. Terceiros - Pes Jurídica-Limpeza Prédios-Instalações"/>
    <x v="0"/>
    <x v="1"/>
    <n v="3290.21"/>
  </r>
  <r>
    <n v="6152121700"/>
    <s v="Serv. Terceiros - Pessoa Jurídica-Passagens Nacionais"/>
    <x v="0"/>
    <x v="1"/>
    <n v="26211.66"/>
  </r>
  <r>
    <n v="6152121900"/>
    <s v="Serv. Terceiros - Pes Jurídica-Energia Elétrica/Gás"/>
    <x v="0"/>
    <x v="1"/>
    <n v="3599.98"/>
  </r>
  <r>
    <n v="6152122100"/>
    <s v="Serv. Terceiros - Pessoa Jurídica-Serviços Diversos"/>
    <x v="0"/>
    <x v="1"/>
    <n v="23817.09"/>
  </r>
  <r>
    <n v="6152122500"/>
    <s v="Serv. Terceiros - PJ-Despesa de Viagem no País"/>
    <x v="0"/>
    <x v="1"/>
    <n v="7741.54"/>
  </r>
  <r>
    <n v="6152122900"/>
    <s v="Serv. Terceiros - Treinamento Eletrobrás-Institucional"/>
    <x v="0"/>
    <x v="1"/>
    <n v="247.2"/>
  </r>
  <r>
    <n v="6155310000"/>
    <s v="Depreciação - Quota de Depreciação"/>
    <x v="1"/>
    <x v="1"/>
    <n v="5012.93"/>
  </r>
  <r>
    <n v="6159110201"/>
    <s v="Arrend/Alug - Inform-Utilit.-Programas Grande Porte"/>
    <x v="1"/>
    <x v="1"/>
    <n v="2432.44"/>
  </r>
  <r>
    <n v="6159120100"/>
    <s v="Arrend/Alug - Imóveis-Instalações de Trabalho"/>
    <x v="1"/>
    <x v="1"/>
    <n v="35647.910000000003"/>
  </r>
  <r>
    <n v="6159910100"/>
    <s v="Despesas Diversas - Estagiários"/>
    <x v="1"/>
    <x v="1"/>
    <n v="2076"/>
  </r>
  <r>
    <n v="6159911301"/>
    <s v="Despesas Diversas - Viagens no País-Diárias"/>
    <x v="1"/>
    <x v="1"/>
    <n v="4116"/>
  </r>
  <r>
    <n v="6159911302"/>
    <s v="Despesas Diversas - Viagens no País-Transporte"/>
    <x v="1"/>
    <x v="1"/>
    <n v="285"/>
  </r>
  <r>
    <n v="6159911303"/>
    <s v="Despesas Diversas - Viagens no País-Diversos"/>
    <x v="1"/>
    <x v="1"/>
    <n v="238"/>
  </r>
  <r>
    <n v="6150110100"/>
    <s v="Pessoal - Salários"/>
    <x v="0"/>
    <x v="2"/>
    <n v="164259.87"/>
  </r>
  <r>
    <n v="6150110300"/>
    <s v="Pessoal - Férias"/>
    <x v="0"/>
    <x v="2"/>
    <n v="27839.64"/>
  </r>
  <r>
    <n v="6150110400"/>
    <s v="Pessoal - Gratificação de Férias"/>
    <x v="0"/>
    <x v="2"/>
    <n v="30742.44"/>
  </r>
  <r>
    <n v="6150110700"/>
    <s v="Pessoal - Anuênio"/>
    <x v="0"/>
    <x v="2"/>
    <n v="29853.22"/>
  </r>
  <r>
    <n v="6150110800"/>
    <s v="Pessoal - Abono Pecuniário"/>
    <x v="0"/>
    <x v="2"/>
    <n v="11147.95"/>
  </r>
  <r>
    <n v="6150111100"/>
    <s v="Pessoal - Gratificação de Função"/>
    <x v="0"/>
    <x v="2"/>
    <n v="8908.59"/>
  </r>
  <r>
    <n v="6150111300"/>
    <s v="Pessoal - Carga Horária"/>
    <x v="0"/>
    <x v="2"/>
    <n v="848.12"/>
  </r>
  <r>
    <n v="6150111400"/>
    <s v="Pessoal - Gratificação de Natal"/>
    <x v="0"/>
    <x v="2"/>
    <n v="32996.589999999997"/>
  </r>
  <r>
    <n v="6150111600"/>
    <s v="Pessoal - Adicional Decreto Lei 1971"/>
    <x v="0"/>
    <x v="2"/>
    <n v="10801.86"/>
  </r>
  <r>
    <n v="6150111900"/>
    <s v="Pessoal - Adicional Periculosidade"/>
    <x v="0"/>
    <x v="2"/>
    <n v="23169.79"/>
  </r>
  <r>
    <n v="6150112500"/>
    <s v="Pessoal - Contribuição para INSS"/>
    <x v="0"/>
    <x v="2"/>
    <n v="59211.94"/>
  </r>
  <r>
    <n v="6150112600"/>
    <s v="Pessoal - Contribuição ao FGTS"/>
    <x v="0"/>
    <x v="2"/>
    <n v="21729.23"/>
  </r>
  <r>
    <n v="6150112700"/>
    <s v="Pessoal - Contribuição FNDE - Salário Educação"/>
    <x v="0"/>
    <x v="2"/>
    <n v="6790.29"/>
  </r>
  <r>
    <n v="6150112800"/>
    <s v="Pessoal - Contribuição ao SESI"/>
    <x v="0"/>
    <x v="2"/>
    <n v="4074.11"/>
  </r>
  <r>
    <n v="6150112900"/>
    <s v="Pessoal - Contribuição ao SENAI"/>
    <x v="0"/>
    <x v="2"/>
    <n v="2716.05"/>
  </r>
  <r>
    <n v="6150113300"/>
    <s v="Pessoal - Benefícios Assistenciais"/>
    <x v="0"/>
    <x v="2"/>
    <n v="-480.25"/>
  </r>
  <r>
    <n v="6150113400"/>
    <s v="Pessoal - Auxílio Alimentação"/>
    <x v="0"/>
    <x v="2"/>
    <n v="15819.43"/>
  </r>
  <r>
    <n v="6150113500"/>
    <s v="Pessoal - Auxílio Transporte"/>
    <x v="0"/>
    <x v="2"/>
    <n v="-1355.36"/>
  </r>
  <r>
    <n v="6150113600"/>
    <s v="Pessoal - Auxílio Educação"/>
    <x v="0"/>
    <x v="2"/>
    <n v="3462.7"/>
  </r>
  <r>
    <n v="6150114000"/>
    <s v="Pessoal - Contribuição Mantenedora - Eletros"/>
    <x v="0"/>
    <x v="2"/>
    <n v="35196.559999999998"/>
  </r>
  <r>
    <n v="6150114200"/>
    <s v="Pessoal - Seguro de Vida - Eletros"/>
    <x v="0"/>
    <x v="2"/>
    <n v="7012.26"/>
  </r>
  <r>
    <n v="6150114400"/>
    <s v="Pessoal - Contribuição ao SENAI - Adicional"/>
    <x v="0"/>
    <x v="2"/>
    <n v="543.08000000000004"/>
  </r>
  <r>
    <n v="6151110100"/>
    <s v="Material - Escritório e Reprografia"/>
    <x v="0"/>
    <x v="2"/>
    <n v="1171.25"/>
  </r>
  <r>
    <n v="6151110300"/>
    <s v="Material - Copa, Limpeza e Higiene"/>
    <x v="0"/>
    <x v="2"/>
    <n v="394.4"/>
  </r>
  <r>
    <n v="6151110400"/>
    <s v="Material - Outros"/>
    <x v="2"/>
    <x v="2"/>
    <n v="796"/>
  </r>
  <r>
    <n v="6151110500"/>
    <s v="Material - Processamento de Dados"/>
    <x v="0"/>
    <x v="2"/>
    <n v="1922.73"/>
  </r>
  <r>
    <n v="6152120100"/>
    <s v="Serv. Terceiros - Pessoa Jurídica-Pessoal Requisitado"/>
    <x v="0"/>
    <x v="2"/>
    <n v="230.57"/>
  </r>
  <r>
    <n v="6152120300"/>
    <s v="Serv. Terceiros - Pessoa Jurídica-Comunicações"/>
    <x v="0"/>
    <x v="2"/>
    <n v="8639.73"/>
  </r>
  <r>
    <n v="6152120400"/>
    <s v="Serv. Terceiros - Pessoa Jurídica-Correspondências"/>
    <x v="0"/>
    <x v="2"/>
    <n v="75.069999999999993"/>
  </r>
  <r>
    <n v="6152120600"/>
    <s v="Serv. Terceiros - Pessoa Jurídica-Transporte de Pessoal"/>
    <x v="0"/>
    <x v="2"/>
    <n v="42.68"/>
  </r>
  <r>
    <n v="6152120700"/>
    <s v="Serv. Terceiros - PJ-Serviços Técnicos Administrativos"/>
    <x v="0"/>
    <x v="2"/>
    <n v="5955.61"/>
  </r>
  <r>
    <n v="6152120900"/>
    <s v="Serv. Terceiros - PJ-Manutenção Cons Equip Computacional"/>
    <x v="0"/>
    <x v="2"/>
    <n v="1748.78"/>
  </r>
  <r>
    <n v="6152121100"/>
    <s v="Serv. Terceiros - Pes Jurídica-Serviços de Vigilância"/>
    <x v="0"/>
    <x v="2"/>
    <n v="5194.99"/>
  </r>
  <r>
    <n v="6152121200"/>
    <s v="Serv. Terceiros - Pes Jurídica-Limpeza Prédios-Instalações"/>
    <x v="0"/>
    <x v="2"/>
    <n v="3323.15"/>
  </r>
  <r>
    <n v="6152121400"/>
    <s v="Serv. Terceiros - PJ-Demais Despesas de Manutenção"/>
    <x v="0"/>
    <x v="2"/>
    <n v="418.76"/>
  </r>
  <r>
    <n v="6152121700"/>
    <s v="Serv. Terceiros - Pessoa Jurídica-Passagens Nacionais"/>
    <x v="0"/>
    <x v="2"/>
    <n v="11653.42"/>
  </r>
  <r>
    <n v="6152121900"/>
    <s v="Serv. Terceiros - Pes Jurídica-Energia Elétrica/Gás"/>
    <x v="0"/>
    <x v="2"/>
    <n v="4313.47"/>
  </r>
  <r>
    <n v="6152122100"/>
    <s v="Serv. Terceiros - Pessoa Jurídica-Serviços Diversos"/>
    <x v="0"/>
    <x v="2"/>
    <n v="40150.019999999997"/>
  </r>
  <r>
    <n v="6152122500"/>
    <s v="Serv. Terceiros - PJ-Despesa de Viagem no País"/>
    <x v="0"/>
    <x v="2"/>
    <n v="4270.21"/>
  </r>
  <r>
    <n v="6152122800"/>
    <s v="Serv. Terceiros - Treinamento Eletrobrás-Específico"/>
    <x v="0"/>
    <x v="2"/>
    <n v="525"/>
  </r>
  <r>
    <n v="6152122900"/>
    <s v="Serv. Terceiros - Treinamento Eletrobrás-Institucional"/>
    <x v="0"/>
    <x v="2"/>
    <n v="844.35"/>
  </r>
  <r>
    <n v="6155310000"/>
    <s v="Depreciação - Quota de Depreciação"/>
    <x v="1"/>
    <x v="2"/>
    <n v="4989.99"/>
  </r>
  <r>
    <n v="6159110201"/>
    <s v="Arrend/Alug - Inform-Utilit.-Programas Grande Porte"/>
    <x v="1"/>
    <x v="2"/>
    <n v="2648.9"/>
  </r>
  <r>
    <n v="6159120100"/>
    <s v="Arrend/Alug - Imóveis-Instalações de Trabalho"/>
    <x v="1"/>
    <x v="2"/>
    <n v="14986.48"/>
  </r>
  <r>
    <n v="6159130100"/>
    <s v="Arrend/Alug - Bens Móveis Utens-Máquinas Reprografia"/>
    <x v="1"/>
    <x v="2"/>
    <n v="352.16"/>
  </r>
  <r>
    <n v="6159910100"/>
    <s v="Despesas Diversas - Estagiários"/>
    <x v="1"/>
    <x v="2"/>
    <n v="1683.87"/>
  </r>
  <r>
    <n v="6159911301"/>
    <s v="Despesas Diversas - Viagens no País-Diárias"/>
    <x v="1"/>
    <x v="2"/>
    <n v="3136"/>
  </r>
  <r>
    <n v="6159911302"/>
    <s v="Despesas Diversas - Viagens no País-Transporte"/>
    <x v="1"/>
    <x v="2"/>
    <n v="658"/>
  </r>
  <r>
    <n v="6159911303"/>
    <s v="Despesas Diversas - Viagens no País-Diversos"/>
    <x v="1"/>
    <x v="2"/>
    <n v="30"/>
  </r>
  <r>
    <n v="6150110100"/>
    <s v="Pessoal - Salários"/>
    <x v="0"/>
    <x v="3"/>
    <n v="167815.92"/>
  </r>
  <r>
    <n v="6150110300"/>
    <s v="Pessoal - Férias"/>
    <x v="0"/>
    <x v="3"/>
    <n v="1450.46"/>
  </r>
  <r>
    <n v="6150110700"/>
    <s v="Pessoal - Anuênio"/>
    <x v="0"/>
    <x v="3"/>
    <n v="34614.57"/>
  </r>
  <r>
    <n v="6150111100"/>
    <s v="Pessoal - Gratificação de Função"/>
    <x v="0"/>
    <x v="3"/>
    <n v="11361.57"/>
  </r>
  <r>
    <n v="6150111300"/>
    <s v="Pessoal - Carga Horária"/>
    <x v="0"/>
    <x v="3"/>
    <n v="848.12"/>
  </r>
  <r>
    <n v="6150111400"/>
    <s v="Pessoal - Gratificação de Natal"/>
    <x v="0"/>
    <x v="3"/>
    <n v="31545.03"/>
  </r>
  <r>
    <n v="6150111600"/>
    <s v="Pessoal - Adicional Decreto Lei 1971"/>
    <x v="0"/>
    <x v="3"/>
    <n v="15184.57"/>
  </r>
  <r>
    <n v="6150111900"/>
    <s v="Pessoal - Adicional Periculosidade"/>
    <x v="0"/>
    <x v="3"/>
    <n v="21538.02"/>
  </r>
  <r>
    <n v="6150112500"/>
    <s v="Pessoal - Contribuição para INSS"/>
    <x v="0"/>
    <x v="3"/>
    <n v="49547.75"/>
  </r>
  <r>
    <n v="6150112600"/>
    <s v="Pessoal - Contribuição ao FGTS"/>
    <x v="0"/>
    <x v="3"/>
    <n v="18182.75"/>
  </r>
  <r>
    <n v="6150112700"/>
    <s v="Pessoal - Contribuição FNDE - Salário Educação"/>
    <x v="0"/>
    <x v="3"/>
    <n v="5682.04"/>
  </r>
  <r>
    <n v="6150112800"/>
    <s v="Pessoal - Contribuição ao SESI"/>
    <x v="0"/>
    <x v="3"/>
    <n v="3409.14"/>
  </r>
  <r>
    <n v="6150112900"/>
    <s v="Pessoal - Contribuição ao SENAI"/>
    <x v="0"/>
    <x v="3"/>
    <n v="2272.7399999999998"/>
  </r>
  <r>
    <n v="6150113300"/>
    <s v="Pessoal - Benefícios Assistenciais"/>
    <x v="0"/>
    <x v="3"/>
    <n v="-548.66999999999996"/>
  </r>
  <r>
    <n v="6150113400"/>
    <s v="Pessoal - Auxílio Alimentação"/>
    <x v="0"/>
    <x v="3"/>
    <n v="15377.92"/>
  </r>
  <r>
    <n v="6150113500"/>
    <s v="Pessoal - Auxílio Transporte"/>
    <x v="0"/>
    <x v="3"/>
    <n v="-1210.92"/>
  </r>
  <r>
    <n v="6150113600"/>
    <s v="Pessoal - Auxílio Educação"/>
    <x v="0"/>
    <x v="3"/>
    <n v="3488.7"/>
  </r>
  <r>
    <n v="6150114000"/>
    <s v="Pessoal - Contribuição Mantenedora - Eletros"/>
    <x v="0"/>
    <x v="3"/>
    <n v="29033.68"/>
  </r>
  <r>
    <n v="6150114200"/>
    <s v="Pessoal - Seguro de Vida - Eletros"/>
    <x v="0"/>
    <x v="3"/>
    <n v="6564.62"/>
  </r>
  <r>
    <n v="6150114400"/>
    <s v="Pessoal - Contribuição ao SENAI - Adicional"/>
    <x v="0"/>
    <x v="3"/>
    <n v="454.42"/>
  </r>
  <r>
    <n v="6151110100"/>
    <s v="Material - Escritório e Reprografia"/>
    <x v="0"/>
    <x v="3"/>
    <n v="583.5"/>
  </r>
  <r>
    <n v="6151110300"/>
    <s v="Material - Copa, Limpeza e Higiene"/>
    <x v="0"/>
    <x v="3"/>
    <n v="365.24"/>
  </r>
  <r>
    <n v="6151110400"/>
    <s v="Material - Outros"/>
    <x v="2"/>
    <x v="3"/>
    <n v="225"/>
  </r>
  <r>
    <n v="6151110500"/>
    <s v="Material - Processamento de Dados"/>
    <x v="0"/>
    <x v="3"/>
    <n v="704.06"/>
  </r>
  <r>
    <n v="6152120100"/>
    <s v="Serv. Terceiros - Pessoa Jurídica-Pessoal Requisitado"/>
    <x v="0"/>
    <x v="3"/>
    <n v="8656.65"/>
  </r>
  <r>
    <n v="6152120300"/>
    <s v="Serv. Terceiros - Pessoa Jurídica-Comunicações"/>
    <x v="0"/>
    <x v="3"/>
    <n v="9349.39"/>
  </r>
  <r>
    <n v="6152120400"/>
    <s v="Serv. Terceiros - Pessoa Jurídica-Correspondências"/>
    <x v="0"/>
    <x v="3"/>
    <n v="29.38"/>
  </r>
  <r>
    <n v="6152120600"/>
    <s v="Serv. Terceiros - Pessoa Jurídica-Transporte de Pessoal"/>
    <x v="0"/>
    <x v="3"/>
    <n v="292.83999999999997"/>
  </r>
  <r>
    <n v="6152120700"/>
    <s v="Serv. Terceiros - PJ-Serviços Técnicos Administrativos"/>
    <x v="0"/>
    <x v="3"/>
    <n v="21193.89"/>
  </r>
  <r>
    <n v="6152120900"/>
    <s v="Serv. Terceiros - PJ-Manutenção Cons Equip Computacional"/>
    <x v="0"/>
    <x v="3"/>
    <n v="1201.77"/>
  </r>
  <r>
    <n v="6152121100"/>
    <s v="Serv. Terceiros - Pes Jurídica-Serviços de Vigilância"/>
    <x v="0"/>
    <x v="3"/>
    <n v="6531.04"/>
  </r>
  <r>
    <n v="6152121200"/>
    <s v="Serv. Terceiros - Pes Jurídica-Limpeza Prédios-Instalações"/>
    <x v="0"/>
    <x v="3"/>
    <n v="2978.19"/>
  </r>
  <r>
    <n v="6152121400"/>
    <s v="Serv. Terceiros - PJ-Demais Despesas de Manutenção"/>
    <x v="0"/>
    <x v="3"/>
    <n v="181.83"/>
  </r>
  <r>
    <n v="6152121700"/>
    <s v="Serv. Terceiros - Pessoa Jurídica-Passagens Nacionais"/>
    <x v="0"/>
    <x v="3"/>
    <n v="18545.84"/>
  </r>
  <r>
    <n v="6152121900"/>
    <s v="Serv. Terceiros - Pes Jurídica-Energia Elétrica/Gás"/>
    <x v="0"/>
    <x v="3"/>
    <n v="4563.6499999999996"/>
  </r>
  <r>
    <n v="6152122100"/>
    <s v="Serv. Terceiros - Pessoa Jurídica-Serviços Diversos"/>
    <x v="0"/>
    <x v="3"/>
    <n v="24564.240000000002"/>
  </r>
  <r>
    <n v="6152122500"/>
    <s v="Serv. Terceiros - PJ-Despesa de Viagem no País"/>
    <x v="0"/>
    <x v="3"/>
    <n v="7790.67"/>
  </r>
  <r>
    <n v="6152122800"/>
    <s v="Serv. Terceiros - Treinamento Eletrobrás-Específico"/>
    <x v="0"/>
    <x v="3"/>
    <n v="3000"/>
  </r>
  <r>
    <n v="6152122900"/>
    <s v="Serv. Terceiros - Treinamento Eletrobrás-Institucional"/>
    <x v="0"/>
    <x v="3"/>
    <n v="619.64"/>
  </r>
  <r>
    <n v="6155310000"/>
    <s v="Depreciação - Quota de Depreciação"/>
    <x v="1"/>
    <x v="3"/>
    <n v="4776.01"/>
  </r>
  <r>
    <n v="6159110201"/>
    <s v="Arrend/Alug - Inform-Utilit.-Programas Grande Porte"/>
    <x v="1"/>
    <x v="3"/>
    <n v="2527.9"/>
  </r>
  <r>
    <n v="6159120100"/>
    <s v="Arrend/Alug - Imóveis-Instalações de Trabalho"/>
    <x v="1"/>
    <x v="3"/>
    <n v="37328.339999999997"/>
  </r>
  <r>
    <n v="6159130100"/>
    <s v="Arrend/Alug - Bens Móveis Utens-Máquinas Reprografia"/>
    <x v="1"/>
    <x v="3"/>
    <n v="305.82"/>
  </r>
  <r>
    <n v="6159910100"/>
    <s v="Despesas Diversas - Estagiários"/>
    <x v="1"/>
    <x v="3"/>
    <n v="1192.03"/>
  </r>
  <r>
    <n v="6159911301"/>
    <s v="Despesas Diversas - Viagens no País-Diárias"/>
    <x v="1"/>
    <x v="3"/>
    <n v="5292"/>
  </r>
  <r>
    <n v="6159911302"/>
    <s v="Despesas Diversas - Viagens no País-Transporte"/>
    <x v="1"/>
    <x v="3"/>
    <n v="180"/>
  </r>
  <r>
    <n v="6159911303"/>
    <s v="Despesas Diversas - Viagens no País-Diversos"/>
    <x v="1"/>
    <x v="3"/>
    <n v="346.5"/>
  </r>
  <r>
    <n v="6150110100"/>
    <s v="Pessoal - Salários"/>
    <x v="0"/>
    <x v="4"/>
    <n v="148185.66"/>
  </r>
  <r>
    <n v="6150110300"/>
    <s v="Pessoal - Férias"/>
    <x v="0"/>
    <x v="4"/>
    <n v="27630.12"/>
  </r>
  <r>
    <n v="6150110400"/>
    <s v="Pessoal - Gratificação de Férias"/>
    <x v="0"/>
    <x v="4"/>
    <n v="15103.39"/>
  </r>
  <r>
    <n v="6150110700"/>
    <s v="Pessoal - Anuênio"/>
    <x v="0"/>
    <x v="4"/>
    <n v="32549.65"/>
  </r>
  <r>
    <n v="6150110800"/>
    <s v="Pessoal - Abono Pecuniário"/>
    <x v="0"/>
    <x v="4"/>
    <n v="12290.58"/>
  </r>
  <r>
    <n v="6150111100"/>
    <s v="Pessoal - Gratificação de Função"/>
    <x v="0"/>
    <x v="4"/>
    <n v="11361.57"/>
  </r>
  <r>
    <n v="6150111300"/>
    <s v="Pessoal - Carga Horária"/>
    <x v="0"/>
    <x v="4"/>
    <n v="848.12"/>
  </r>
  <r>
    <n v="6150111400"/>
    <s v="Pessoal - Gratificação de Natal"/>
    <x v="0"/>
    <x v="4"/>
    <n v="32391.64"/>
  </r>
  <r>
    <n v="6150111600"/>
    <s v="Pessoal - Adicional Decreto Lei 1971"/>
    <x v="0"/>
    <x v="4"/>
    <n v="15184.58"/>
  </r>
  <r>
    <n v="6150111900"/>
    <s v="Pessoal - Adicional Periculosidade"/>
    <x v="0"/>
    <x v="4"/>
    <n v="18078.400000000001"/>
  </r>
  <r>
    <n v="6150112500"/>
    <s v="Pessoal - Contribuição para INSS"/>
    <x v="0"/>
    <x v="4"/>
    <n v="71440.62"/>
  </r>
  <r>
    <n v="6150112600"/>
    <s v="Pessoal - Contribuição ao FGTS"/>
    <x v="0"/>
    <x v="4"/>
    <n v="26216.85"/>
  </r>
  <r>
    <n v="6150112700"/>
    <s v="Pessoal - Contribuição FNDE - Salário Educação"/>
    <x v="0"/>
    <x v="4"/>
    <n v="8192.68"/>
  </r>
  <r>
    <n v="6150112800"/>
    <s v="Pessoal - Contribuição ao SESI"/>
    <x v="0"/>
    <x v="4"/>
    <n v="4915.54"/>
  </r>
  <r>
    <n v="6150112900"/>
    <s v="Pessoal - Contribuição ao SENAI"/>
    <x v="0"/>
    <x v="4"/>
    <n v="3276.99"/>
  </r>
  <r>
    <n v="6150113300"/>
    <s v="Pessoal - Benefícios Assistenciais"/>
    <x v="0"/>
    <x v="4"/>
    <n v="-136.61000000000001"/>
  </r>
  <r>
    <n v="6150113400"/>
    <s v="Pessoal - Auxílio Alimentação"/>
    <x v="0"/>
    <x v="4"/>
    <n v="16291.01"/>
  </r>
  <r>
    <n v="6150113500"/>
    <s v="Pessoal - Auxílio Transporte"/>
    <x v="0"/>
    <x v="4"/>
    <n v="-1358.45"/>
  </r>
  <r>
    <n v="6150113600"/>
    <s v="Pessoal - Auxílio Educação"/>
    <x v="0"/>
    <x v="4"/>
    <n v="3418.7"/>
  </r>
  <r>
    <n v="6150114000"/>
    <s v="Pessoal - Contribuição Mantenedora - Eletros"/>
    <x v="0"/>
    <x v="4"/>
    <n v="29616.06"/>
  </r>
  <r>
    <n v="6150114200"/>
    <s v="Pessoal - Seguro de Vida - Eletros"/>
    <x v="0"/>
    <x v="4"/>
    <n v="6605.43"/>
  </r>
  <r>
    <n v="6150114400"/>
    <s v="Pessoal - Contribuição ao SENAI - Adicional"/>
    <x v="0"/>
    <x v="4"/>
    <n v="655.26"/>
  </r>
  <r>
    <n v="6151110100"/>
    <s v="Material - Escritório e Reprografia"/>
    <x v="0"/>
    <x v="4"/>
    <n v="158.19999999999999"/>
  </r>
  <r>
    <n v="6151110300"/>
    <s v="Material - Copa, Limpeza e Higiene"/>
    <x v="0"/>
    <x v="4"/>
    <n v="403.94"/>
  </r>
  <r>
    <n v="6151110400"/>
    <s v="Material - Outros"/>
    <x v="2"/>
    <x v="4"/>
    <n v="1760"/>
  </r>
  <r>
    <n v="6151110500"/>
    <s v="Material - Processamento de Dados"/>
    <x v="0"/>
    <x v="4"/>
    <n v="1146.9100000000001"/>
  </r>
  <r>
    <n v="6152120100"/>
    <s v="Serv. Terceiros - Pessoa Jurídica-Pessoal Requisitado"/>
    <x v="0"/>
    <x v="4"/>
    <n v="9532.24"/>
  </r>
  <r>
    <n v="6152120300"/>
    <s v="Serv. Terceiros - Pessoa Jurídica-Comunicações"/>
    <x v="0"/>
    <x v="4"/>
    <n v="11572.91"/>
  </r>
  <r>
    <n v="6152120400"/>
    <s v="Serv. Terceiros - Pessoa Jurídica-Correspondências"/>
    <x v="0"/>
    <x v="4"/>
    <n v="16.8"/>
  </r>
  <r>
    <n v="6152120600"/>
    <s v="Serv. Terceiros - Pessoa Jurídica-Transporte de Pessoal"/>
    <x v="0"/>
    <x v="4"/>
    <n v="469.48"/>
  </r>
  <r>
    <n v="6152120700"/>
    <s v="Serv. Terceiros - PJ-Serviços Técnicos Administrativos"/>
    <x v="0"/>
    <x v="4"/>
    <n v="3872.78"/>
  </r>
  <r>
    <n v="6152120900"/>
    <s v="Serv. Terceiros - PJ-Manutenção Cons Equip Computacional"/>
    <x v="0"/>
    <x v="4"/>
    <n v="672.71"/>
  </r>
  <r>
    <n v="6152121100"/>
    <s v="Serv. Terceiros - Pes Jurídica-Serviços de Vigilância"/>
    <x v="0"/>
    <x v="4"/>
    <n v="5821.5"/>
  </r>
  <r>
    <n v="6152121200"/>
    <s v="Serv. Terceiros - Pes Jurídica-Limpeza Prédios-Instalações"/>
    <x v="0"/>
    <x v="4"/>
    <n v="2979.28"/>
  </r>
  <r>
    <n v="6152121400"/>
    <s v="Serv. Terceiros - PJ-Demais Despesas de Manutenção"/>
    <x v="0"/>
    <x v="4"/>
    <n v="275.5"/>
  </r>
  <r>
    <n v="6152121700"/>
    <s v="Serv. Terceiros - Pessoa Jurídica-Passagens Nacionais"/>
    <x v="0"/>
    <x v="4"/>
    <n v="14310.47"/>
  </r>
  <r>
    <n v="6152121800"/>
    <s v="Serv. Terceiros - Pessoa Jurídica-Passagens Internacionais"/>
    <x v="0"/>
    <x v="4"/>
    <n v="3073.84"/>
  </r>
  <r>
    <n v="6152121900"/>
    <s v="Serv. Terceiros - Pes Jurídica-Energia Elétrica/Gás"/>
    <x v="0"/>
    <x v="4"/>
    <n v="3467.57"/>
  </r>
  <r>
    <n v="6152122100"/>
    <s v="Serv. Terceiros - Pessoa Jurídica-Serviços Diversos"/>
    <x v="0"/>
    <x v="4"/>
    <n v="23975.79"/>
  </r>
  <r>
    <n v="6152122500"/>
    <s v="Serv. Terceiros - PJ-Despesa de Viagem no País"/>
    <x v="0"/>
    <x v="4"/>
    <n v="4770.01"/>
  </r>
  <r>
    <n v="6152122900"/>
    <s v="Serv. Terceiros - Treinamento Eletrobrás-Institucional"/>
    <x v="0"/>
    <x v="4"/>
    <n v="790.44"/>
  </r>
  <r>
    <n v="6155310000"/>
    <s v="Depreciação - Quota de Depreciação"/>
    <x v="1"/>
    <x v="4"/>
    <n v="4758.07"/>
  </r>
  <r>
    <n v="6159110201"/>
    <s v="Arrend/Alug - Inform-Utilit.-Programas Grande Porte"/>
    <x v="1"/>
    <x v="4"/>
    <n v="1415.02"/>
  </r>
  <r>
    <n v="6159120100"/>
    <s v="Arrend/Alug - Imóveis-Instalações de Trabalho"/>
    <x v="1"/>
    <x v="4"/>
    <n v="7133.72"/>
  </r>
  <r>
    <n v="6159130100"/>
    <s v="Arrend/Alug - Bens Móveis Utens-Máquinas Reprografia"/>
    <x v="1"/>
    <x v="4"/>
    <n v="231.68"/>
  </r>
  <r>
    <n v="6159910100"/>
    <s v="Despesas Diversas - Estagiários"/>
    <x v="1"/>
    <x v="4"/>
    <n v="1647.27"/>
  </r>
  <r>
    <n v="6159911301"/>
    <s v="Despesas Diversas - Viagens no País-Diárias"/>
    <x v="1"/>
    <x v="4"/>
    <n v="2450"/>
  </r>
  <r>
    <n v="6159911303"/>
    <s v="Despesas Diversas - Viagens no País-Diversos"/>
    <x v="1"/>
    <x v="4"/>
    <n v="441.39"/>
  </r>
  <r>
    <n v="6150110100"/>
    <s v="Pessoal - Salários"/>
    <x v="0"/>
    <x v="5"/>
    <n v="78863.42"/>
  </r>
  <r>
    <n v="6150110300"/>
    <s v="Pessoal - Férias"/>
    <x v="0"/>
    <x v="5"/>
    <n v="2032.02"/>
  </r>
  <r>
    <n v="6150110700"/>
    <s v="Pessoal - Anuênio"/>
    <x v="0"/>
    <x v="5"/>
    <n v="18119.73"/>
  </r>
  <r>
    <n v="6150111100"/>
    <s v="Pessoal - Gratificação de Função"/>
    <x v="0"/>
    <x v="5"/>
    <n v="10327.99"/>
  </r>
  <r>
    <n v="6150111400"/>
    <s v="Pessoal - Gratificação de Natal"/>
    <x v="0"/>
    <x v="5"/>
    <n v="20997.85"/>
  </r>
  <r>
    <n v="6150111600"/>
    <s v="Pessoal - Adicional Decreto Lei 1971"/>
    <x v="0"/>
    <x v="5"/>
    <n v="9539.4699999999993"/>
  </r>
  <r>
    <n v="6150111900"/>
    <s v="Pessoal - Adicional Periculosidade"/>
    <x v="0"/>
    <x v="5"/>
    <n v="12300.83"/>
  </r>
  <r>
    <n v="6150112500"/>
    <s v="Pessoal - Contribuição para INSS"/>
    <x v="0"/>
    <x v="5"/>
    <n v="32784.959999999999"/>
  </r>
  <r>
    <n v="6150112600"/>
    <s v="Pessoal - Contribuição ao FGTS"/>
    <x v="0"/>
    <x v="5"/>
    <n v="12031.21"/>
  </r>
  <r>
    <n v="6150112700"/>
    <s v="Pessoal - Contribuição FNDE - Salário Educação"/>
    <x v="0"/>
    <x v="5"/>
    <n v="3759.71"/>
  </r>
  <r>
    <n v="6150112800"/>
    <s v="Pessoal - Contribuição ao SESI"/>
    <x v="0"/>
    <x v="5"/>
    <n v="2255.8000000000002"/>
  </r>
  <r>
    <n v="6150112900"/>
    <s v="Pessoal - Contribuição ao SENAI"/>
    <x v="0"/>
    <x v="5"/>
    <n v="1503.84"/>
  </r>
  <r>
    <n v="6150113300"/>
    <s v="Pessoal - Benefícios Assistenciais"/>
    <x v="0"/>
    <x v="5"/>
    <n v="-338.42"/>
  </r>
  <r>
    <n v="6150113500"/>
    <s v="Pessoal - Auxílio Transporte"/>
    <x v="0"/>
    <x v="5"/>
    <n v="-405.85"/>
  </r>
  <r>
    <n v="6150114000"/>
    <s v="Pessoal - Contribuição Mantenedora - Eletros"/>
    <x v="0"/>
    <x v="5"/>
    <n v="14376.98"/>
  </r>
  <r>
    <n v="6150114200"/>
    <s v="Pessoal - Seguro de Vida - Eletros"/>
    <x v="0"/>
    <x v="5"/>
    <n v="3453.91"/>
  </r>
  <r>
    <n v="6150114400"/>
    <s v="Pessoal - Contribuição ao SENAI - Adicional"/>
    <x v="0"/>
    <x v="5"/>
    <n v="300.70999999999998"/>
  </r>
  <r>
    <n v="6151110100"/>
    <s v="Material - Escritório e Reprografia"/>
    <x v="0"/>
    <x v="5"/>
    <n v="549.09"/>
  </r>
  <r>
    <n v="6151110300"/>
    <s v="Material - Copa, Limpeza e Higiene"/>
    <x v="0"/>
    <x v="5"/>
    <n v="299.85000000000002"/>
  </r>
  <r>
    <n v="6152120100"/>
    <s v="Serv. Terceiros - Pessoa Jurídica-Pessoal Requisitado"/>
    <x v="0"/>
    <x v="5"/>
    <n v="17358.02"/>
  </r>
  <r>
    <n v="6152120300"/>
    <s v="Serv. Terceiros - Pessoa Jurídica-Comunicações"/>
    <x v="0"/>
    <x v="5"/>
    <n v="5677.45"/>
  </r>
  <r>
    <n v="6152120400"/>
    <s v="Serv. Terceiros - Pessoa Jurídica-Correspondências"/>
    <x v="0"/>
    <x v="5"/>
    <n v="346.49"/>
  </r>
  <r>
    <n v="6152120600"/>
    <s v="Serv. Terceiros - Pessoa Jurídica-Transporte de Pessoal"/>
    <x v="0"/>
    <x v="5"/>
    <n v="266.85000000000002"/>
  </r>
  <r>
    <n v="6152120700"/>
    <s v="Serv. Terceiros - PJ-Serviços Técnicos Administrativos"/>
    <x v="0"/>
    <x v="5"/>
    <n v="1535.77"/>
  </r>
  <r>
    <n v="6152120900"/>
    <s v="Serv. Terceiros - PJ-Manutenção Cons Equip Computacional"/>
    <x v="0"/>
    <x v="5"/>
    <n v="112.31"/>
  </r>
  <r>
    <n v="6152121100"/>
    <s v="Serv. Terceiros - Pes Jurídica-Serviços de Vigilância"/>
    <x v="0"/>
    <x v="5"/>
    <n v="3115.09"/>
  </r>
  <r>
    <n v="6152121200"/>
    <s v="Serv. Terceiros - Pes Jurídica-Limpeza Prédios-Instalações"/>
    <x v="0"/>
    <x v="5"/>
    <n v="1468.93"/>
  </r>
  <r>
    <n v="6152121700"/>
    <s v="Serv. Terceiros - Pessoa Jurídica-Passagens Nacionais"/>
    <x v="0"/>
    <x v="5"/>
    <n v="4062.68"/>
  </r>
  <r>
    <n v="6152121900"/>
    <s v="Serv. Terceiros - Pes Jurídica-Energia Elétrica/Gás"/>
    <x v="0"/>
    <x v="5"/>
    <n v="1806.9"/>
  </r>
  <r>
    <n v="6152122100"/>
    <s v="Serv. Terceiros - Pessoa Jurídica-Serviços Diversos"/>
    <x v="0"/>
    <x v="5"/>
    <n v="20242.57"/>
  </r>
  <r>
    <n v="6152122500"/>
    <s v="Serv. Terceiros - PJ-Despesa de Viagem no País"/>
    <x v="0"/>
    <x v="5"/>
    <n v="4421.01"/>
  </r>
  <r>
    <n v="6152122600"/>
    <s v="Serv. Terceiros - PJ-Despesa Viagem Exterior"/>
    <x v="0"/>
    <x v="5"/>
    <n v="120"/>
  </r>
  <r>
    <n v="6152122800"/>
    <s v="Serv. Terceiros - Treinamento Eletrobrás-Específico"/>
    <x v="0"/>
    <x v="5"/>
    <n v="3720"/>
  </r>
  <r>
    <n v="6152122900"/>
    <s v="Serv. Terceiros - Treinamento Eletrobrás-Institucional"/>
    <x v="0"/>
    <x v="5"/>
    <n v="1151.6400000000001"/>
  </r>
  <r>
    <n v="6155310000"/>
    <s v="Depreciação - Quota de Depreciação"/>
    <x v="1"/>
    <x v="5"/>
    <n v="4091.4"/>
  </r>
  <r>
    <n v="6159110201"/>
    <s v="Arrend/Alug - Inform-Utilit.-Programas Grande Porte"/>
    <x v="1"/>
    <x v="5"/>
    <n v="439.15"/>
  </r>
  <r>
    <n v="6159120100"/>
    <s v="Arrend/Alug - Imóveis-Instalações de Trabalho"/>
    <x v="1"/>
    <x v="5"/>
    <n v="16709.7"/>
  </r>
  <r>
    <n v="6159910100"/>
    <s v="Despesas Diversas - Estagiários"/>
    <x v="1"/>
    <x v="5"/>
    <n v="692"/>
  </r>
  <r>
    <n v="6159911301"/>
    <s v="Despesas Diversas - Viagens no País-Diárias"/>
    <x v="1"/>
    <x v="5"/>
    <n v="3626"/>
  </r>
  <r>
    <n v="6159911302"/>
    <s v="Despesas Diversas - Viagens no País-Transporte"/>
    <x v="1"/>
    <x v="5"/>
    <n v="108"/>
  </r>
  <r>
    <n v="6159911303"/>
    <s v="Despesas Diversas - Viagens no País-Diversos"/>
    <x v="1"/>
    <x v="5"/>
    <n v="372"/>
  </r>
  <r>
    <n v="6159911401"/>
    <s v="Despesas Diversas - Viagens no Exterior-Diárias"/>
    <x v="1"/>
    <x v="5"/>
    <n v="8965.32"/>
  </r>
  <r>
    <n v="6159911403"/>
    <s v="Despesas Diversas - Viagens no Exterior-Diversos"/>
    <x v="2"/>
    <x v="5"/>
    <n v="1457.28"/>
  </r>
  <r>
    <n v="6150110100"/>
    <s v="Pessoal - Salários"/>
    <x v="0"/>
    <x v="6"/>
    <n v="92751.27"/>
  </r>
  <r>
    <n v="6150110300"/>
    <s v="Pessoal - Férias"/>
    <x v="0"/>
    <x v="6"/>
    <n v="2613.4"/>
  </r>
  <r>
    <n v="6150110400"/>
    <s v="Pessoal - Gratificação de Férias"/>
    <x v="0"/>
    <x v="6"/>
    <n v="5048.43"/>
  </r>
  <r>
    <n v="6150110700"/>
    <s v="Pessoal - Anuênio"/>
    <x v="0"/>
    <x v="6"/>
    <n v="21061.96"/>
  </r>
  <r>
    <n v="6150110800"/>
    <s v="Pessoal - Abono Pecuniário"/>
    <x v="0"/>
    <x v="6"/>
    <n v="3163.03"/>
  </r>
  <r>
    <n v="6150111100"/>
    <s v="Pessoal - Gratificação de Função"/>
    <x v="0"/>
    <x v="6"/>
    <n v="11503.34"/>
  </r>
  <r>
    <n v="6150111400"/>
    <s v="Pessoal - Gratificação de Natal"/>
    <x v="0"/>
    <x v="6"/>
    <n v="23056.86"/>
  </r>
  <r>
    <n v="6150111500"/>
    <s v="Pessoal - Indenização Trabalhista Folha de Pagamento"/>
    <x v="0"/>
    <x v="6"/>
    <n v="38038.07"/>
  </r>
  <r>
    <n v="6150111600"/>
    <s v="Pessoal - Adicional Decreto Lei 1971"/>
    <x v="0"/>
    <x v="6"/>
    <n v="11188.86"/>
  </r>
  <r>
    <n v="6150111900"/>
    <s v="Pessoal - Adicional Periculosidade"/>
    <x v="0"/>
    <x v="6"/>
    <n v="5281.87"/>
  </r>
  <r>
    <n v="6150112500"/>
    <s v="Pessoal - Contribuição para INSS"/>
    <x v="0"/>
    <x v="6"/>
    <n v="40249.57"/>
  </r>
  <r>
    <n v="6150112600"/>
    <s v="Pessoal - Contribuição ao FGTS"/>
    <x v="0"/>
    <x v="6"/>
    <n v="14836.51"/>
  </r>
  <r>
    <n v="6150112700"/>
    <s v="Pessoal - Contribuição FNDE - Salário Educação"/>
    <x v="0"/>
    <x v="6"/>
    <n v="4615.7299999999996"/>
  </r>
  <r>
    <n v="6150112800"/>
    <s v="Pessoal - Contribuição ao SESI"/>
    <x v="0"/>
    <x v="6"/>
    <n v="2769.42"/>
  </r>
  <r>
    <n v="6150112900"/>
    <s v="Pessoal - Contribuição ao SENAI"/>
    <x v="0"/>
    <x v="6"/>
    <n v="1846.26"/>
  </r>
  <r>
    <n v="6150113300"/>
    <s v="Pessoal - Benefícios Assistenciais"/>
    <x v="0"/>
    <x v="6"/>
    <n v="-215.77"/>
  </r>
  <r>
    <n v="6150113400"/>
    <s v="Pessoal - Auxílio Alimentação"/>
    <x v="0"/>
    <x v="6"/>
    <n v="9168.27"/>
  </r>
  <r>
    <n v="6150113500"/>
    <s v="Pessoal - Auxílio Transporte"/>
    <x v="0"/>
    <x v="6"/>
    <n v="-663.11"/>
  </r>
  <r>
    <n v="6150114000"/>
    <s v="Pessoal - Contribuição Mantenedora - Eletros"/>
    <x v="0"/>
    <x v="6"/>
    <n v="17376.580000000002"/>
  </r>
  <r>
    <n v="6150114200"/>
    <s v="Pessoal - Seguro de Vida - Eletros"/>
    <x v="0"/>
    <x v="6"/>
    <n v="3505.36"/>
  </r>
  <r>
    <n v="6150114400"/>
    <s v="Pessoal - Contribuição ao SENAI - Adicional"/>
    <x v="0"/>
    <x v="6"/>
    <n v="369.2"/>
  </r>
  <r>
    <n v="6151110100"/>
    <s v="Material - Escritório e Reprografia"/>
    <x v="0"/>
    <x v="6"/>
    <n v="579.29"/>
  </r>
  <r>
    <n v="6151110300"/>
    <s v="Material - Copa, Limpeza e Higiene"/>
    <x v="0"/>
    <x v="6"/>
    <n v="321.76"/>
  </r>
  <r>
    <n v="6152120100"/>
    <s v="Serv. Terceiros - Pessoa Jurídica-Pessoal Requisitado"/>
    <x v="0"/>
    <x v="6"/>
    <n v="8628.39"/>
  </r>
  <r>
    <n v="6152120300"/>
    <s v="Serv. Terceiros - Pessoa Jurídica-Comunicações"/>
    <x v="0"/>
    <x v="6"/>
    <n v="3104.95"/>
  </r>
  <r>
    <n v="6152120400"/>
    <s v="Serv. Terceiros - Pessoa Jurídica-Correspondências"/>
    <x v="0"/>
    <x v="6"/>
    <n v="22.75"/>
  </r>
  <r>
    <n v="6152120600"/>
    <s v="Serv. Terceiros - Pessoa Jurídica-Transporte de Pessoal"/>
    <x v="0"/>
    <x v="6"/>
    <n v="290.73"/>
  </r>
  <r>
    <n v="6152120700"/>
    <s v="Serv. Terceiros - PJ-Serviços Técnicos Administrativos"/>
    <x v="0"/>
    <x v="6"/>
    <n v="5271.71"/>
  </r>
  <r>
    <n v="6152120900"/>
    <s v="Serv. Terceiros - PJ-Manutenção Cons Equip Computacional"/>
    <x v="0"/>
    <x v="6"/>
    <n v="112.31"/>
  </r>
  <r>
    <n v="6152121100"/>
    <s v="Serv. Terceiros - Pes Jurídica-Serviços de Vigilância"/>
    <x v="0"/>
    <x v="6"/>
    <n v="3060.38"/>
  </r>
  <r>
    <n v="6152121200"/>
    <s v="Serv. Terceiros - Pes Jurídica-Limpeza Prédios-Instalações"/>
    <x v="0"/>
    <x v="6"/>
    <n v="1457.06"/>
  </r>
  <r>
    <n v="6152121700"/>
    <s v="Serv. Terceiros - Pessoa Jurídica-Passagens Nacionais"/>
    <x v="0"/>
    <x v="6"/>
    <n v="12710.3"/>
  </r>
  <r>
    <n v="6152121900"/>
    <s v="Serv. Terceiros - Pes Jurídica-Energia Elétrica/Gás"/>
    <x v="0"/>
    <x v="6"/>
    <n v="1313.97"/>
  </r>
  <r>
    <n v="6152122100"/>
    <s v="Serv. Terceiros - Pessoa Jurídica-Serviços Diversos"/>
    <x v="0"/>
    <x v="6"/>
    <n v="20126.2"/>
  </r>
  <r>
    <n v="6152122500"/>
    <s v="Serv. Terceiros - PJ-Despesa de Viagem no País"/>
    <x v="0"/>
    <x v="6"/>
    <n v="3394.61"/>
  </r>
  <r>
    <n v="6152122900"/>
    <s v="Serv. Terceiros - Treinamento Eletrobrás-Institucional"/>
    <x v="0"/>
    <x v="6"/>
    <n v="671.64"/>
  </r>
  <r>
    <n v="6155310000"/>
    <s v="Depreciação - Quota de Depreciação"/>
    <x v="1"/>
    <x v="6"/>
    <n v="4085.42"/>
  </r>
  <r>
    <n v="6159110201"/>
    <s v="Arrend/Alug - Inform-Utilit.-Programas Grande Porte"/>
    <x v="1"/>
    <x v="6"/>
    <n v="439.15"/>
  </r>
  <r>
    <n v="6159110202"/>
    <s v="Arrend/Alug - Informática-Utilit.-Programas de Micro"/>
    <x v="1"/>
    <x v="6"/>
    <n v="36.1"/>
  </r>
  <r>
    <n v="6159120100"/>
    <s v="Arrend/Alug - Imóveis-Instalações de Trabalho"/>
    <x v="1"/>
    <x v="6"/>
    <n v="11290.27"/>
  </r>
  <r>
    <n v="6159910100"/>
    <s v="Despesas Diversas - Estagiários"/>
    <x v="1"/>
    <x v="6"/>
    <n v="692"/>
  </r>
  <r>
    <n v="6159911301"/>
    <s v="Despesas Diversas - Viagens no País-Diárias"/>
    <x v="1"/>
    <x v="6"/>
    <n v="3724"/>
  </r>
  <r>
    <n v="6159911303"/>
    <s v="Despesas Diversas - Viagens no País-Diversos"/>
    <x v="1"/>
    <x v="6"/>
    <n v="532"/>
  </r>
  <r>
    <n v="6150110100"/>
    <s v="Pessoal - Salários"/>
    <x v="0"/>
    <x v="7"/>
    <n v="86931.02"/>
  </r>
  <r>
    <n v="6150110500"/>
    <s v="Pessoal - Rescisão Contrato de Trabalho"/>
    <x v="0"/>
    <x v="7"/>
    <n v="2700"/>
  </r>
  <r>
    <n v="6150110700"/>
    <s v="Pessoal - Anuênio"/>
    <x v="0"/>
    <x v="7"/>
    <n v="20883.45"/>
  </r>
  <r>
    <n v="6150110800"/>
    <s v="Pessoal - Abono Pecuniário"/>
    <x v="0"/>
    <x v="7"/>
    <n v="554.83000000000004"/>
  </r>
  <r>
    <n v="6150111100"/>
    <s v="Pessoal - Gratificação de Função"/>
    <x v="0"/>
    <x v="7"/>
    <n v="10971.42"/>
  </r>
  <r>
    <n v="6150111400"/>
    <s v="Pessoal - Gratificação de Natal"/>
    <x v="0"/>
    <x v="7"/>
    <n v="17634.28"/>
  </r>
  <r>
    <n v="6150111600"/>
    <s v="Pessoal - Adicional Decreto Lei 1971"/>
    <x v="0"/>
    <x v="7"/>
    <n v="11053.74"/>
  </r>
  <r>
    <n v="6150111900"/>
    <s v="Pessoal - Adicional Periculosidade"/>
    <x v="0"/>
    <x v="7"/>
    <n v="9650.81"/>
  </r>
  <r>
    <n v="6150112500"/>
    <s v="Pessoal - Contribuição para INSS"/>
    <x v="0"/>
    <x v="7"/>
    <n v="28992.33"/>
  </r>
  <r>
    <n v="6150112600"/>
    <s v="Pessoal - Contribuição ao FGTS"/>
    <x v="0"/>
    <x v="7"/>
    <n v="10639.43"/>
  </r>
  <r>
    <n v="6150112700"/>
    <s v="Pessoal - Contribuição FNDE - Salário Educação"/>
    <x v="0"/>
    <x v="7"/>
    <n v="3324.79"/>
  </r>
  <r>
    <n v="6150112800"/>
    <s v="Pessoal - Contribuição ao SESI"/>
    <x v="0"/>
    <x v="7"/>
    <n v="1994.83"/>
  </r>
  <r>
    <n v="6150112900"/>
    <s v="Pessoal - Contribuição ao SENAI"/>
    <x v="0"/>
    <x v="7"/>
    <n v="1329.86"/>
  </r>
  <r>
    <n v="6150113300"/>
    <s v="Pessoal - Benefícios Assistenciais"/>
    <x v="0"/>
    <x v="7"/>
    <n v="-287.68"/>
  </r>
  <r>
    <n v="6150113400"/>
    <s v="Pessoal - Auxílio Alimentação"/>
    <x v="0"/>
    <x v="7"/>
    <n v="8721.11"/>
  </r>
  <r>
    <n v="6150113500"/>
    <s v="Pessoal - Auxílio Transporte"/>
    <x v="0"/>
    <x v="7"/>
    <n v="-581.64"/>
  </r>
  <r>
    <n v="6150114000"/>
    <s v="Pessoal - Contribuição Mantenedora - Eletros"/>
    <x v="0"/>
    <x v="7"/>
    <n v="15239.57"/>
  </r>
  <r>
    <n v="6150114200"/>
    <s v="Pessoal - Seguro de Vida - Eletros"/>
    <x v="0"/>
    <x v="7"/>
    <n v="3824.64"/>
  </r>
  <r>
    <n v="6150114400"/>
    <s v="Pessoal - Contribuição ao SENAI - Adicional"/>
    <x v="0"/>
    <x v="7"/>
    <n v="265.92"/>
  </r>
  <r>
    <n v="6151110100"/>
    <s v="Material - Escritório e Reprografia"/>
    <x v="0"/>
    <x v="7"/>
    <n v="320.62"/>
  </r>
  <r>
    <n v="6151110300"/>
    <s v="Material - Copa, Limpeza e Higiene"/>
    <x v="0"/>
    <x v="7"/>
    <n v="341.1"/>
  </r>
  <r>
    <n v="6152120100"/>
    <s v="Serv. Terceiros - Pessoa Jurídica-Pessoal Requisitado"/>
    <x v="0"/>
    <x v="7"/>
    <n v="5202.7299999999996"/>
  </r>
  <r>
    <n v="6152120300"/>
    <s v="Serv. Terceiros - Pessoa Jurídica-Comunicações"/>
    <x v="0"/>
    <x v="7"/>
    <n v="3443.95"/>
  </r>
  <r>
    <n v="6152120400"/>
    <s v="Serv. Terceiros - Pessoa Jurídica-Correspondências"/>
    <x v="0"/>
    <x v="7"/>
    <n v="4.79"/>
  </r>
  <r>
    <n v="6152120600"/>
    <s v="Serv. Terceiros - Pessoa Jurídica-Transporte de Pessoal"/>
    <x v="0"/>
    <x v="7"/>
    <n v="371.32"/>
  </r>
  <r>
    <n v="6152120700"/>
    <s v="Serv. Terceiros - PJ-Serviços Técnicos Administrativos"/>
    <x v="0"/>
    <x v="7"/>
    <n v="1646.32"/>
  </r>
  <r>
    <n v="6152120900"/>
    <s v="Serv. Terceiros - PJ-Manutenção Cons Equip Computacional"/>
    <x v="0"/>
    <x v="7"/>
    <n v="617.26"/>
  </r>
  <r>
    <n v="6152121100"/>
    <s v="Serv. Terceiros - Pes Jurídica-Serviços de Vigilância"/>
    <x v="0"/>
    <x v="7"/>
    <n v="3285.52"/>
  </r>
  <r>
    <n v="6152121200"/>
    <s v="Serv. Terceiros - Pes Jurídica-Limpeza Prédios-Instalações"/>
    <x v="0"/>
    <x v="7"/>
    <n v="1460.46"/>
  </r>
  <r>
    <n v="6152121700"/>
    <s v="Serv. Terceiros - Pessoa Jurídica-Passagens Nacionais"/>
    <x v="0"/>
    <x v="7"/>
    <n v="15900.24"/>
  </r>
  <r>
    <n v="6152121800"/>
    <s v="Serv. Terceiros - Pessoa Jurídica-Passagens Internacionais"/>
    <x v="0"/>
    <x v="7"/>
    <n v="883.94"/>
  </r>
  <r>
    <n v="6152121900"/>
    <s v="Serv. Terceiros - Pes Jurídica-Energia Elétrica/Gás"/>
    <x v="0"/>
    <x v="7"/>
    <n v="1791.58"/>
  </r>
  <r>
    <n v="6152122100"/>
    <s v="Serv. Terceiros - Pessoa Jurídica-Serviços Diversos"/>
    <x v="0"/>
    <x v="7"/>
    <n v="20146.23"/>
  </r>
  <r>
    <n v="6152122500"/>
    <s v="Serv. Terceiros - PJ-Despesa de Viagem no País"/>
    <x v="0"/>
    <x v="7"/>
    <n v="4727.58"/>
  </r>
  <r>
    <n v="6152122600"/>
    <s v="Serv. Terceiros - PJ-Despesa Viagem Exterior"/>
    <x v="0"/>
    <x v="7"/>
    <n v="85.5"/>
  </r>
  <r>
    <n v="6152122800"/>
    <s v="Serv. Terceiros - Treinamento Eletrobrás-Específico"/>
    <x v="0"/>
    <x v="7"/>
    <n v="581"/>
  </r>
  <r>
    <n v="6152122900"/>
    <s v="Serv. Terceiros - Treinamento Eletrobrás-Institucional"/>
    <x v="0"/>
    <x v="7"/>
    <n v="801.64"/>
  </r>
  <r>
    <n v="6155310000"/>
    <s v="Depreciação - Quota de Depreciação"/>
    <x v="1"/>
    <x v="7"/>
    <n v="4342.78"/>
  </r>
  <r>
    <n v="6159110201"/>
    <s v="Arrend/Alug - Inform-Utilit.-Programas Grande Porte"/>
    <x v="1"/>
    <x v="7"/>
    <n v="670.78"/>
  </r>
  <r>
    <n v="6159120100"/>
    <s v="Arrend/Alug - Imóveis-Instalações de Trabalho"/>
    <x v="1"/>
    <x v="7"/>
    <n v="6140.81"/>
  </r>
  <r>
    <n v="6159910100"/>
    <s v="Despesas Diversas - Estagiários"/>
    <x v="1"/>
    <x v="7"/>
    <n v="1268.67"/>
  </r>
  <r>
    <n v="6159911000"/>
    <s v="Despesas Diversas - Assinaturas e Publicação"/>
    <x v="1"/>
    <x v="7"/>
    <n v="129"/>
  </r>
  <r>
    <n v="6159911301"/>
    <s v="Despesas Diversas - Viagens no País-Diárias"/>
    <x v="1"/>
    <x v="7"/>
    <n v="4900"/>
  </r>
  <r>
    <n v="6159911303"/>
    <s v="Despesas Diversas - Viagens no País-Diversos"/>
    <x v="1"/>
    <x v="7"/>
    <n v="555.5"/>
  </r>
  <r>
    <n v="6159911401"/>
    <s v="Despesas Diversas - Viagens no Exterior-Diárias"/>
    <x v="1"/>
    <x v="7"/>
    <n v="1230.6600000000001"/>
  </r>
  <r>
    <n v="6159911402"/>
    <s v="Despesas Diversas - Viagens no Exterior-Transporte"/>
    <x v="1"/>
    <x v="7"/>
    <n v="184.14"/>
  </r>
  <r>
    <n v="6159911403"/>
    <s v="Despesas Diversas - Viagens no Exterior-Diversos"/>
    <x v="2"/>
    <x v="7"/>
    <n v="120.81"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count="999">
  <r>
    <n v="6150110100"/>
    <s v="Pessoal - Salários"/>
    <x v="0"/>
    <x v="0"/>
    <n v="88654.89"/>
  </r>
  <r>
    <n v="6150110300"/>
    <s v="Pessoal - Férias"/>
    <x v="0"/>
    <x v="0"/>
    <n v="46768.82"/>
  </r>
  <r>
    <n v="6150110400"/>
    <s v="Pessoal - Gratificação de Férias"/>
    <x v="0"/>
    <x v="0"/>
    <n v="52432.91"/>
  </r>
  <r>
    <n v="6150110500"/>
    <s v="Pessoal - Rescisão Contrato de Trabalho"/>
    <x v="0"/>
    <x v="0"/>
    <n v="6978.14"/>
  </r>
  <r>
    <n v="6150110700"/>
    <s v="Pessoal - Anuênio"/>
    <x v="0"/>
    <x v="0"/>
    <n v="24361.02"/>
  </r>
  <r>
    <n v="6150110800"/>
    <s v="Pessoal - Abono Pecuniário"/>
    <x v="0"/>
    <x v="0"/>
    <n v="32396.85"/>
  </r>
  <r>
    <n v="6150111100"/>
    <s v="Pessoal - Gratificação de Função"/>
    <x v="0"/>
    <x v="0"/>
    <n v="9265.44"/>
  </r>
  <r>
    <n v="6150111400"/>
    <s v="Pessoal - Gratificação de Natal"/>
    <x v="0"/>
    <x v="0"/>
    <n v="30891.06"/>
  </r>
  <r>
    <n v="6150111600"/>
    <s v="Pessoal - Adicional Decreto Lei 1971"/>
    <x v="0"/>
    <x v="0"/>
    <n v="11891.83"/>
  </r>
  <r>
    <n v="6150112300"/>
    <s v="Pessoal - Adicional ACT/88"/>
    <x v="0"/>
    <x v="0"/>
    <n v="2386.2600000000002"/>
  </r>
  <r>
    <n v="6150112500"/>
    <s v="Pessoal - Contribuição para INSS"/>
    <x v="0"/>
    <x v="0"/>
    <n v="56364.61"/>
  </r>
  <r>
    <n v="6150112600"/>
    <s v="Pessoal - Contribuição ao FGTS"/>
    <x v="0"/>
    <x v="0"/>
    <n v="20684.34"/>
  </r>
  <r>
    <n v="6150112700"/>
    <s v="Pessoal - Contribuição FNDE - Salário Educação"/>
    <x v="0"/>
    <x v="0"/>
    <n v="6463.73"/>
  </r>
  <r>
    <n v="6150112800"/>
    <s v="Pessoal - Contribuição ao SESI"/>
    <x v="0"/>
    <x v="0"/>
    <n v="3878.17"/>
  </r>
  <r>
    <n v="6150112900"/>
    <s v="Pessoal - Contribuição ao SENAI"/>
    <x v="0"/>
    <x v="0"/>
    <n v="2585.38"/>
  </r>
  <r>
    <n v="6150113300"/>
    <s v="Pessoal - Benefícios Assistenciais"/>
    <x v="0"/>
    <x v="0"/>
    <n v="-1840.54"/>
  </r>
  <r>
    <n v="6150113400"/>
    <s v="Pessoal - Auxílio Alimentação"/>
    <x v="0"/>
    <x v="0"/>
    <n v="8467.5499999999993"/>
  </r>
  <r>
    <n v="6150113500"/>
    <s v="Pessoal - Auxílio Transporte"/>
    <x v="0"/>
    <x v="0"/>
    <n v="-956.5"/>
  </r>
  <r>
    <n v="6150113600"/>
    <s v="Pessoal - Auxílio Educação"/>
    <x v="0"/>
    <x v="0"/>
    <n v="797.71"/>
  </r>
  <r>
    <n v="6150114000"/>
    <s v="Pessoal - Contribuição Mantenedora - Eletros"/>
    <x v="0"/>
    <x v="0"/>
    <n v="30981.71"/>
  </r>
  <r>
    <n v="6150114200"/>
    <s v="Pessoal - Seguro de Vida - Eletros"/>
    <x v="0"/>
    <x v="0"/>
    <n v="6696.81"/>
  </r>
  <r>
    <n v="6150114400"/>
    <s v="Pessoal - Contribuição ao SENAI - Adicional"/>
    <x v="0"/>
    <x v="0"/>
    <n v="516.96"/>
  </r>
  <r>
    <n v="6151110100"/>
    <s v="Material - Escritório e Reprografia"/>
    <x v="0"/>
    <x v="0"/>
    <n v="1430.17"/>
  </r>
  <r>
    <n v="6151110300"/>
    <s v="Material - Copa, Limpeza e Higiene"/>
    <x v="0"/>
    <x v="0"/>
    <n v="522.52"/>
  </r>
  <r>
    <n v="6151110400"/>
    <s v="Material - Outros"/>
    <x v="1"/>
    <x v="0"/>
    <n v="173.42"/>
  </r>
  <r>
    <n v="6151110500"/>
    <s v="Material - Processamento de Dados"/>
    <x v="0"/>
    <x v="0"/>
    <n v="2265.38"/>
  </r>
  <r>
    <n v="6152120100"/>
    <s v="Serv. Terceiros - Pessoa Jurídica-Pessoal Requisitado"/>
    <x v="0"/>
    <x v="0"/>
    <n v="79139.41"/>
  </r>
  <r>
    <n v="6152120300"/>
    <s v="Serv. Terceiros - Pessoa Jurídica-Comunicações"/>
    <x v="0"/>
    <x v="0"/>
    <n v="6311.35"/>
  </r>
  <r>
    <n v="6152120400"/>
    <s v="Serv. Terceiros - Pessoa Jurídica-Correspondências"/>
    <x v="0"/>
    <x v="0"/>
    <n v="39.82"/>
  </r>
  <r>
    <n v="6152120600"/>
    <s v="Serv. Terceiros - Pessoa Jurídica-Transporte de Pessoal"/>
    <x v="0"/>
    <x v="0"/>
    <n v="44.33"/>
  </r>
  <r>
    <n v="6152120700"/>
    <s v="Serv. Terceiros - PJ-Serviços Técnicos Administrativos"/>
    <x v="0"/>
    <x v="0"/>
    <n v="10933.17"/>
  </r>
  <r>
    <n v="6152120900"/>
    <s v="Serv. Terceiros - PJ-Manutenção Cons Equip Computacional"/>
    <x v="0"/>
    <x v="0"/>
    <n v="1084.04"/>
  </r>
  <r>
    <n v="6152121100"/>
    <s v="Serv. Terceiros - Pes Jurídica-Serviços de Vigilância"/>
    <x v="0"/>
    <x v="0"/>
    <n v="1844.45"/>
  </r>
  <r>
    <n v="6152121200"/>
    <s v="Serv. Terceiros - Pes Jurídica-Limpeza Prédios-Instalações"/>
    <x v="0"/>
    <x v="0"/>
    <n v="2013.15"/>
  </r>
  <r>
    <n v="6152121400"/>
    <s v="Serv. Terceiros - PJ-Demais Despesas de Manutenção"/>
    <x v="0"/>
    <x v="0"/>
    <n v="703.79"/>
  </r>
  <r>
    <n v="6152121700"/>
    <s v="Serv. Terceiros - Pessoa Jurídica-Passagens Nacionais"/>
    <x v="0"/>
    <x v="0"/>
    <n v="9439.2000000000007"/>
  </r>
  <r>
    <n v="6152122100"/>
    <s v="Serv. Terceiros - Pessoa Jurídica-Serviços Diversos"/>
    <x v="0"/>
    <x v="0"/>
    <n v="6108.71"/>
  </r>
  <r>
    <n v="6152122500"/>
    <s v="Serv. Terceiros - PJ-Despesa de Viagem no País"/>
    <x v="0"/>
    <x v="0"/>
    <n v="7850.37"/>
  </r>
  <r>
    <n v="6152122900"/>
    <s v="Serv. Terceiros - Treinamento Eletrobrás-Institucional"/>
    <x v="0"/>
    <x v="0"/>
    <n v="899.8"/>
  </r>
  <r>
    <n v="6155310000"/>
    <s v="Depreciação - Quota de Depreciação"/>
    <x v="2"/>
    <x v="0"/>
    <n v="3129.01"/>
  </r>
  <r>
    <n v="6159110201"/>
    <s v="Arrend/Alug - Inform-Utilit.-Programas Grande Porte"/>
    <x v="2"/>
    <x v="0"/>
    <n v="7464.54"/>
  </r>
  <r>
    <n v="6159110202"/>
    <s v="Arrend/Alug - Informática-Utilit.-Programas de Micro"/>
    <x v="2"/>
    <x v="0"/>
    <n v="1281.22"/>
  </r>
  <r>
    <n v="6159120100"/>
    <s v="Arrend/Alug - Imóveis-Instalações de Trabalho"/>
    <x v="2"/>
    <x v="0"/>
    <n v="29988.65"/>
  </r>
  <r>
    <n v="6159130100"/>
    <s v="Arrend/Alug - Bens Móveis Utens-Máquinas Reprografia"/>
    <x v="2"/>
    <x v="0"/>
    <n v="254.85"/>
  </r>
  <r>
    <n v="6159910100"/>
    <s v="Despesas Diversas - Estagiários"/>
    <x v="2"/>
    <x v="0"/>
    <n v="1923.8"/>
  </r>
  <r>
    <n v="6159911301"/>
    <s v="Despesas Diversas - Viagens no País-Diárias"/>
    <x v="2"/>
    <x v="0"/>
    <n v="2548"/>
  </r>
  <r>
    <n v="6159911302"/>
    <s v="Despesas Diversas - Viagens no País-Transporte"/>
    <x v="2"/>
    <x v="0"/>
    <n v="400"/>
  </r>
  <r>
    <n v="6159911303"/>
    <s v="Despesas Diversas - Viagens no País-Diversos"/>
    <x v="2"/>
    <x v="0"/>
    <n v="170"/>
  </r>
  <r>
    <n v="6350160000"/>
    <s v="Encargos de Dívidas - Outros"/>
    <x v="1"/>
    <x v="0"/>
    <n v="300"/>
  </r>
  <r>
    <n v="6350270000"/>
    <s v="Variação Monetária - Outras Variações Monetárias"/>
    <x v="1"/>
    <x v="0"/>
    <n v="1131452.5900000001"/>
  </r>
  <r>
    <n v="6150110100"/>
    <s v="Pessoal - Salários"/>
    <x v="0"/>
    <x v="1"/>
    <n v="108296.56"/>
  </r>
  <r>
    <n v="6150110300"/>
    <s v="Pessoal - Férias"/>
    <x v="0"/>
    <x v="1"/>
    <n v="10705.83"/>
  </r>
  <r>
    <n v="6150110400"/>
    <s v="Pessoal - Gratificação de Férias"/>
    <x v="0"/>
    <x v="1"/>
    <n v="11024.19"/>
  </r>
  <r>
    <n v="6150110500"/>
    <s v="Pessoal - Rescisão Contrato de Trabalho"/>
    <x v="0"/>
    <x v="1"/>
    <n v="5383.02"/>
  </r>
  <r>
    <n v="6150110700"/>
    <s v="Pessoal - Anuênio"/>
    <x v="0"/>
    <x v="1"/>
    <n v="27315.3"/>
  </r>
  <r>
    <n v="6150110800"/>
    <s v="Pessoal - Abono Pecuniário"/>
    <x v="0"/>
    <x v="1"/>
    <n v="5505.31"/>
  </r>
  <r>
    <n v="6150111100"/>
    <s v="Pessoal - Gratificação de Função"/>
    <x v="0"/>
    <x v="1"/>
    <n v="13784.66"/>
  </r>
  <r>
    <n v="6150111400"/>
    <s v="Pessoal - Gratificação de Natal"/>
    <x v="0"/>
    <x v="1"/>
    <n v="30378.87"/>
  </r>
  <r>
    <n v="6150111600"/>
    <s v="Pessoal - Adicional Decreto Lei 1971"/>
    <x v="0"/>
    <x v="1"/>
    <n v="14609.39"/>
  </r>
  <r>
    <n v="6150112500"/>
    <s v="Pessoal - Contribuição para INSS"/>
    <x v="0"/>
    <x v="1"/>
    <n v="47938.03"/>
  </r>
  <r>
    <n v="6150112600"/>
    <s v="Pessoal - Contribuição ao FGTS"/>
    <x v="0"/>
    <x v="1"/>
    <n v="17592.02"/>
  </r>
  <r>
    <n v="6150112700"/>
    <s v="Pessoal - Contribuição FNDE - Salário Educação"/>
    <x v="0"/>
    <x v="1"/>
    <n v="5497.38"/>
  </r>
  <r>
    <n v="6150112800"/>
    <s v="Pessoal - Contribuição ao SESI"/>
    <x v="0"/>
    <x v="1"/>
    <n v="3298.38"/>
  </r>
  <r>
    <n v="6150112900"/>
    <s v="Pessoal - Contribuição ao SENAI"/>
    <x v="0"/>
    <x v="1"/>
    <n v="2198.86"/>
  </r>
  <r>
    <n v="6150113300"/>
    <s v="Pessoal - Benefícios Assistenciais"/>
    <x v="0"/>
    <x v="1"/>
    <n v="-2771.06"/>
  </r>
  <r>
    <n v="6150113400"/>
    <s v="Pessoal - Auxílio Alimentação"/>
    <x v="0"/>
    <x v="1"/>
    <n v="23122.76"/>
  </r>
  <r>
    <n v="6150113500"/>
    <s v="Pessoal - Auxílio Transporte"/>
    <x v="0"/>
    <x v="1"/>
    <n v="-624.89"/>
  </r>
  <r>
    <n v="6150113600"/>
    <s v="Pessoal - Auxílio Educação"/>
    <x v="0"/>
    <x v="1"/>
    <n v="600"/>
  </r>
  <r>
    <n v="6150114000"/>
    <s v="Pessoal - Contribuição Mantenedora - Eletros"/>
    <x v="0"/>
    <x v="1"/>
    <n v="22906.15"/>
  </r>
  <r>
    <n v="6150114200"/>
    <s v="Pessoal - Seguro de Vida - Eletros"/>
    <x v="0"/>
    <x v="1"/>
    <n v="6425.19"/>
  </r>
  <r>
    <n v="6150114400"/>
    <s v="Pessoal - Contribuição ao SENAI - Adicional"/>
    <x v="0"/>
    <x v="1"/>
    <n v="439.64"/>
  </r>
  <r>
    <n v="6151110100"/>
    <s v="Material - Escritório e Reprografia"/>
    <x v="0"/>
    <x v="1"/>
    <n v="387.15"/>
  </r>
  <r>
    <n v="6152120100"/>
    <s v="Serv. Terceiros - Pessoa Jurídica-Pessoal Requisitado"/>
    <x v="0"/>
    <x v="1"/>
    <n v="58667.91"/>
  </r>
  <r>
    <n v="6152120300"/>
    <s v="Serv. Terceiros - Pessoa Jurídica-Comunicações"/>
    <x v="0"/>
    <x v="1"/>
    <n v="6378"/>
  </r>
  <r>
    <n v="6152120600"/>
    <s v="Serv. Terceiros - Pessoa Jurídica-Transporte de Pessoal"/>
    <x v="0"/>
    <x v="1"/>
    <n v="33.47"/>
  </r>
  <r>
    <n v="6152120700"/>
    <s v="Serv. Terceiros - PJ-Serviços Técnicos Administrativos"/>
    <x v="0"/>
    <x v="1"/>
    <n v="4701.45"/>
  </r>
  <r>
    <n v="6152120900"/>
    <s v="Serv. Terceiros - PJ-Manutenção Cons Equip Computacional"/>
    <x v="0"/>
    <x v="1"/>
    <n v="1599.39"/>
  </r>
  <r>
    <n v="6152121100"/>
    <s v="Serv. Terceiros - Pes Jurídica-Serviços de Vigilância"/>
    <x v="0"/>
    <x v="1"/>
    <n v="1872.31"/>
  </r>
  <r>
    <n v="6152121200"/>
    <s v="Serv. Terceiros - Pes Jurídica-Limpeza Prédios-Instalações"/>
    <x v="0"/>
    <x v="1"/>
    <n v="2012.91"/>
  </r>
  <r>
    <n v="6152121400"/>
    <s v="Serv. Terceiros - PJ-Demais Despesas de Manutenção"/>
    <x v="0"/>
    <x v="1"/>
    <n v="22.04"/>
  </r>
  <r>
    <n v="6152121700"/>
    <s v="Serv. Terceiros - Pessoa Jurídica-Passagens Nacionais"/>
    <x v="0"/>
    <x v="1"/>
    <n v="15657.8"/>
  </r>
  <r>
    <n v="6152121900"/>
    <s v="Serv. Terceiros - Pes Jurídica-Energia Elétrica/Gás"/>
    <x v="0"/>
    <x v="1"/>
    <n v="3429.38"/>
  </r>
  <r>
    <n v="6152122100"/>
    <s v="Serv. Terceiros - Pessoa Jurídica-Serviços Diversos"/>
    <x v="0"/>
    <x v="1"/>
    <n v="5261.57"/>
  </r>
  <r>
    <n v="6152122500"/>
    <s v="Serv. Terceiros - PJ-Despesa de Viagem no País"/>
    <x v="0"/>
    <x v="1"/>
    <n v="6164.77"/>
  </r>
  <r>
    <n v="6152122800"/>
    <s v="Serv. Terceiros - Treinamento Eletrobrás-Específico"/>
    <x v="0"/>
    <x v="1"/>
    <n v="1384"/>
  </r>
  <r>
    <n v="6152122900"/>
    <s v="Serv. Terceiros - Treinamento Eletrobrás-Institucional"/>
    <x v="0"/>
    <x v="1"/>
    <n v="644.79999999999995"/>
  </r>
  <r>
    <n v="6155310000"/>
    <s v="Depreciação - Quota de Depreciação"/>
    <x v="2"/>
    <x v="1"/>
    <n v="3111.04"/>
  </r>
  <r>
    <n v="6159110201"/>
    <s v="Arrend/Alug - Inform-Utilit.-Programas Grande Porte"/>
    <x v="2"/>
    <x v="1"/>
    <n v="1837.84"/>
  </r>
  <r>
    <n v="6159110202"/>
    <s v="Arrend/Alug - Informática-Utilit.-Programas de Micro"/>
    <x v="2"/>
    <x v="1"/>
    <n v="1232"/>
  </r>
  <r>
    <n v="6159120100"/>
    <s v="Arrend/Alug - Imóveis-Instalações de Trabalho"/>
    <x v="2"/>
    <x v="1"/>
    <n v="12981.55"/>
  </r>
  <r>
    <n v="6159910100"/>
    <s v="Despesas Diversas - Estagiários"/>
    <x v="2"/>
    <x v="1"/>
    <n v="3323.17"/>
  </r>
  <r>
    <n v="6159911301"/>
    <s v="Despesas Diversas - Viagens no País-Diárias"/>
    <x v="2"/>
    <x v="1"/>
    <n v="1764"/>
  </r>
  <r>
    <n v="6159911302"/>
    <s v="Despesas Diversas - Viagens no País-Transporte"/>
    <x v="2"/>
    <x v="1"/>
    <n v="144"/>
  </r>
  <r>
    <n v="6159911303"/>
    <s v="Despesas Diversas - Viagens no País-Diversos"/>
    <x v="2"/>
    <x v="1"/>
    <n v="310"/>
  </r>
  <r>
    <n v="6350160000"/>
    <s v="Encargos de Dívidas - Outros"/>
    <x v="1"/>
    <x v="1"/>
    <n v="55.2"/>
  </r>
  <r>
    <n v="6350270000"/>
    <s v="Variação Monetária - Outras Variações Monetárias"/>
    <x v="1"/>
    <x v="1"/>
    <n v="575724.66"/>
  </r>
  <r>
    <n v="6150110100"/>
    <s v="Pessoal - Salários"/>
    <x v="0"/>
    <x v="2"/>
    <n v="112131.57"/>
  </r>
  <r>
    <n v="6150110300"/>
    <s v="Pessoal - Férias"/>
    <x v="0"/>
    <x v="2"/>
    <n v="17645.13"/>
  </r>
  <r>
    <n v="6150110400"/>
    <s v="Pessoal - Gratificação de Férias"/>
    <x v="0"/>
    <x v="2"/>
    <n v="17420.5"/>
  </r>
  <r>
    <n v="6150110700"/>
    <s v="Pessoal - Anuênio"/>
    <x v="0"/>
    <x v="2"/>
    <n v="28780.12"/>
  </r>
  <r>
    <n v="6150110800"/>
    <s v="Pessoal - Abono Pecuniário"/>
    <x v="0"/>
    <x v="2"/>
    <n v="11638.1"/>
  </r>
  <r>
    <n v="6150111100"/>
    <s v="Pessoal - Gratificação de Função"/>
    <x v="0"/>
    <x v="2"/>
    <n v="12928.07"/>
  </r>
  <r>
    <n v="6150111400"/>
    <s v="Pessoal - Gratificação de Natal"/>
    <x v="0"/>
    <x v="2"/>
    <n v="30932.87"/>
  </r>
  <r>
    <n v="6150111600"/>
    <s v="Pessoal - Adicional Decreto Lei 1971"/>
    <x v="0"/>
    <x v="2"/>
    <n v="15400.59"/>
  </r>
  <r>
    <n v="6150112500"/>
    <s v="Pessoal - Contribuição para INSS"/>
    <x v="0"/>
    <x v="2"/>
    <n v="52413.17"/>
  </r>
  <r>
    <n v="6150112600"/>
    <s v="Pessoal - Contribuição ao FGTS"/>
    <x v="0"/>
    <x v="2"/>
    <n v="19234.23"/>
  </r>
  <r>
    <n v="6150112700"/>
    <s v="Pessoal - Contribuição FNDE - Salário Educação"/>
    <x v="0"/>
    <x v="2"/>
    <n v="6010.59"/>
  </r>
  <r>
    <n v="6150112800"/>
    <s v="Pessoal - Contribuição ao SESI"/>
    <x v="0"/>
    <x v="2"/>
    <n v="3606.28"/>
  </r>
  <r>
    <n v="6150112900"/>
    <s v="Pessoal - Contribuição ao SENAI"/>
    <x v="0"/>
    <x v="2"/>
    <n v="2404.13"/>
  </r>
  <r>
    <n v="6150113300"/>
    <s v="Pessoal - Benefícios Assistenciais"/>
    <x v="0"/>
    <x v="2"/>
    <n v="-271.24"/>
  </r>
  <r>
    <n v="6150113400"/>
    <s v="Pessoal - Auxílio Alimentação"/>
    <x v="0"/>
    <x v="2"/>
    <n v="17460.45"/>
  </r>
  <r>
    <n v="6150113500"/>
    <s v="Pessoal - Auxílio Transporte"/>
    <x v="0"/>
    <x v="2"/>
    <n v="-1344.08"/>
  </r>
  <r>
    <n v="6150113600"/>
    <s v="Pessoal - Auxílio Educação"/>
    <x v="0"/>
    <x v="2"/>
    <n v="1294.8399999999999"/>
  </r>
  <r>
    <n v="6150114000"/>
    <s v="Pessoal - Contribuição Mantenedora - Eletros"/>
    <x v="0"/>
    <x v="2"/>
    <n v="25595.18"/>
  </r>
  <r>
    <n v="6150114200"/>
    <s v="Pessoal - Seguro de Vida - Eletros"/>
    <x v="0"/>
    <x v="2"/>
    <n v="6444.24"/>
  </r>
  <r>
    <n v="6150114400"/>
    <s v="Pessoal - Contribuição ao SENAI - Adicional"/>
    <x v="0"/>
    <x v="2"/>
    <n v="480.7"/>
  </r>
  <r>
    <n v="6151110100"/>
    <s v="Material - Escritório e Reprografia"/>
    <x v="0"/>
    <x v="2"/>
    <n v="1536.62"/>
  </r>
  <r>
    <n v="6151110300"/>
    <s v="Material - Copa, Limpeza e Higiene"/>
    <x v="0"/>
    <x v="2"/>
    <n v="432.57"/>
  </r>
  <r>
    <n v="6151110500"/>
    <s v="Material - Processamento de Dados"/>
    <x v="0"/>
    <x v="2"/>
    <n v="555.12"/>
  </r>
  <r>
    <n v="6152120100"/>
    <s v="Serv. Terceiros - Pessoa Jurídica-Pessoal Requisitado"/>
    <x v="0"/>
    <x v="2"/>
    <n v="78361.64"/>
  </r>
  <r>
    <n v="6152120300"/>
    <s v="Serv. Terceiros - Pessoa Jurídica-Comunicações"/>
    <x v="0"/>
    <x v="2"/>
    <n v="7840.03"/>
  </r>
  <r>
    <n v="6152120400"/>
    <s v="Serv. Terceiros - Pessoa Jurídica-Correspondências"/>
    <x v="0"/>
    <x v="2"/>
    <n v="100.09"/>
  </r>
  <r>
    <n v="6152120600"/>
    <s v="Serv. Terceiros - Pessoa Jurídica-Transporte de Pessoal"/>
    <x v="0"/>
    <x v="2"/>
    <n v="534"/>
  </r>
  <r>
    <n v="6152120700"/>
    <s v="Serv. Terceiros - PJ-Serviços Técnicos Administrativos"/>
    <x v="0"/>
    <x v="2"/>
    <n v="4499.8"/>
  </r>
  <r>
    <n v="6152120900"/>
    <s v="Serv. Terceiros - PJ-Manutenção Cons Equip Computacional"/>
    <x v="0"/>
    <x v="2"/>
    <n v="1321.3"/>
  </r>
  <r>
    <n v="6152121100"/>
    <s v="Serv. Terceiros - Pes Jurídica-Serviços de Vigilância"/>
    <x v="0"/>
    <x v="2"/>
    <n v="1680.26"/>
  </r>
  <r>
    <n v="6152121200"/>
    <s v="Serv. Terceiros - Pes Jurídica-Limpeza Prédios-Instalações"/>
    <x v="0"/>
    <x v="2"/>
    <n v="2013.39"/>
  </r>
  <r>
    <n v="6152121400"/>
    <s v="Serv. Terceiros - PJ-Demais Despesas de Manutenção"/>
    <x v="0"/>
    <x v="2"/>
    <n v="523.45000000000005"/>
  </r>
  <r>
    <n v="6152121700"/>
    <s v="Serv. Terceiros - Pessoa Jurídica-Passagens Nacionais"/>
    <x v="0"/>
    <x v="2"/>
    <n v="6055.61"/>
  </r>
  <r>
    <n v="6152121900"/>
    <s v="Serv. Terceiros - Pes Jurídica-Energia Elétrica/Gás"/>
    <x v="0"/>
    <x v="2"/>
    <n v="3816.15"/>
  </r>
  <r>
    <n v="6152122100"/>
    <s v="Serv. Terceiros - Pessoa Jurídica-Serviços Diversos"/>
    <x v="0"/>
    <x v="2"/>
    <n v="6042.93"/>
  </r>
  <r>
    <n v="6152122500"/>
    <s v="Serv. Terceiros - PJ-Despesa de Viagem no País"/>
    <x v="0"/>
    <x v="2"/>
    <n v="4561.45"/>
  </r>
  <r>
    <n v="6152122900"/>
    <s v="Serv. Terceiros - Treinamento Eletrobrás-Institucional"/>
    <x v="0"/>
    <x v="2"/>
    <n v="672.64"/>
  </r>
  <r>
    <n v="6154190100"/>
    <s v="DesOper.En.El.-Enc. s/Comerc.En.Repasse At.Reg.UNIÃO"/>
    <x v="1"/>
    <x v="2"/>
    <n v="-596093106.64999998"/>
  </r>
  <r>
    <n v="6155310000"/>
    <s v="Depreciação - Quota de Depreciação"/>
    <x v="2"/>
    <x v="2"/>
    <n v="3067.06"/>
  </r>
  <r>
    <n v="6159110201"/>
    <s v="Arrend/Alug - Inform-Utilit.-Programas Grande Porte"/>
    <x v="2"/>
    <x v="2"/>
    <n v="2001.39"/>
  </r>
  <r>
    <n v="6159110202"/>
    <s v="Arrend/Alug - Informática-Utilit.-Programas de Micro"/>
    <x v="2"/>
    <x v="2"/>
    <n v="1232"/>
  </r>
  <r>
    <n v="6159120100"/>
    <s v="Arrend/Alug - Imóveis-Instalações de Trabalho"/>
    <x v="2"/>
    <x v="2"/>
    <n v="22066.31"/>
  </r>
  <r>
    <n v="6159130100"/>
    <s v="Arrend/Alug - Bens Móveis Utens-Máquinas Reprografia"/>
    <x v="2"/>
    <x v="2"/>
    <n v="440.2"/>
  </r>
  <r>
    <n v="6159910100"/>
    <s v="Despesas Diversas - Estagiários"/>
    <x v="2"/>
    <x v="2"/>
    <n v="3548"/>
  </r>
  <r>
    <n v="6159911301"/>
    <s v="Despesas Diversas - Viagens no País-Diárias"/>
    <x v="2"/>
    <x v="2"/>
    <n v="6076"/>
  </r>
  <r>
    <n v="6159911302"/>
    <s v="Despesas Diversas - Viagens no País-Transporte"/>
    <x v="2"/>
    <x v="2"/>
    <n v="408"/>
  </r>
  <r>
    <n v="6159911303"/>
    <s v="Despesas Diversas - Viagens no País-Diversos"/>
    <x v="2"/>
    <x v="2"/>
    <n v="1290.8800000000001"/>
  </r>
  <r>
    <n v="6150110100"/>
    <s v="Pessoal - Salários"/>
    <x v="0"/>
    <x v="3"/>
    <n v="121649.67"/>
  </r>
  <r>
    <n v="6150110700"/>
    <s v="Pessoal - Anuênio"/>
    <x v="0"/>
    <x v="3"/>
    <n v="30496.62"/>
  </r>
  <r>
    <n v="6150111100"/>
    <s v="Pessoal - Gratificação de Função"/>
    <x v="0"/>
    <x v="3"/>
    <n v="15234.7"/>
  </r>
  <r>
    <n v="6150111400"/>
    <s v="Pessoal - Gratificação de Natal"/>
    <x v="0"/>
    <x v="3"/>
    <n v="30402.98"/>
  </r>
  <r>
    <n v="6150111600"/>
    <s v="Pessoal - Adicional Decreto Lei 1971"/>
    <x v="0"/>
    <x v="3"/>
    <n v="16462.82"/>
  </r>
  <r>
    <n v="6150112500"/>
    <s v="Pessoal - Contribuição para INSS"/>
    <x v="0"/>
    <x v="3"/>
    <n v="44825.18"/>
  </r>
  <r>
    <n v="6150112600"/>
    <s v="Pessoal - Contribuição ao FGTS"/>
    <x v="0"/>
    <x v="3"/>
    <n v="16449.71"/>
  </r>
  <r>
    <n v="6150112700"/>
    <s v="Pessoal - Contribuição FNDE - Salário Educação"/>
    <x v="0"/>
    <x v="3"/>
    <n v="5140.3999999999996"/>
  </r>
  <r>
    <n v="6150112800"/>
    <s v="Pessoal - Contribuição ao SESI"/>
    <x v="0"/>
    <x v="3"/>
    <n v="3084.19"/>
  </r>
  <r>
    <n v="6150112900"/>
    <s v="Pessoal - Contribuição ao SENAI"/>
    <x v="0"/>
    <x v="3"/>
    <n v="2056.06"/>
  </r>
  <r>
    <n v="6150113300"/>
    <s v="Pessoal - Benefícios Assistenciais"/>
    <x v="0"/>
    <x v="3"/>
    <n v="-2926.89"/>
  </r>
  <r>
    <n v="6150113400"/>
    <s v="Pessoal - Auxílio Alimentação"/>
    <x v="0"/>
    <x v="3"/>
    <n v="16035.1"/>
  </r>
  <r>
    <n v="6150113500"/>
    <s v="Pessoal - Auxílio Transporte"/>
    <x v="0"/>
    <x v="3"/>
    <n v="-1189.77"/>
  </r>
  <r>
    <n v="6150113600"/>
    <s v="Pessoal - Auxílio Educação"/>
    <x v="0"/>
    <x v="3"/>
    <n v="1294.8399999999999"/>
  </r>
  <r>
    <n v="6150114000"/>
    <s v="Pessoal - Contribuição Mantenedora - Eletros"/>
    <x v="0"/>
    <x v="3"/>
    <n v="22162.49"/>
  </r>
  <r>
    <n v="6150114200"/>
    <s v="Pessoal - Seguro de Vida - Eletros"/>
    <x v="0"/>
    <x v="3"/>
    <n v="6444.24"/>
  </r>
  <r>
    <n v="6150114400"/>
    <s v="Pessoal - Contribuição ao SENAI - Adicional"/>
    <x v="0"/>
    <x v="3"/>
    <n v="411.1"/>
  </r>
  <r>
    <n v="6151110100"/>
    <s v="Material - Escritório e Reprografia"/>
    <x v="0"/>
    <x v="3"/>
    <n v="844.31"/>
  </r>
  <r>
    <n v="6151110300"/>
    <s v="Material - Copa, Limpeza e Higiene"/>
    <x v="0"/>
    <x v="3"/>
    <n v="413.94"/>
  </r>
  <r>
    <n v="6151110500"/>
    <s v="Material - Processamento de Dados"/>
    <x v="0"/>
    <x v="3"/>
    <n v="7379.69"/>
  </r>
  <r>
    <n v="6152120100"/>
    <s v="Serv. Terceiros - Pessoa Jurídica-Pessoal Requisitado"/>
    <x v="0"/>
    <x v="3"/>
    <n v="206208.83"/>
  </r>
  <r>
    <n v="6152120300"/>
    <s v="Serv. Terceiros - Pessoa Jurídica-Comunicações"/>
    <x v="0"/>
    <x v="3"/>
    <n v="7900.52"/>
  </r>
  <r>
    <n v="6152120400"/>
    <s v="Serv. Terceiros - Pessoa Jurídica-Correspondências"/>
    <x v="0"/>
    <x v="3"/>
    <n v="91.22"/>
  </r>
  <r>
    <n v="6152120600"/>
    <s v="Serv. Terceiros - Pessoa Jurídica-Transporte de Pessoal"/>
    <x v="0"/>
    <x v="3"/>
    <n v="46.56"/>
  </r>
  <r>
    <n v="6152120700"/>
    <s v="Serv. Terceiros - PJ-Serviços Técnicos Administrativos"/>
    <x v="0"/>
    <x v="3"/>
    <n v="18746.45"/>
  </r>
  <r>
    <n v="6152120900"/>
    <s v="Serv. Terceiros - PJ-Manutenção Cons Equip Computacional"/>
    <x v="0"/>
    <x v="3"/>
    <n v="908.01"/>
  </r>
  <r>
    <n v="6152121100"/>
    <s v="Serv. Terceiros - Pes Jurídica-Serviços de Vigilância"/>
    <x v="0"/>
    <x v="3"/>
    <n v="2129.3000000000002"/>
  </r>
  <r>
    <n v="6152121200"/>
    <s v="Serv. Terceiros - Pes Jurídica-Limpeza Prédios-Instalações"/>
    <x v="0"/>
    <x v="3"/>
    <n v="1949.79"/>
  </r>
  <r>
    <n v="6152121400"/>
    <s v="Serv. Terceiros - PJ-Demais Despesas de Manutenção"/>
    <x v="0"/>
    <x v="3"/>
    <n v="694.26"/>
  </r>
  <r>
    <n v="6152121700"/>
    <s v="Serv. Terceiros - Pessoa Jurídica-Passagens Nacionais"/>
    <x v="0"/>
    <x v="3"/>
    <n v="15001.5"/>
  </r>
  <r>
    <n v="6152121900"/>
    <s v="Serv. Terceiros - Pes Jurídica-Energia Elétrica/Gás"/>
    <x v="0"/>
    <x v="3"/>
    <n v="6127.58"/>
  </r>
  <r>
    <n v="6152122100"/>
    <s v="Serv. Terceiros - Pessoa Jurídica-Serviços Diversos"/>
    <x v="0"/>
    <x v="3"/>
    <n v="6605.68"/>
  </r>
  <r>
    <n v="6152122500"/>
    <s v="Serv. Terceiros - PJ-Despesa de Viagem no País"/>
    <x v="0"/>
    <x v="3"/>
    <n v="5883.96"/>
  </r>
  <r>
    <n v="6152122900"/>
    <s v="Serv. Terceiros - Treinamento Eletrobrás-Institucional"/>
    <x v="0"/>
    <x v="3"/>
    <n v="1217.44"/>
  </r>
  <r>
    <n v="6155310000"/>
    <s v="Depreciação - Quota de Depreciação"/>
    <x v="2"/>
    <x v="3"/>
    <n v="3107.05"/>
  </r>
  <r>
    <n v="6159110201"/>
    <s v="Arrend/Alug - Inform-Utilit.-Programas Grande Porte"/>
    <x v="2"/>
    <x v="3"/>
    <n v="1909.97"/>
  </r>
  <r>
    <n v="6159110202"/>
    <s v="Arrend/Alug - Informática-Utilit.-Programas de Micro"/>
    <x v="2"/>
    <x v="3"/>
    <n v="1232"/>
  </r>
  <r>
    <n v="6159120100"/>
    <s v="Arrend/Alug - Imóveis-Instalações de Trabalho"/>
    <x v="2"/>
    <x v="3"/>
    <n v="37091.870000000003"/>
  </r>
  <r>
    <n v="6159130100"/>
    <s v="Arrend/Alug - Bens Móveis Utens-Máquinas Reprografia"/>
    <x v="2"/>
    <x v="3"/>
    <n v="1167.68"/>
  </r>
  <r>
    <n v="6159910100"/>
    <s v="Despesas Diversas - Estagiários"/>
    <x v="2"/>
    <x v="3"/>
    <n v="3548"/>
  </r>
  <r>
    <n v="6159911301"/>
    <s v="Despesas Diversas - Viagens no País-Diárias"/>
    <x v="2"/>
    <x v="3"/>
    <n v="2646"/>
  </r>
  <r>
    <n v="6159911302"/>
    <s v="Despesas Diversas - Viagens no País-Transporte"/>
    <x v="2"/>
    <x v="3"/>
    <n v="813.5"/>
  </r>
  <r>
    <n v="6159911303"/>
    <s v="Despesas Diversas - Viagens no País-Diversos"/>
    <x v="2"/>
    <x v="3"/>
    <n v="180"/>
  </r>
  <r>
    <n v="6350270000"/>
    <s v="Variação Monetária - Outras Variações Monetárias"/>
    <x v="1"/>
    <x v="3"/>
    <n v="21059.68"/>
  </r>
  <r>
    <n v="6150110100"/>
    <s v="Pessoal - Salários"/>
    <x v="0"/>
    <x v="4"/>
    <n v="111363.18"/>
  </r>
  <r>
    <n v="6150110200"/>
    <s v="Pessoal - Horas Extras"/>
    <x v="0"/>
    <x v="4"/>
    <n v="818.56"/>
  </r>
  <r>
    <n v="6150110300"/>
    <s v="Pessoal - Férias"/>
    <x v="0"/>
    <x v="4"/>
    <n v="4785.21"/>
  </r>
  <r>
    <n v="6150110400"/>
    <s v="Pessoal - Gratificação de Férias"/>
    <x v="0"/>
    <x v="4"/>
    <n v="3845.27"/>
  </r>
  <r>
    <n v="6150110500"/>
    <s v="Pessoal - Rescisão Contrato de Trabalho"/>
    <x v="0"/>
    <x v="4"/>
    <n v="4520.22"/>
  </r>
  <r>
    <n v="6150110700"/>
    <s v="Pessoal - Anuênio"/>
    <x v="0"/>
    <x v="4"/>
    <n v="27556.81"/>
  </r>
  <r>
    <n v="6150111100"/>
    <s v="Pessoal - Gratificação de Função"/>
    <x v="0"/>
    <x v="4"/>
    <n v="14266.42"/>
  </r>
  <r>
    <n v="6150111400"/>
    <s v="Pessoal - Gratificação de Natal"/>
    <x v="0"/>
    <x v="4"/>
    <n v="30166.13"/>
  </r>
  <r>
    <n v="6150111600"/>
    <s v="Pessoal - Adicional Decreto Lei 1971"/>
    <x v="0"/>
    <x v="4"/>
    <n v="14279.05"/>
  </r>
  <r>
    <n v="6150112500"/>
    <s v="Pessoal - Contribuição para INSS"/>
    <x v="0"/>
    <x v="4"/>
    <n v="50198.61"/>
  </r>
  <r>
    <n v="6150112600"/>
    <s v="Pessoal - Contribuição ao FGTS"/>
    <x v="0"/>
    <x v="4"/>
    <n v="18421.61"/>
  </r>
  <r>
    <n v="6150112700"/>
    <s v="Pessoal - Contribuição FNDE - Salário Educação"/>
    <x v="0"/>
    <x v="4"/>
    <n v="5756.62"/>
  </r>
  <r>
    <n v="6150112800"/>
    <s v="Pessoal - Contribuição ao SESI"/>
    <x v="0"/>
    <x v="4"/>
    <n v="3453.91"/>
  </r>
  <r>
    <n v="6150112900"/>
    <s v="Pessoal - Contribuição ao SENAI"/>
    <x v="0"/>
    <x v="4"/>
    <n v="2302.5500000000002"/>
  </r>
  <r>
    <n v="6150113300"/>
    <s v="Pessoal - Benefícios Assistenciais"/>
    <x v="0"/>
    <x v="4"/>
    <n v="-501.86"/>
  </r>
  <r>
    <n v="6150113400"/>
    <s v="Pessoal - Auxílio Alimentação"/>
    <x v="0"/>
    <x v="4"/>
    <n v="17544.169999999998"/>
  </r>
  <r>
    <n v="6150113500"/>
    <s v="Pessoal - Auxílio Transporte"/>
    <x v="0"/>
    <x v="4"/>
    <n v="-1334.47"/>
  </r>
  <r>
    <n v="6150113600"/>
    <s v="Pessoal - Auxílio Educação"/>
    <x v="0"/>
    <x v="4"/>
    <n v="400"/>
  </r>
  <r>
    <n v="6150114000"/>
    <s v="Pessoal - Contribuição Mantenedora - Eletros"/>
    <x v="0"/>
    <x v="4"/>
    <n v="20987.52"/>
  </r>
  <r>
    <n v="6150114200"/>
    <s v="Pessoal - Seguro de Vida - Eletros"/>
    <x v="0"/>
    <x v="4"/>
    <n v="6037.27"/>
  </r>
  <r>
    <n v="6150114400"/>
    <s v="Pessoal - Contribuição ao SENAI - Adicional"/>
    <x v="0"/>
    <x v="4"/>
    <n v="460.38"/>
  </r>
  <r>
    <n v="6151110100"/>
    <s v="Material - Escritório e Reprografia"/>
    <x v="0"/>
    <x v="4"/>
    <n v="1396.01"/>
  </r>
  <r>
    <n v="6151110300"/>
    <s v="Material - Copa, Limpeza e Higiene"/>
    <x v="0"/>
    <x v="4"/>
    <n v="445.91"/>
  </r>
  <r>
    <n v="6151110400"/>
    <s v="Material - Outros"/>
    <x v="1"/>
    <x v="4"/>
    <n v="200"/>
  </r>
  <r>
    <n v="6151110500"/>
    <s v="Material - Processamento de Dados"/>
    <x v="0"/>
    <x v="4"/>
    <n v="4095.84"/>
  </r>
  <r>
    <n v="6152120100"/>
    <s v="Serv. Terceiros - Pessoa Jurídica-Pessoal Requisitado"/>
    <x v="0"/>
    <x v="4"/>
    <n v="253460.52"/>
  </r>
  <r>
    <n v="6152120300"/>
    <s v="Serv. Terceiros - Pessoa Jurídica-Comunicações"/>
    <x v="0"/>
    <x v="4"/>
    <n v="8860.68"/>
  </r>
  <r>
    <n v="6152120400"/>
    <s v="Serv. Terceiros - Pessoa Jurídica-Correspondências"/>
    <x v="0"/>
    <x v="4"/>
    <n v="80.95"/>
  </r>
  <r>
    <n v="6152120600"/>
    <s v="Serv. Terceiros - Pessoa Jurídica-Transporte de Pessoal"/>
    <x v="0"/>
    <x v="4"/>
    <n v="144.54"/>
  </r>
  <r>
    <n v="6152120700"/>
    <s v="Serv. Terceiros - PJ-Serviços Técnicos Administrativos"/>
    <x v="0"/>
    <x v="4"/>
    <n v="4323.6400000000003"/>
  </r>
  <r>
    <n v="6152120900"/>
    <s v="Serv. Terceiros - PJ-Manutenção Cons Equip Computacional"/>
    <x v="0"/>
    <x v="4"/>
    <n v="784.83"/>
  </r>
  <r>
    <n v="6152121100"/>
    <s v="Serv. Terceiros - Pes Jurídica-Serviços de Vigilância"/>
    <x v="0"/>
    <x v="4"/>
    <n v="1893.66"/>
  </r>
  <r>
    <n v="6152121200"/>
    <s v="Serv. Terceiros - Pes Jurídica-Limpeza Prédios-Instalações"/>
    <x v="0"/>
    <x v="4"/>
    <n v="1950.53"/>
  </r>
  <r>
    <n v="6152121400"/>
    <s v="Serv. Terceiros - PJ-Demais Despesas de Manutenção"/>
    <x v="0"/>
    <x v="4"/>
    <n v="534.47"/>
  </r>
  <r>
    <n v="6152121700"/>
    <s v="Serv. Terceiros - Pessoa Jurídica-Passagens Nacionais"/>
    <x v="0"/>
    <x v="4"/>
    <n v="16932.32"/>
  </r>
  <r>
    <n v="6152121900"/>
    <s v="Serv. Terceiros - Pes Jurídica-Energia Elétrica/Gás"/>
    <x v="0"/>
    <x v="4"/>
    <n v="1117.8800000000001"/>
  </r>
  <r>
    <n v="6152122100"/>
    <s v="Serv. Terceiros - Pessoa Jurídica-Serviços Diversos"/>
    <x v="0"/>
    <x v="4"/>
    <n v="5988.49"/>
  </r>
  <r>
    <n v="6152122500"/>
    <s v="Serv. Terceiros - PJ-Despesa de Viagem no País"/>
    <x v="0"/>
    <x v="4"/>
    <n v="6169.7"/>
  </r>
  <r>
    <n v="6152122800"/>
    <s v="Serv. Terceiros - Treinamento Eletrobrás-Específico"/>
    <x v="0"/>
    <x v="4"/>
    <n v="59450"/>
  </r>
  <r>
    <n v="6152122900"/>
    <s v="Serv. Terceiros - Treinamento Eletrobrás-Institucional"/>
    <x v="0"/>
    <x v="4"/>
    <n v="972.64"/>
  </r>
  <r>
    <n v="6155310000"/>
    <s v="Depreciação - Quota de Depreciação"/>
    <x v="2"/>
    <x v="4"/>
    <n v="3114.03"/>
  </r>
  <r>
    <n v="6159110201"/>
    <s v="Arrend/Alug - Inform-Utilit.-Programas Grande Porte"/>
    <x v="2"/>
    <x v="4"/>
    <n v="1650.87"/>
  </r>
  <r>
    <n v="6159110202"/>
    <s v="Arrend/Alug - Informática-Utilit.-Programas de Micro"/>
    <x v="2"/>
    <x v="4"/>
    <n v="1232"/>
  </r>
  <r>
    <n v="6159120100"/>
    <s v="Arrend/Alug - Imóveis-Instalações de Trabalho"/>
    <x v="2"/>
    <x v="4"/>
    <n v="5269.94"/>
  </r>
  <r>
    <n v="6159130100"/>
    <s v="Arrend/Alug - Bens Móveis Utens-Máquinas Reprografia"/>
    <x v="2"/>
    <x v="4"/>
    <n v="449.46"/>
  </r>
  <r>
    <n v="6159910100"/>
    <s v="Despesas Diversas - Estagiários"/>
    <x v="2"/>
    <x v="4"/>
    <n v="3548"/>
  </r>
  <r>
    <n v="6159911301"/>
    <s v="Despesas Diversas - Viagens no País-Diárias"/>
    <x v="2"/>
    <x v="4"/>
    <n v="5684"/>
  </r>
  <r>
    <n v="6159911302"/>
    <s v="Despesas Diversas - Viagens no País-Transporte"/>
    <x v="2"/>
    <x v="4"/>
    <n v="1069.7"/>
  </r>
  <r>
    <n v="6159911303"/>
    <s v="Despesas Diversas - Viagens no País-Diversos"/>
    <x v="2"/>
    <x v="4"/>
    <n v="798"/>
  </r>
  <r>
    <n v="6150110100"/>
    <s v="Pessoal - Salários"/>
    <x v="0"/>
    <x v="5"/>
    <n v="110891.05"/>
  </r>
  <r>
    <n v="6150110200"/>
    <s v="Pessoal - Horas Extras"/>
    <x v="0"/>
    <x v="5"/>
    <n v="2013.78"/>
  </r>
  <r>
    <n v="6150110300"/>
    <s v="Pessoal - Férias"/>
    <x v="0"/>
    <x v="5"/>
    <n v="6295.05"/>
  </r>
  <r>
    <n v="6150110400"/>
    <s v="Pessoal - Gratificação de Férias"/>
    <x v="0"/>
    <x v="5"/>
    <n v="4022.84"/>
  </r>
  <r>
    <n v="6150110700"/>
    <s v="Pessoal - Anuênio"/>
    <x v="0"/>
    <x v="5"/>
    <n v="27554.65"/>
  </r>
  <r>
    <n v="6150110800"/>
    <s v="Pessoal - Abono Pecuniário"/>
    <x v="0"/>
    <x v="5"/>
    <n v="3025.74"/>
  </r>
  <r>
    <n v="6150111100"/>
    <s v="Pessoal - Gratificação de Função"/>
    <x v="0"/>
    <x v="5"/>
    <n v="15234.7"/>
  </r>
  <r>
    <n v="6150111400"/>
    <s v="Pessoal - Gratificação de Natal"/>
    <x v="0"/>
    <x v="5"/>
    <n v="28392.41"/>
  </r>
  <r>
    <n v="6150111600"/>
    <s v="Pessoal - Adicional Decreto Lei 1971"/>
    <x v="0"/>
    <x v="5"/>
    <n v="14279.05"/>
  </r>
  <r>
    <n v="6150112500"/>
    <s v="Pessoal - Contribuição para INSS"/>
    <x v="0"/>
    <x v="5"/>
    <n v="50034.81"/>
  </r>
  <r>
    <n v="6150112600"/>
    <s v="Pessoal - Contribuição ao FGTS"/>
    <x v="0"/>
    <x v="5"/>
    <n v="18361.48"/>
  </r>
  <r>
    <n v="6150112700"/>
    <s v="Pessoal - Contribuição FNDE - Salário Educação"/>
    <x v="0"/>
    <x v="5"/>
    <n v="5737.85"/>
  </r>
  <r>
    <n v="6150112800"/>
    <s v="Pessoal - Contribuição ao SESI"/>
    <x v="0"/>
    <x v="5"/>
    <n v="3442.63"/>
  </r>
  <r>
    <n v="6150112900"/>
    <s v="Pessoal - Contribuição ao SENAI"/>
    <x v="0"/>
    <x v="5"/>
    <n v="2295.0500000000002"/>
  </r>
  <r>
    <n v="6150113300"/>
    <s v="Pessoal - Benefícios Assistenciais"/>
    <x v="0"/>
    <x v="5"/>
    <n v="-1236.95"/>
  </r>
  <r>
    <n v="6150113400"/>
    <s v="Pessoal - Auxílio Alimentação"/>
    <x v="0"/>
    <x v="5"/>
    <n v="16248.76"/>
  </r>
  <r>
    <n v="6150113500"/>
    <s v="Pessoal - Auxílio Transporte"/>
    <x v="0"/>
    <x v="5"/>
    <n v="-1242"/>
  </r>
  <r>
    <n v="6150113600"/>
    <s v="Pessoal - Auxílio Educação"/>
    <x v="0"/>
    <x v="5"/>
    <n v="847.42"/>
  </r>
  <r>
    <n v="6150114000"/>
    <s v="Pessoal - Contribuição Mantenedora - Eletros"/>
    <x v="0"/>
    <x v="5"/>
    <n v="21240.99"/>
  </r>
  <r>
    <n v="6150114200"/>
    <s v="Pessoal - Seguro de Vida - Eletros"/>
    <x v="0"/>
    <x v="5"/>
    <n v="6041.89"/>
  </r>
  <r>
    <n v="6150114400"/>
    <s v="Pessoal - Contribuição ao SENAI - Adicional"/>
    <x v="0"/>
    <x v="5"/>
    <n v="458.88"/>
  </r>
  <r>
    <n v="6151110100"/>
    <s v="Material - Escritório e Reprografia"/>
    <x v="0"/>
    <x v="5"/>
    <n v="1195.0999999999999"/>
  </r>
  <r>
    <n v="6151110300"/>
    <s v="Material - Copa, Limpeza e Higiene"/>
    <x v="0"/>
    <x v="5"/>
    <n v="706.8"/>
  </r>
  <r>
    <n v="6151110500"/>
    <s v="Material - Processamento de Dados"/>
    <x v="0"/>
    <x v="5"/>
    <n v="2810.21"/>
  </r>
  <r>
    <n v="6152120100"/>
    <s v="Serv. Terceiros - Pessoa Jurídica-Pessoal Requisitado"/>
    <x v="0"/>
    <x v="5"/>
    <n v="278522.49"/>
  </r>
  <r>
    <n v="6152120300"/>
    <s v="Serv. Terceiros - Pessoa Jurídica-Comunicações"/>
    <x v="0"/>
    <x v="5"/>
    <n v="14527.78"/>
  </r>
  <r>
    <n v="6152120400"/>
    <s v="Serv. Terceiros - Pessoa Jurídica-Correspondências"/>
    <x v="0"/>
    <x v="5"/>
    <n v="129.63999999999999"/>
  </r>
  <r>
    <n v="6152120600"/>
    <s v="Serv. Terceiros - Pessoa Jurídica-Transporte de Pessoal"/>
    <x v="0"/>
    <x v="5"/>
    <n v="19.399999999999999"/>
  </r>
  <r>
    <n v="6152120700"/>
    <s v="Serv. Terceiros - PJ-Serviços Técnicos Administrativos"/>
    <x v="0"/>
    <x v="5"/>
    <n v="5408.03"/>
  </r>
  <r>
    <n v="6152120900"/>
    <s v="Serv. Terceiros - PJ-Manutenção Cons Equip Computacional"/>
    <x v="0"/>
    <x v="5"/>
    <n v="408.4"/>
  </r>
  <r>
    <n v="6152121100"/>
    <s v="Serv. Terceiros - Pes Jurídica-Serviços de Vigilância"/>
    <x v="0"/>
    <x v="5"/>
    <n v="2008.86"/>
  </r>
  <r>
    <n v="6152121200"/>
    <s v="Serv. Terceiros - Pes Jurídica-Limpeza Prédios-Instalações"/>
    <x v="0"/>
    <x v="5"/>
    <n v="1974.31"/>
  </r>
  <r>
    <n v="6152121400"/>
    <s v="Serv. Terceiros - PJ-Demais Despesas de Manutenção"/>
    <x v="0"/>
    <x v="5"/>
    <n v="457.33"/>
  </r>
  <r>
    <n v="6152121700"/>
    <s v="Serv. Terceiros - Pessoa Jurídica-Passagens Nacionais"/>
    <x v="0"/>
    <x v="5"/>
    <n v="14579.38"/>
  </r>
  <r>
    <n v="6152121900"/>
    <s v="Serv. Terceiros - Pes Jurídica-Energia Elétrica/Gás"/>
    <x v="0"/>
    <x v="5"/>
    <n v="3348.18"/>
  </r>
  <r>
    <n v="6152122100"/>
    <s v="Serv. Terceiros - Pessoa Jurídica-Serviços Diversos"/>
    <x v="0"/>
    <x v="5"/>
    <n v="7442.09"/>
  </r>
  <r>
    <n v="6152122500"/>
    <s v="Serv. Terceiros - PJ-Despesa de Viagem no País"/>
    <x v="0"/>
    <x v="5"/>
    <n v="10981.84"/>
  </r>
  <r>
    <n v="6152122800"/>
    <s v="Serv. Terceiros - Treinamento Eletrobrás-Específico"/>
    <x v="0"/>
    <x v="5"/>
    <n v="3250"/>
  </r>
  <r>
    <n v="6152122900"/>
    <s v="Serv. Terceiros - Treinamento Eletrobrás-Institucional"/>
    <x v="0"/>
    <x v="5"/>
    <n v="1533.04"/>
  </r>
  <r>
    <n v="6154190100"/>
    <s v="DesOper.En.El.-Enc. s/Comerc.En.Repasse At.Reg.UNIÃO"/>
    <x v="1"/>
    <x v="5"/>
    <n v="-776441764.64999998"/>
  </r>
  <r>
    <n v="6155310000"/>
    <s v="Depreciação - Quota de Depreciação"/>
    <x v="2"/>
    <x v="5"/>
    <n v="3033.13"/>
  </r>
  <r>
    <n v="6159110201"/>
    <s v="Arrend/Alug - Inform-Utilit.-Programas Grande Porte"/>
    <x v="2"/>
    <x v="5"/>
    <n v="1596.89"/>
  </r>
  <r>
    <n v="6159110202"/>
    <s v="Arrend/Alug - Informática-Utilit.-Programas de Micro"/>
    <x v="2"/>
    <x v="5"/>
    <n v="1232"/>
  </r>
  <r>
    <n v="6159120100"/>
    <s v="Arrend/Alug - Imóveis-Instalações de Trabalho"/>
    <x v="2"/>
    <x v="5"/>
    <n v="37346.53"/>
  </r>
  <r>
    <n v="6159130100"/>
    <s v="Arrend/Alug - Bens Móveis Utens-Máquinas Reprografia"/>
    <x v="2"/>
    <x v="5"/>
    <n v="384.59"/>
  </r>
  <r>
    <n v="6159310400"/>
    <s v="Tributos - Impostos e Taxas-Outros"/>
    <x v="1"/>
    <x v="5"/>
    <n v="99.31"/>
  </r>
  <r>
    <n v="6159910100"/>
    <s v="Despesas Diversas - Estagiários"/>
    <x v="2"/>
    <x v="5"/>
    <n v="3882.47"/>
  </r>
  <r>
    <n v="6159911301"/>
    <s v="Despesas Diversas - Viagens no País-Diárias"/>
    <x v="2"/>
    <x v="5"/>
    <n v="6272"/>
  </r>
  <r>
    <n v="6159911302"/>
    <s v="Despesas Diversas - Viagens no País-Transporte"/>
    <x v="2"/>
    <x v="5"/>
    <n v="1525.19"/>
  </r>
  <r>
    <n v="6159911303"/>
    <s v="Despesas Diversas - Viagens no País-Diversos"/>
    <x v="2"/>
    <x v="5"/>
    <n v="279"/>
  </r>
  <r>
    <n v="6150110100"/>
    <s v="Pessoal - Salários"/>
    <x v="0"/>
    <x v="6"/>
    <n v="125651.43"/>
  </r>
  <r>
    <n v="6150110200"/>
    <s v="Pessoal - Horas Extras"/>
    <x v="0"/>
    <x v="6"/>
    <n v="156.62"/>
  </r>
  <r>
    <n v="6150110300"/>
    <s v="Pessoal - Férias"/>
    <x v="0"/>
    <x v="6"/>
    <n v="15164.27"/>
  </r>
  <r>
    <n v="6150110400"/>
    <s v="Pessoal - Gratificação de Férias"/>
    <x v="0"/>
    <x v="6"/>
    <n v="10382.25"/>
  </r>
  <r>
    <n v="6150110700"/>
    <s v="Pessoal - Anuênio"/>
    <x v="0"/>
    <x v="6"/>
    <n v="30242.87"/>
  </r>
  <r>
    <n v="6150110800"/>
    <s v="Pessoal - Abono Pecuniário"/>
    <x v="0"/>
    <x v="6"/>
    <n v="7550.88"/>
  </r>
  <r>
    <n v="6150111100"/>
    <s v="Pessoal - Gratificação de Função"/>
    <x v="0"/>
    <x v="6"/>
    <n v="16427.43"/>
  </r>
  <r>
    <n v="6150111400"/>
    <s v="Pessoal - Gratificação de Natal"/>
    <x v="0"/>
    <x v="6"/>
    <n v="40682.370000000003"/>
  </r>
  <r>
    <n v="6150111500"/>
    <s v="Pessoal - Indenização Trabalhista Folha de Pagamento"/>
    <x v="0"/>
    <x v="6"/>
    <n v="65213.14"/>
  </r>
  <r>
    <n v="6150111600"/>
    <s v="Pessoal - Adicional Decreto Lei 1971"/>
    <x v="0"/>
    <x v="6"/>
    <n v="15812.21"/>
  </r>
  <r>
    <n v="6150112500"/>
    <s v="Pessoal - Contribuição para INSS"/>
    <x v="0"/>
    <x v="6"/>
    <n v="70375.73"/>
  </r>
  <r>
    <n v="6150112600"/>
    <s v="Pessoal - Contribuição ao FGTS"/>
    <x v="0"/>
    <x v="6"/>
    <n v="25483.79"/>
  </r>
  <r>
    <n v="6150112700"/>
    <s v="Pessoal - Contribuição FNDE - Salário Educação"/>
    <x v="0"/>
    <x v="6"/>
    <n v="8070.5"/>
  </r>
  <r>
    <n v="6150112800"/>
    <s v="Pessoal - Contribuição ao SESI"/>
    <x v="0"/>
    <x v="6"/>
    <n v="4842.25"/>
  </r>
  <r>
    <n v="6150112900"/>
    <s v="Pessoal - Contribuição ao SENAI"/>
    <x v="0"/>
    <x v="6"/>
    <n v="3228.11"/>
  </r>
  <r>
    <n v="6150113300"/>
    <s v="Pessoal - Benefícios Assistenciais"/>
    <x v="0"/>
    <x v="6"/>
    <n v="-818.76"/>
  </r>
  <r>
    <n v="6150113400"/>
    <s v="Pessoal - Auxílio Alimentação"/>
    <x v="0"/>
    <x v="6"/>
    <n v="19391.29"/>
  </r>
  <r>
    <n v="6150113500"/>
    <s v="Pessoal - Auxílio Transporte"/>
    <x v="0"/>
    <x v="6"/>
    <n v="-1637.76"/>
  </r>
  <r>
    <n v="6150113600"/>
    <s v="Pessoal - Auxílio Educação"/>
    <x v="0"/>
    <x v="6"/>
    <n v="1275"/>
  </r>
  <r>
    <n v="6150114000"/>
    <s v="Pessoal - Contribuição Mantenedora - Eletros"/>
    <x v="0"/>
    <x v="6"/>
    <n v="27123.45"/>
  </r>
  <r>
    <n v="6150114200"/>
    <s v="Pessoal - Seguro de Vida - Eletros"/>
    <x v="0"/>
    <x v="6"/>
    <n v="6196.67"/>
  </r>
  <r>
    <n v="6150114400"/>
    <s v="Pessoal - Contribuição ao SENAI - Adicional"/>
    <x v="0"/>
    <x v="6"/>
    <n v="645.54"/>
  </r>
  <r>
    <n v="6151110100"/>
    <s v="Material - Escritório e Reprografia"/>
    <x v="0"/>
    <x v="6"/>
    <n v="1180.3800000000001"/>
  </r>
  <r>
    <n v="6151110300"/>
    <s v="Material - Copa, Limpeza e Higiene"/>
    <x v="0"/>
    <x v="6"/>
    <n v="758.43"/>
  </r>
  <r>
    <n v="6151110500"/>
    <s v="Material - Processamento de Dados"/>
    <x v="0"/>
    <x v="6"/>
    <n v="1493.46"/>
  </r>
  <r>
    <n v="6152120100"/>
    <s v="Serv. Terceiros - Pessoa Jurídica-Pessoal Requisitado"/>
    <x v="0"/>
    <x v="6"/>
    <n v="105783.9"/>
  </r>
  <r>
    <n v="6152120300"/>
    <s v="Serv. Terceiros - Pessoa Jurídica-Comunicações"/>
    <x v="0"/>
    <x v="6"/>
    <n v="8263.99"/>
  </r>
  <r>
    <n v="6152120400"/>
    <s v="Serv. Terceiros - Pessoa Jurídica-Correspondências"/>
    <x v="0"/>
    <x v="6"/>
    <n v="65.39"/>
  </r>
  <r>
    <n v="6152120700"/>
    <s v="Serv. Terceiros - PJ-Serviços Técnicos Administrativos"/>
    <x v="0"/>
    <x v="6"/>
    <n v="129119.98"/>
  </r>
  <r>
    <n v="6152120900"/>
    <s v="Serv. Terceiros - PJ-Manutenção Cons Equip Computacional"/>
    <x v="0"/>
    <x v="6"/>
    <n v="408.4"/>
  </r>
  <r>
    <n v="6152121100"/>
    <s v="Serv. Terceiros - Pes Jurídica-Serviços de Vigilância"/>
    <x v="0"/>
    <x v="6"/>
    <n v="1988.67"/>
  </r>
  <r>
    <n v="6152121200"/>
    <s v="Serv. Terceiros - Pes Jurídica-Limpeza Prédios-Instalações"/>
    <x v="0"/>
    <x v="6"/>
    <n v="1988.57"/>
  </r>
  <r>
    <n v="6152121400"/>
    <s v="Serv. Terceiros - PJ-Demais Despesas de Manutenção"/>
    <x v="0"/>
    <x v="6"/>
    <n v="687.61"/>
  </r>
  <r>
    <n v="6152121700"/>
    <s v="Serv. Terceiros - Pessoa Jurídica-Passagens Nacionais"/>
    <x v="0"/>
    <x v="6"/>
    <n v="23355.96"/>
  </r>
  <r>
    <n v="6152121900"/>
    <s v="Serv. Terceiros - Pes Jurídica-Energia Elétrica/Gás"/>
    <x v="0"/>
    <x v="6"/>
    <n v="2707.35"/>
  </r>
  <r>
    <n v="6152122100"/>
    <s v="Serv. Terceiros - Pessoa Jurídica-Serviços Diversos"/>
    <x v="0"/>
    <x v="6"/>
    <n v="7278.8"/>
  </r>
  <r>
    <n v="6152122500"/>
    <s v="Serv. Terceiros - PJ-Despesa de Viagem no País"/>
    <x v="0"/>
    <x v="6"/>
    <n v="5487.77"/>
  </r>
  <r>
    <n v="6152122900"/>
    <s v="Serv. Terceiros - Treinamento Eletrobrás-Institucional"/>
    <x v="0"/>
    <x v="6"/>
    <n v="2401.4"/>
  </r>
  <r>
    <n v="6155310000"/>
    <s v="Depreciação - Quota de Depreciação"/>
    <x v="2"/>
    <x v="6"/>
    <n v="3190.26"/>
  </r>
  <r>
    <n v="6159110201"/>
    <s v="Arrend/Alug - Inform-Utilit.-Programas Grande Porte"/>
    <x v="2"/>
    <x v="6"/>
    <n v="1596.89"/>
  </r>
  <r>
    <n v="6159110202"/>
    <s v="Arrend/Alug - Informática-Utilit.-Programas de Micro"/>
    <x v="2"/>
    <x v="6"/>
    <n v="1363.28"/>
  </r>
  <r>
    <n v="6159120100"/>
    <s v="Arrend/Alug - Imóveis-Instalações de Trabalho"/>
    <x v="2"/>
    <x v="6"/>
    <n v="21832.35"/>
  </r>
  <r>
    <n v="6159130100"/>
    <s v="Arrend/Alug - Bens Móveis Utens-Máquinas Reprografia"/>
    <x v="2"/>
    <x v="6"/>
    <n v="208.16"/>
  </r>
  <r>
    <n v="6159910100"/>
    <s v="Despesas Diversas - Estagiários"/>
    <x v="2"/>
    <x v="6"/>
    <n v="2792.64"/>
  </r>
  <r>
    <n v="6159911301"/>
    <s v="Despesas Diversas - Viagens no País-Diárias"/>
    <x v="2"/>
    <x v="6"/>
    <n v="6958"/>
  </r>
  <r>
    <n v="6159911302"/>
    <s v="Despesas Diversas - Viagens no País-Transporte"/>
    <x v="2"/>
    <x v="6"/>
    <n v="1649.1"/>
  </r>
  <r>
    <n v="6159911303"/>
    <s v="Despesas Diversas - Viagens no País-Diversos"/>
    <x v="2"/>
    <x v="6"/>
    <n v="1181"/>
  </r>
  <r>
    <n v="6159911700"/>
    <s v="Despesas Diversas - Outros Dispêndios"/>
    <x v="1"/>
    <x v="6"/>
    <n v="120"/>
  </r>
  <r>
    <n v="6150110100"/>
    <s v="Pessoal - Salários"/>
    <x v="0"/>
    <x v="7"/>
    <n v="124515.96"/>
  </r>
  <r>
    <n v="6150110300"/>
    <s v="Pessoal - Férias"/>
    <x v="0"/>
    <x v="7"/>
    <n v="12992.27"/>
  </r>
  <r>
    <n v="6150110400"/>
    <s v="Pessoal - Gratificação de Férias"/>
    <x v="0"/>
    <x v="7"/>
    <n v="21919.79"/>
  </r>
  <r>
    <n v="6150110500"/>
    <s v="Pessoal - Rescisão Contrato de Trabalho"/>
    <x v="0"/>
    <x v="7"/>
    <n v="3785.02"/>
  </r>
  <r>
    <n v="6150110700"/>
    <s v="Pessoal - Anuênio"/>
    <x v="0"/>
    <x v="7"/>
    <n v="26937.65"/>
  </r>
  <r>
    <n v="6150110800"/>
    <s v="Pessoal - Abono Pecuniário"/>
    <x v="0"/>
    <x v="7"/>
    <n v="10124.629999999999"/>
  </r>
  <r>
    <n v="6150111100"/>
    <s v="Pessoal - Gratificação de Função"/>
    <x v="0"/>
    <x v="7"/>
    <n v="13612.29"/>
  </r>
  <r>
    <n v="6150111400"/>
    <s v="Pessoal - Gratificação de Natal"/>
    <x v="0"/>
    <x v="7"/>
    <n v="31218.32"/>
  </r>
  <r>
    <n v="6150111600"/>
    <s v="Pessoal - Adicional Decreto Lei 1971"/>
    <x v="0"/>
    <x v="7"/>
    <n v="13123.34"/>
  </r>
  <r>
    <n v="6150112500"/>
    <s v="Pessoal - Contribuição para INSS"/>
    <x v="0"/>
    <x v="7"/>
    <n v="50884.63"/>
  </r>
  <r>
    <n v="6150112600"/>
    <s v="Pessoal - Contribuição ao FGTS"/>
    <x v="0"/>
    <x v="7"/>
    <n v="18673.349999999999"/>
  </r>
  <r>
    <n v="6150112700"/>
    <s v="Pessoal - Contribuição FNDE - Salário Educação"/>
    <x v="0"/>
    <x v="7"/>
    <n v="5835.31"/>
  </r>
  <r>
    <n v="6150112800"/>
    <s v="Pessoal - Contribuição ao SESI"/>
    <x v="0"/>
    <x v="7"/>
    <n v="3501.11"/>
  </r>
  <r>
    <n v="6150112900"/>
    <s v="Pessoal - Contribuição ao SENAI"/>
    <x v="0"/>
    <x v="7"/>
    <n v="2334"/>
  </r>
  <r>
    <n v="6150113300"/>
    <s v="Pessoal - Benefícios Assistenciais"/>
    <x v="0"/>
    <x v="7"/>
    <n v="-730.67"/>
  </r>
  <r>
    <n v="6150113400"/>
    <s v="Pessoal - Auxílio Alimentação"/>
    <x v="0"/>
    <x v="7"/>
    <n v="18175.09"/>
  </r>
  <r>
    <n v="6150113500"/>
    <s v="Pessoal - Auxílio Transporte"/>
    <x v="0"/>
    <x v="7"/>
    <n v="-1617.02"/>
  </r>
  <r>
    <n v="6150113600"/>
    <s v="Pessoal - Auxílio Educação"/>
    <x v="0"/>
    <x v="7"/>
    <n v="1077.58"/>
  </r>
  <r>
    <n v="6150114000"/>
    <s v="Pessoal - Contribuição Mantenedora - Eletros"/>
    <x v="0"/>
    <x v="7"/>
    <n v="27323.439999999999"/>
  </r>
  <r>
    <n v="6150114200"/>
    <s v="Pessoal - Seguro de Vida - Eletros"/>
    <x v="0"/>
    <x v="7"/>
    <n v="6659.45"/>
  </r>
  <r>
    <n v="6150114400"/>
    <s v="Pessoal - Contribuição ao SENAI - Adicional"/>
    <x v="0"/>
    <x v="7"/>
    <n v="466.67"/>
  </r>
  <r>
    <n v="6151110100"/>
    <s v="Material - Escritório e Reprografia"/>
    <x v="0"/>
    <x v="7"/>
    <n v="1690.63"/>
  </r>
  <r>
    <n v="6151110200"/>
    <s v="Material - Instalação Elétrica, Hidráulica e Construção"/>
    <x v="0"/>
    <x v="7"/>
    <n v="0"/>
  </r>
  <r>
    <n v="6151110300"/>
    <s v="Material - Copa, Limpeza e Higiene"/>
    <x v="0"/>
    <x v="7"/>
    <n v="803.59"/>
  </r>
  <r>
    <n v="6151110500"/>
    <s v="Material - Processamento de Dados"/>
    <x v="0"/>
    <x v="7"/>
    <n v="1277.71"/>
  </r>
  <r>
    <n v="6152120100"/>
    <s v="Serv. Terceiros - Pessoa Jurídica-Pessoal Requisitado"/>
    <x v="0"/>
    <x v="7"/>
    <n v="138721.43"/>
  </r>
  <r>
    <n v="6152120300"/>
    <s v="Serv. Terceiros - Pessoa Jurídica-Comunicações"/>
    <x v="0"/>
    <x v="7"/>
    <n v="8723.4500000000007"/>
  </r>
  <r>
    <n v="6152120400"/>
    <s v="Serv. Terceiros - Pessoa Jurídica-Correspondências"/>
    <x v="0"/>
    <x v="7"/>
    <n v="43.07"/>
  </r>
  <r>
    <n v="6152120600"/>
    <s v="Serv. Terceiros - Pessoa Jurídica-Transporte de Pessoal"/>
    <x v="0"/>
    <x v="7"/>
    <n v="141.62"/>
  </r>
  <r>
    <n v="6152120700"/>
    <s v="Serv. Terceiros - PJ-Serviços Técnicos Administrativos"/>
    <x v="0"/>
    <x v="7"/>
    <n v="4072.47"/>
  </r>
  <r>
    <n v="6152120900"/>
    <s v="Serv. Terceiros - PJ-Manutenção Cons Equip Computacional"/>
    <x v="0"/>
    <x v="7"/>
    <n v="1526.92"/>
  </r>
  <r>
    <n v="6152121100"/>
    <s v="Serv. Terceiros - Pes Jurídica-Serviços de Vigilância"/>
    <x v="0"/>
    <x v="7"/>
    <n v="2076.84"/>
  </r>
  <r>
    <n v="6152121200"/>
    <s v="Serv. Terceiros - Pes Jurídica-Limpeza Prédios-Instalações"/>
    <x v="0"/>
    <x v="7"/>
    <n v="1920.02"/>
  </r>
  <r>
    <n v="6152121700"/>
    <s v="Serv. Terceiros - Pessoa Jurídica-Passagens Nacionais"/>
    <x v="0"/>
    <x v="7"/>
    <n v="20498.54"/>
  </r>
  <r>
    <n v="6152121900"/>
    <s v="Serv. Terceiros - Pes Jurídica-Energia Elétrica/Gás"/>
    <x v="0"/>
    <x v="7"/>
    <n v="2955.1"/>
  </r>
  <r>
    <n v="6152122100"/>
    <s v="Serv. Terceiros - Pessoa Jurídica-Serviços Diversos"/>
    <x v="0"/>
    <x v="7"/>
    <n v="7194.35"/>
  </r>
  <r>
    <n v="6152122500"/>
    <s v="Serv. Terceiros - PJ-Despesa de Viagem no País"/>
    <x v="0"/>
    <x v="7"/>
    <n v="9448.07"/>
  </r>
  <r>
    <n v="6152122800"/>
    <s v="Serv. Terceiros - Treinamento Eletrobrás-Específico"/>
    <x v="0"/>
    <x v="7"/>
    <n v="7204"/>
  </r>
  <r>
    <n v="6152122900"/>
    <s v="Serv. Terceiros - Treinamento Eletrobrás-Institucional"/>
    <x v="0"/>
    <x v="7"/>
    <n v="1931.24"/>
  </r>
  <r>
    <n v="6155310000"/>
    <s v="Depreciação - Quota de Depreciação"/>
    <x v="2"/>
    <x v="7"/>
    <n v="3181.67"/>
  </r>
  <r>
    <n v="6159110201"/>
    <s v="Arrend/Alug - Inform-Utilit.-Programas Grande Porte"/>
    <x v="2"/>
    <x v="7"/>
    <n v="1659.3"/>
  </r>
  <r>
    <n v="6159110202"/>
    <s v="Arrend/Alug - Informática-Utilit.-Programas de Micro"/>
    <x v="2"/>
    <x v="7"/>
    <n v="1232"/>
  </r>
  <r>
    <n v="6159120100"/>
    <s v="Arrend/Alug - Imóveis-Instalações de Trabalho"/>
    <x v="2"/>
    <x v="7"/>
    <n v="5659.72"/>
  </r>
  <r>
    <n v="6159910100"/>
    <s v="Despesas Diversas - Estagiários"/>
    <x v="2"/>
    <x v="7"/>
    <n v="2815.7"/>
  </r>
  <r>
    <n v="6159911000"/>
    <s v="Despesas Diversas - Assinaturas e Publicação"/>
    <x v="2"/>
    <x v="7"/>
    <n v="1577.4"/>
  </r>
  <r>
    <n v="6159911301"/>
    <s v="Despesas Diversas - Viagens no País-Diárias"/>
    <x v="2"/>
    <x v="7"/>
    <n v="6468"/>
  </r>
  <r>
    <n v="6159911302"/>
    <s v="Despesas Diversas - Viagens no País-Transporte"/>
    <x v="2"/>
    <x v="7"/>
    <n v="771"/>
  </r>
  <r>
    <n v="6159911303"/>
    <s v="Despesas Diversas - Viagens no País-Diversos"/>
    <x v="2"/>
    <x v="7"/>
    <n v="305.10000000000002"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</pivotCacheRecords>
</file>

<file path=xl/pivotCache/pivotCacheRecords4.xml><?xml version="1.0" encoding="utf-8"?>
<pivotCacheRecords xmlns="http://schemas.openxmlformats.org/spreadsheetml/2006/main" xmlns:r="http://schemas.openxmlformats.org/officeDocument/2006/relationships" count="999">
  <r>
    <n v="6150110100"/>
    <s v="Pessoal - Salários"/>
    <x v="0"/>
    <x v="0"/>
    <n v="156932.79999999999"/>
  </r>
  <r>
    <n v="6150110200"/>
    <s v="Pessoal - Horas Extras"/>
    <x v="0"/>
    <x v="0"/>
    <n v="5226.3"/>
  </r>
  <r>
    <n v="6150110300"/>
    <s v="Pessoal - Férias"/>
    <x v="0"/>
    <x v="0"/>
    <n v="60909.18"/>
  </r>
  <r>
    <n v="6150110400"/>
    <s v="Pessoal - Gratificação de Férias"/>
    <x v="0"/>
    <x v="0"/>
    <n v="59375.73"/>
  </r>
  <r>
    <n v="6150110700"/>
    <s v="Pessoal - Anuênio"/>
    <x v="0"/>
    <x v="0"/>
    <n v="20766.21"/>
  </r>
  <r>
    <n v="6150110800"/>
    <s v="Pessoal - Abono Pecuniário"/>
    <x v="0"/>
    <x v="0"/>
    <n v="28118.16"/>
  </r>
  <r>
    <n v="6150111100"/>
    <s v="Pessoal - Gratificação de Função"/>
    <x v="0"/>
    <x v="0"/>
    <n v="24992.240000000002"/>
  </r>
  <r>
    <n v="6150111400"/>
    <s v="Pessoal - Gratificação de Natal"/>
    <x v="0"/>
    <x v="0"/>
    <n v="37974.15"/>
  </r>
  <r>
    <n v="6150111600"/>
    <s v="Pessoal - Adicional Decreto Lei 1971"/>
    <x v="0"/>
    <x v="0"/>
    <n v="2418.2399999999998"/>
  </r>
  <r>
    <n v="6150112500"/>
    <s v="Pessoal - Contribuição para INSS"/>
    <x v="0"/>
    <x v="0"/>
    <n v="69607.61"/>
  </r>
  <r>
    <n v="6150112600"/>
    <s v="Pessoal - Contribuição ao FGTS"/>
    <x v="0"/>
    <x v="0"/>
    <n v="25544.13"/>
  </r>
  <r>
    <n v="6150112700"/>
    <s v="Pessoal - Contribuição FNDE - Salário Educação"/>
    <x v="0"/>
    <x v="0"/>
    <n v="7982.46"/>
  </r>
  <r>
    <n v="6150112800"/>
    <s v="Pessoal - Contribuição ao SESI"/>
    <x v="0"/>
    <x v="0"/>
    <n v="4789.43"/>
  </r>
  <r>
    <n v="6150112900"/>
    <s v="Pessoal - Contribuição ao SENAI"/>
    <x v="0"/>
    <x v="0"/>
    <n v="3192.91"/>
  </r>
  <r>
    <n v="6150113300"/>
    <s v="Pessoal - Benefícios Assistenciais"/>
    <x v="0"/>
    <x v="0"/>
    <n v="-518.35"/>
  </r>
  <r>
    <n v="6150113400"/>
    <s v="Pessoal - Auxílio Alimentação"/>
    <x v="0"/>
    <x v="0"/>
    <n v="8344.0300000000007"/>
  </r>
  <r>
    <n v="6150113500"/>
    <s v="Pessoal - Auxílio Transporte"/>
    <x v="0"/>
    <x v="0"/>
    <n v="-810.35"/>
  </r>
  <r>
    <n v="6150113600"/>
    <s v="Pessoal - Auxílio Educação"/>
    <x v="0"/>
    <x v="0"/>
    <n v="1050"/>
  </r>
  <r>
    <n v="6150114000"/>
    <s v="Pessoal - Contribuição Mantenedora - Eletros"/>
    <x v="0"/>
    <x v="0"/>
    <n v="33650.82"/>
  </r>
  <r>
    <n v="6150114200"/>
    <s v="Pessoal - Seguro de Vida - Eletros"/>
    <x v="0"/>
    <x v="0"/>
    <n v="7470.94"/>
  </r>
  <r>
    <n v="6150114400"/>
    <s v="Pessoal - Contribuição ao SENAI - Adicional"/>
    <x v="0"/>
    <x v="0"/>
    <n v="638.49"/>
  </r>
  <r>
    <n v="6150210100"/>
    <s v="Diretoria - Honorários"/>
    <x v="1"/>
    <x v="0"/>
    <n v="28186"/>
  </r>
  <r>
    <n v="6150210200"/>
    <s v="Diretoria - Gratificações"/>
    <x v="1"/>
    <x v="0"/>
    <n v="2348.83"/>
  </r>
  <r>
    <n v="6150210300"/>
    <s v="Diretoria - Outras Vantagens"/>
    <x v="1"/>
    <x v="0"/>
    <n v="1800"/>
  </r>
  <r>
    <n v="6150210600"/>
    <s v="Diretoria - Encargos Sociais"/>
    <x v="1"/>
    <x v="0"/>
    <n v="10247.49"/>
  </r>
  <r>
    <n v="6150220100"/>
    <s v="Conselho de Administração - Honorários"/>
    <x v="1"/>
    <x v="0"/>
    <n v="2818.6"/>
  </r>
  <r>
    <n v="6151110100"/>
    <s v="Material - Escritório e Reprografia"/>
    <x v="0"/>
    <x v="0"/>
    <n v="4257.75"/>
  </r>
  <r>
    <n v="6151110300"/>
    <s v="Material - Copa, Limpeza e Higiene"/>
    <x v="0"/>
    <x v="0"/>
    <n v="3162.19"/>
  </r>
  <r>
    <n v="6151110500"/>
    <s v="Material - Processamento de Dados"/>
    <x v="0"/>
    <x v="0"/>
    <n v="1104.8"/>
  </r>
  <r>
    <n v="6152120100"/>
    <s v="Serv. Terceiros - Pessoa Jurídica-Pessoal Requisitado"/>
    <x v="0"/>
    <x v="0"/>
    <n v="81846.75"/>
  </r>
  <r>
    <n v="6152120300"/>
    <s v="Serv. Terceiros - Pessoa Jurídica-Comunicações"/>
    <x v="0"/>
    <x v="0"/>
    <n v="8424.89"/>
  </r>
  <r>
    <n v="6152120400"/>
    <s v="Serv. Terceiros - Pessoa Jurídica-Correspondências"/>
    <x v="0"/>
    <x v="0"/>
    <n v="4644.28"/>
  </r>
  <r>
    <n v="6152120600"/>
    <s v="Serv. Terceiros - Pessoa Jurídica-Transporte de Pessoal"/>
    <x v="0"/>
    <x v="0"/>
    <n v="854.39"/>
  </r>
  <r>
    <n v="6152120700"/>
    <s v="Serv. Terceiros - PJ-Serviços Técnicos Administrativos"/>
    <x v="0"/>
    <x v="0"/>
    <n v="12949.79"/>
  </r>
  <r>
    <n v="6152120900"/>
    <s v="Serv. Terceiros - PJ-Manutenção Cons Equip Computacional"/>
    <x v="0"/>
    <x v="0"/>
    <n v="797.09"/>
  </r>
  <r>
    <n v="6152121100"/>
    <s v="Serv. Terceiros - Pes Jurídica-Serviços de Vigilância"/>
    <x v="0"/>
    <x v="0"/>
    <n v="5442.78"/>
  </r>
  <r>
    <n v="6152121200"/>
    <s v="Serv. Terceiros - Pes Jurídica-Limpeza Prédios-Instalações"/>
    <x v="0"/>
    <x v="0"/>
    <n v="2619.15"/>
  </r>
  <r>
    <n v="6152121400"/>
    <s v="Serv. Terceiros - PJ-Demais Despesas de Manutenção"/>
    <x v="0"/>
    <x v="0"/>
    <n v="4158.78"/>
  </r>
  <r>
    <n v="6152121700"/>
    <s v="Serv. Terceiros - Pessoa Jurídica-Passagens Nacionais"/>
    <x v="0"/>
    <x v="0"/>
    <n v="-2110.02"/>
  </r>
  <r>
    <n v="6152121800"/>
    <s v="Serv. Terceiros - Pessoa Jurídica-Passagens Internacionais"/>
    <x v="0"/>
    <x v="0"/>
    <n v="15365.88"/>
  </r>
  <r>
    <n v="6152122100"/>
    <s v="Serv. Terceiros - Pessoa Jurídica-Serviços Diversos"/>
    <x v="0"/>
    <x v="0"/>
    <n v="17113.07"/>
  </r>
  <r>
    <n v="6152122500"/>
    <s v="Serv. Terceiros - PJ-Despesa de Viagem no País"/>
    <x v="0"/>
    <x v="0"/>
    <n v="3950.15"/>
  </r>
  <r>
    <n v="6152122900"/>
    <s v="Serv. Terceiros - Treinamento Eletrobrás-Institucional"/>
    <x v="0"/>
    <x v="0"/>
    <n v="1557.5"/>
  </r>
  <r>
    <n v="6152123000"/>
    <s v="Serv. Terceiros - Trein. Especial."/>
    <x v="0"/>
    <x v="0"/>
    <n v="326.29000000000002"/>
  </r>
  <r>
    <n v="6155310000"/>
    <s v="Depreciação - Quota de Depreciação"/>
    <x v="1"/>
    <x v="0"/>
    <n v="5551.09"/>
  </r>
  <r>
    <n v="6159110201"/>
    <s v="Arrend/Alug - Inform-Utilit.-Programas Grande Porte"/>
    <x v="1"/>
    <x v="0"/>
    <n v="5488.63"/>
  </r>
  <r>
    <n v="6159110202"/>
    <s v="Arrend/Alug - Informática-Utilit.-Programas de Micro"/>
    <x v="1"/>
    <x v="0"/>
    <n v="36.19"/>
  </r>
  <r>
    <n v="6159120100"/>
    <s v="Arrend/Alug - Imóveis-Instalações de Trabalho"/>
    <x v="1"/>
    <x v="0"/>
    <n v="39015.97"/>
  </r>
  <r>
    <n v="6159130100"/>
    <s v="Arrend/Alug - Bens Móveis Utens-Máquinas Reprografia"/>
    <x v="1"/>
    <x v="0"/>
    <n v="1505.93"/>
  </r>
  <r>
    <n v="6159410700"/>
    <s v="Doações e Contribuições - Diversas"/>
    <x v="2"/>
    <x v="0"/>
    <n v="132792.01"/>
  </r>
  <r>
    <n v="6159420000"/>
    <s v="Contribuição a Entidades de Classe"/>
    <x v="2"/>
    <x v="0"/>
    <n v="4000"/>
  </r>
  <r>
    <n v="6159910100"/>
    <s v="Despesas Diversas - Estagiários"/>
    <x v="1"/>
    <x v="0"/>
    <n v="5730"/>
  </r>
  <r>
    <n v="6159911301"/>
    <s v="Despesas Diversas - Viagens no País-Diárias"/>
    <x v="1"/>
    <x v="0"/>
    <n v="2114"/>
  </r>
  <r>
    <n v="6159911303"/>
    <s v="Despesas Diversas - Viagens no País-Diversos"/>
    <x v="1"/>
    <x v="0"/>
    <n v="108"/>
  </r>
  <r>
    <n v="6159911401"/>
    <s v="Despesas Diversas - Viagens no Exterior-Diárias"/>
    <x v="1"/>
    <x v="0"/>
    <n v="8229.2099999999991"/>
  </r>
  <r>
    <n v="6159911403"/>
    <s v="Despesas Diversas - Viagens no Exterior-Diversos"/>
    <x v="2"/>
    <x v="0"/>
    <n v="1315.83"/>
  </r>
  <r>
    <n v="6150110100"/>
    <s v="Pessoal - Salários"/>
    <x v="0"/>
    <x v="1"/>
    <n v="208412.07"/>
  </r>
  <r>
    <n v="6150110200"/>
    <s v="Pessoal - Horas Extras"/>
    <x v="0"/>
    <x v="1"/>
    <n v="7534.9"/>
  </r>
  <r>
    <n v="6150110300"/>
    <s v="Pessoal - Férias"/>
    <x v="0"/>
    <x v="1"/>
    <n v="15375.28"/>
  </r>
  <r>
    <n v="6150110400"/>
    <s v="Pessoal - Gratificação de Férias"/>
    <x v="0"/>
    <x v="1"/>
    <n v="14921"/>
  </r>
  <r>
    <n v="6150110700"/>
    <s v="Pessoal - Anuênio"/>
    <x v="0"/>
    <x v="1"/>
    <n v="26833.37"/>
  </r>
  <r>
    <n v="6150111100"/>
    <s v="Pessoal - Gratificação de Função"/>
    <x v="0"/>
    <x v="1"/>
    <n v="29705.31"/>
  </r>
  <r>
    <n v="6150111400"/>
    <s v="Pessoal - Gratificação de Natal"/>
    <x v="0"/>
    <x v="1"/>
    <n v="40769.5"/>
  </r>
  <r>
    <n v="6150111600"/>
    <s v="Pessoal - Adicional Decreto Lei 1971"/>
    <x v="0"/>
    <x v="1"/>
    <n v="2968.77"/>
  </r>
  <r>
    <n v="6150112500"/>
    <s v="Pessoal - Contribuição para INSS"/>
    <x v="0"/>
    <x v="1"/>
    <n v="63987.53"/>
  </r>
  <r>
    <n v="6150112600"/>
    <s v="Pessoal - Contribuição ao FGTS"/>
    <x v="0"/>
    <x v="1"/>
    <n v="23481.72"/>
  </r>
  <r>
    <n v="6150112700"/>
    <s v="Pessoal - Contribuição FNDE - Salário Educação"/>
    <x v="0"/>
    <x v="1"/>
    <n v="7337.97"/>
  </r>
  <r>
    <n v="6150112800"/>
    <s v="Pessoal - Contribuição ao SESI"/>
    <x v="0"/>
    <x v="1"/>
    <n v="4402.7"/>
  </r>
  <r>
    <n v="6150112900"/>
    <s v="Pessoal - Contribuição ao SENAI"/>
    <x v="0"/>
    <x v="1"/>
    <n v="2935.09"/>
  </r>
  <r>
    <n v="6150113300"/>
    <s v="Pessoal - Benefícios Assistenciais"/>
    <x v="0"/>
    <x v="1"/>
    <n v="-932.75"/>
  </r>
  <r>
    <n v="6150113400"/>
    <s v="Pessoal - Auxílio Alimentação"/>
    <x v="0"/>
    <x v="1"/>
    <n v="22838.46"/>
  </r>
  <r>
    <n v="6150113500"/>
    <s v="Pessoal - Auxílio Transporte"/>
    <x v="0"/>
    <x v="1"/>
    <n v="-362.52"/>
  </r>
  <r>
    <n v="6150113600"/>
    <s v="Pessoal - Auxílio Educação"/>
    <x v="0"/>
    <x v="1"/>
    <n v="400"/>
  </r>
  <r>
    <n v="6150114000"/>
    <s v="Pessoal - Contribuição Mantenedora - Eletros"/>
    <x v="0"/>
    <x v="1"/>
    <n v="28767.82"/>
  </r>
  <r>
    <n v="6150114200"/>
    <s v="Pessoal - Seguro de Vida - Eletros"/>
    <x v="0"/>
    <x v="1"/>
    <n v="7470.94"/>
  </r>
  <r>
    <n v="6150114400"/>
    <s v="Pessoal - Contribuição ao SENAI - Adicional"/>
    <x v="0"/>
    <x v="1"/>
    <n v="586.92999999999995"/>
  </r>
  <r>
    <n v="6150210100"/>
    <s v="Diretoria - Honorários"/>
    <x v="1"/>
    <x v="1"/>
    <n v="28186"/>
  </r>
  <r>
    <n v="6150210200"/>
    <s v="Diretoria - Gratificações"/>
    <x v="1"/>
    <x v="1"/>
    <n v="2348.83"/>
  </r>
  <r>
    <n v="6150210300"/>
    <s v="Diretoria - Outras Vantagens"/>
    <x v="1"/>
    <x v="1"/>
    <n v="1800"/>
  </r>
  <r>
    <n v="6150210600"/>
    <s v="Diretoria - Encargos Sociais"/>
    <x v="1"/>
    <x v="1"/>
    <n v="14193.53"/>
  </r>
  <r>
    <n v="6150220100"/>
    <s v="Conselho de Administração - Honorários"/>
    <x v="1"/>
    <x v="1"/>
    <n v="2818.6"/>
  </r>
  <r>
    <n v="6151110100"/>
    <s v="Material - Escritório e Reprografia"/>
    <x v="0"/>
    <x v="1"/>
    <n v="788.37"/>
  </r>
  <r>
    <n v="6151110300"/>
    <s v="Material - Copa, Limpeza e Higiene"/>
    <x v="0"/>
    <x v="1"/>
    <n v="-530.92999999999995"/>
  </r>
  <r>
    <n v="6151110500"/>
    <s v="Material - Processamento de Dados"/>
    <x v="0"/>
    <x v="1"/>
    <n v="483.59"/>
  </r>
  <r>
    <n v="6152120100"/>
    <s v="Serv. Terceiros - Pessoa Jurídica-Pessoal Requisitado"/>
    <x v="0"/>
    <x v="1"/>
    <n v="55890.559999999998"/>
  </r>
  <r>
    <n v="6152120300"/>
    <s v="Serv. Terceiros - Pessoa Jurídica-Comunicações"/>
    <x v="0"/>
    <x v="1"/>
    <n v="3506.71"/>
  </r>
  <r>
    <n v="6152120400"/>
    <s v="Serv. Terceiros - Pessoa Jurídica-Correspondências"/>
    <x v="0"/>
    <x v="1"/>
    <n v="56.1"/>
  </r>
  <r>
    <n v="6152120500"/>
    <s v="Serv. Terceiros - Pessoa Jurídica-Transporte de Cargas"/>
    <x v="0"/>
    <x v="1"/>
    <n v="138.19"/>
  </r>
  <r>
    <n v="6152120600"/>
    <s v="Serv. Terceiros - Pessoa Jurídica-Transporte de Pessoal"/>
    <x v="0"/>
    <x v="1"/>
    <n v="2035.02"/>
  </r>
  <r>
    <n v="6152120700"/>
    <s v="Serv. Terceiros - PJ-Serviços Técnicos Administrativos"/>
    <x v="0"/>
    <x v="1"/>
    <n v="11428.69"/>
  </r>
  <r>
    <n v="6152120900"/>
    <s v="Serv. Terceiros - PJ-Manutenção Cons Equip Computacional"/>
    <x v="0"/>
    <x v="1"/>
    <n v="1176.02"/>
  </r>
  <r>
    <n v="6152121100"/>
    <s v="Serv. Terceiros - Pes Jurídica-Serviços de Vigilância"/>
    <x v="0"/>
    <x v="1"/>
    <n v="2435.92"/>
  </r>
  <r>
    <n v="6152121200"/>
    <s v="Serv. Terceiros - Pes Jurídica-Limpeza Prédios-Instalações"/>
    <x v="0"/>
    <x v="1"/>
    <n v="2618.83"/>
  </r>
  <r>
    <n v="6152121400"/>
    <s v="Serv. Terceiros - PJ-Demais Despesas de Manutenção"/>
    <x v="0"/>
    <x v="1"/>
    <n v="297.54000000000002"/>
  </r>
  <r>
    <n v="6152121700"/>
    <s v="Serv. Terceiros - Pessoa Jurídica-Passagens Nacionais"/>
    <x v="0"/>
    <x v="1"/>
    <n v="37958.04"/>
  </r>
  <r>
    <n v="6152121900"/>
    <s v="Serv. Terceiros - Pes Jurídica-Energia Elétrica/Gás"/>
    <x v="0"/>
    <x v="1"/>
    <n v="4461.71"/>
  </r>
  <r>
    <n v="6152122100"/>
    <s v="Serv. Terceiros - Pessoa Jurídica-Serviços Diversos"/>
    <x v="0"/>
    <x v="1"/>
    <n v="11709.02"/>
  </r>
  <r>
    <n v="6152122500"/>
    <s v="Serv. Terceiros - PJ-Despesa de Viagem no País"/>
    <x v="0"/>
    <x v="1"/>
    <n v="5279.3"/>
  </r>
  <r>
    <n v="6152122800"/>
    <s v="Serv. Terceiros - Treinamento Eletrobrás-Específico"/>
    <x v="0"/>
    <x v="1"/>
    <n v="6960"/>
  </r>
  <r>
    <n v="6152122900"/>
    <s v="Serv. Terceiros - Treinamento Eletrobrás-Institucional"/>
    <x v="0"/>
    <x v="1"/>
    <n v="1000"/>
  </r>
  <r>
    <n v="6152123000"/>
    <s v="Serv. Terceiros - Trein. Especial."/>
    <x v="0"/>
    <x v="1"/>
    <n v="1283.31"/>
  </r>
  <r>
    <n v="6155310000"/>
    <s v="Depreciação - Quota de Depreciação"/>
    <x v="1"/>
    <x v="1"/>
    <n v="5518.3"/>
  </r>
  <r>
    <n v="6159110201"/>
    <s v="Arrend/Alug - Inform-Utilit.-Programas Grande Porte"/>
    <x v="1"/>
    <x v="1"/>
    <n v="1351.35"/>
  </r>
  <r>
    <n v="6159120100"/>
    <s v="Arrend/Alug - Imóveis-Instalações de Trabalho"/>
    <x v="1"/>
    <x v="1"/>
    <n v="16889.330000000002"/>
  </r>
  <r>
    <n v="6159130200"/>
    <s v="Arrend/Alug - Bens Móveis e Utensílios-Veículos"/>
    <x v="1"/>
    <x v="1"/>
    <n v="9289.33"/>
  </r>
  <r>
    <n v="6159310400"/>
    <s v="Tributos - Impostos e Taxas-Outros"/>
    <x v="2"/>
    <x v="1"/>
    <n v="2029.65"/>
  </r>
  <r>
    <n v="6159410700"/>
    <s v="Doações e Contribuições - Diversas"/>
    <x v="2"/>
    <x v="1"/>
    <n v="168714.01"/>
  </r>
  <r>
    <n v="6159910100"/>
    <s v="Despesas Diversas - Estagiários"/>
    <x v="1"/>
    <x v="1"/>
    <n v="5730"/>
  </r>
  <r>
    <n v="6159911301"/>
    <s v="Despesas Diversas - Viagens no País-Diárias"/>
    <x v="1"/>
    <x v="1"/>
    <n v="3020"/>
  </r>
  <r>
    <n v="6159911302"/>
    <s v="Despesas Diversas - Viagens no País-Transporte"/>
    <x v="1"/>
    <x v="1"/>
    <n v="155"/>
  </r>
  <r>
    <n v="6159911303"/>
    <s v="Despesas Diversas - Viagens no País-Diversos"/>
    <x v="1"/>
    <x v="1"/>
    <n v="3842"/>
  </r>
  <r>
    <n v="6150110100"/>
    <s v="Pessoal - Salários"/>
    <x v="0"/>
    <x v="2"/>
    <n v="143369.89000000001"/>
  </r>
  <r>
    <n v="6150110200"/>
    <s v="Pessoal - Horas Extras"/>
    <x v="0"/>
    <x v="2"/>
    <n v="3555.39"/>
  </r>
  <r>
    <n v="6150110300"/>
    <s v="Pessoal - Férias"/>
    <x v="0"/>
    <x v="2"/>
    <n v="8269.1299999999992"/>
  </r>
  <r>
    <n v="6150110400"/>
    <s v="Pessoal - Gratificação de Férias"/>
    <x v="0"/>
    <x v="2"/>
    <n v="3905.55"/>
  </r>
  <r>
    <n v="6150110700"/>
    <s v="Pessoal - Anuênio"/>
    <x v="0"/>
    <x v="2"/>
    <n v="10809.04"/>
  </r>
  <r>
    <n v="6150110800"/>
    <s v="Pessoal - Abono Pecuniário"/>
    <x v="0"/>
    <x v="2"/>
    <n v="2916.97"/>
  </r>
  <r>
    <n v="6150111100"/>
    <s v="Pessoal - Gratificação de Função"/>
    <x v="0"/>
    <x v="2"/>
    <n v="10586.96"/>
  </r>
  <r>
    <n v="6150111400"/>
    <s v="Pessoal - Gratificação de Natal"/>
    <x v="0"/>
    <x v="2"/>
    <n v="27673.9"/>
  </r>
  <r>
    <n v="6150111600"/>
    <s v="Pessoal - Adicional Decreto Lei 1971"/>
    <x v="0"/>
    <x v="2"/>
    <n v="2748.56"/>
  </r>
  <r>
    <n v="6150112500"/>
    <s v="Pessoal - Contribuição para INSS"/>
    <x v="0"/>
    <x v="2"/>
    <n v="39645.879999999997"/>
  </r>
  <r>
    <n v="6150112600"/>
    <s v="Pessoal - Contribuição ao FGTS"/>
    <x v="0"/>
    <x v="2"/>
    <n v="14548.99"/>
  </r>
  <r>
    <n v="6150112700"/>
    <s v="Pessoal - Contribuição FNDE - Salário Educação"/>
    <x v="0"/>
    <x v="2"/>
    <n v="4546.51"/>
  </r>
  <r>
    <n v="6150112800"/>
    <s v="Pessoal - Contribuição ao SESI"/>
    <x v="0"/>
    <x v="2"/>
    <n v="2727.85"/>
  </r>
  <r>
    <n v="6150112900"/>
    <s v="Pessoal - Contribuição ao SENAI"/>
    <x v="0"/>
    <x v="2"/>
    <n v="1818.55"/>
  </r>
  <r>
    <n v="6150113300"/>
    <s v="Pessoal - Benefícios Assistenciais"/>
    <x v="0"/>
    <x v="2"/>
    <n v="-911.62"/>
  </r>
  <r>
    <n v="6150113400"/>
    <s v="Pessoal - Auxílio Alimentação"/>
    <x v="0"/>
    <x v="2"/>
    <n v="15228.66"/>
  </r>
  <r>
    <n v="6150113500"/>
    <s v="Pessoal - Auxílio Transporte"/>
    <x v="0"/>
    <x v="2"/>
    <n v="-812.24"/>
  </r>
  <r>
    <n v="6150114000"/>
    <s v="Pessoal - Contribuição Mantenedora - Eletros"/>
    <x v="0"/>
    <x v="2"/>
    <n v="15923.61"/>
  </r>
  <r>
    <n v="6150114200"/>
    <s v="Pessoal - Seguro de Vida - Eletros"/>
    <x v="0"/>
    <x v="2"/>
    <n v="4511.34"/>
  </r>
  <r>
    <n v="6150114400"/>
    <s v="Pessoal - Contribuição ao SENAI - Adicional"/>
    <x v="0"/>
    <x v="2"/>
    <n v="363.63"/>
  </r>
  <r>
    <n v="6150210100"/>
    <s v="Diretoria - Honorários"/>
    <x v="1"/>
    <x v="2"/>
    <n v="28186"/>
  </r>
  <r>
    <n v="6150210200"/>
    <s v="Diretoria - Gratificações"/>
    <x v="1"/>
    <x v="2"/>
    <n v="2348.84"/>
  </r>
  <r>
    <n v="6150210300"/>
    <s v="Diretoria - Outras Vantagens"/>
    <x v="1"/>
    <x v="2"/>
    <n v="1800"/>
  </r>
  <r>
    <n v="6150210600"/>
    <s v="Diretoria - Encargos Sociais"/>
    <x v="1"/>
    <x v="2"/>
    <n v="10247.49"/>
  </r>
  <r>
    <n v="6150220100"/>
    <s v="Conselho de Administração - Honorários"/>
    <x v="1"/>
    <x v="2"/>
    <n v="2818.6"/>
  </r>
  <r>
    <n v="6151110100"/>
    <s v="Material - Escritório e Reprografia"/>
    <x v="0"/>
    <x v="2"/>
    <n v="3610.3"/>
  </r>
  <r>
    <n v="6151110300"/>
    <s v="Material - Copa, Limpeza e Higiene"/>
    <x v="0"/>
    <x v="2"/>
    <n v="2431.1799999999998"/>
  </r>
  <r>
    <n v="6151110500"/>
    <s v="Material - Processamento de Dados"/>
    <x v="0"/>
    <x v="2"/>
    <n v="719.89"/>
  </r>
  <r>
    <n v="6152110200"/>
    <s v="Serv. Terceiros - Pessoa Física - Serviços Diversos"/>
    <x v="0"/>
    <x v="2"/>
    <n v="37000"/>
  </r>
  <r>
    <n v="6152120100"/>
    <s v="Serv. Terceiros - Pessoa Jurídica-Pessoal Requisitado"/>
    <x v="0"/>
    <x v="2"/>
    <n v="65757.03"/>
  </r>
  <r>
    <n v="6152120300"/>
    <s v="Serv. Terceiros - Pessoa Jurídica-Comunicações"/>
    <x v="0"/>
    <x v="2"/>
    <n v="9139.24"/>
  </r>
  <r>
    <n v="6152120400"/>
    <s v="Serv. Terceiros - Pessoa Jurídica-Correspondências"/>
    <x v="0"/>
    <x v="2"/>
    <n v="3746.88"/>
  </r>
  <r>
    <n v="6152120600"/>
    <s v="Serv. Terceiros - Pessoa Jurídica-Transporte de Pessoal"/>
    <x v="0"/>
    <x v="2"/>
    <n v="806.14"/>
  </r>
  <r>
    <n v="6152120700"/>
    <s v="Serv. Terceiros - PJ-Serviços Técnicos Administrativos"/>
    <x v="0"/>
    <x v="2"/>
    <n v="3308.68"/>
  </r>
  <r>
    <n v="6152120900"/>
    <s v="Serv. Terceiros - PJ-Manutenção Cons Equip Computacional"/>
    <x v="0"/>
    <x v="2"/>
    <n v="971.55"/>
  </r>
  <r>
    <n v="6152121100"/>
    <s v="Serv. Terceiros - Pes Jurídica-Serviços de Vigilância"/>
    <x v="0"/>
    <x v="2"/>
    <n v="15815.05"/>
  </r>
  <r>
    <n v="6152121200"/>
    <s v="Serv. Terceiros - Pes Jurídica-Limpeza Prédios-Instalações"/>
    <x v="0"/>
    <x v="2"/>
    <n v="2619.4699999999998"/>
  </r>
  <r>
    <n v="6152121400"/>
    <s v="Serv. Terceiros - PJ-Demais Despesas de Manutenção"/>
    <x v="0"/>
    <x v="2"/>
    <n v="1636.47"/>
  </r>
  <r>
    <n v="6152121700"/>
    <s v="Serv. Terceiros - Pessoa Jurídica-Passagens Nacionais"/>
    <x v="0"/>
    <x v="2"/>
    <n v="16857.28"/>
  </r>
  <r>
    <n v="6152121800"/>
    <s v="Serv. Terceiros - Pessoa Jurídica-Passagens Internacionais"/>
    <x v="0"/>
    <x v="2"/>
    <n v="5622.22"/>
  </r>
  <r>
    <n v="6152121900"/>
    <s v="Serv. Terceiros - Pes Jurídica-Energia Elétrica/Gás"/>
    <x v="0"/>
    <x v="2"/>
    <n v="4964.92"/>
  </r>
  <r>
    <n v="6152122100"/>
    <s v="Serv. Terceiros - Pessoa Jurídica-Serviços Diversos"/>
    <x v="0"/>
    <x v="2"/>
    <n v="26742.47"/>
  </r>
  <r>
    <n v="6152122500"/>
    <s v="Serv. Terceiros - PJ-Despesa de Viagem no País"/>
    <x v="0"/>
    <x v="2"/>
    <n v="6619.27"/>
  </r>
  <r>
    <n v="6152122900"/>
    <s v="Serv. Terceiros - Treinamento Eletrobrás-Institucional"/>
    <x v="0"/>
    <x v="2"/>
    <n v="820"/>
  </r>
  <r>
    <n v="6152123000"/>
    <s v="Serv. Terceiros - Trein. Especial."/>
    <x v="0"/>
    <x v="2"/>
    <n v="847.2"/>
  </r>
  <r>
    <n v="6155310000"/>
    <s v="Depreciação - Quota de Depreciação"/>
    <x v="1"/>
    <x v="2"/>
    <n v="5524.82"/>
  </r>
  <r>
    <n v="6159110201"/>
    <s v="Arrend/Alug - Inform-Utilit.-Programas Grande Porte"/>
    <x v="1"/>
    <x v="2"/>
    <n v="1471.61"/>
  </r>
  <r>
    <n v="6159120100"/>
    <s v="Arrend/Alug - Imóveis-Instalações de Trabalho"/>
    <x v="1"/>
    <x v="2"/>
    <n v="28708.81"/>
  </r>
  <r>
    <n v="6159130100"/>
    <s v="Arrend/Alug - Bens Móveis Utens-Máquinas Reprografia"/>
    <x v="1"/>
    <x v="2"/>
    <n v="1376.19"/>
  </r>
  <r>
    <n v="6159130200"/>
    <s v="Arrend/Alug - Bens Móveis e Utensílios-Veículos"/>
    <x v="1"/>
    <x v="2"/>
    <n v="3111.48"/>
  </r>
  <r>
    <n v="6159410700"/>
    <s v="Doações e Contribuições - Diversas"/>
    <x v="2"/>
    <x v="2"/>
    <n v="172629.01"/>
  </r>
  <r>
    <n v="6159910100"/>
    <s v="Despesas Diversas - Estagiários"/>
    <x v="1"/>
    <x v="2"/>
    <n v="5730"/>
  </r>
  <r>
    <n v="6159911301"/>
    <s v="Despesas Diversas - Viagens no País-Diárias"/>
    <x v="1"/>
    <x v="2"/>
    <n v="5910.8"/>
  </r>
  <r>
    <n v="6159911302"/>
    <s v="Despesas Diversas - Viagens no País-Transporte"/>
    <x v="1"/>
    <x v="2"/>
    <n v="300"/>
  </r>
  <r>
    <n v="6159911303"/>
    <s v="Despesas Diversas - Viagens no País-Diversos"/>
    <x v="1"/>
    <x v="2"/>
    <n v="0.2"/>
  </r>
  <r>
    <n v="6159911403"/>
    <s v="Despesas Diversas - Viagens no Exterior-Diversos"/>
    <x v="2"/>
    <x v="2"/>
    <n v="83.23"/>
  </r>
  <r>
    <n v="6159911700"/>
    <s v="Despesas Diversas - Outros Dispêndios"/>
    <x v="2"/>
    <x v="2"/>
    <n v="1383.48"/>
  </r>
  <r>
    <n v="6150110100"/>
    <s v="Pessoal - Salários"/>
    <x v="0"/>
    <x v="3"/>
    <n v="127092.41"/>
  </r>
  <r>
    <n v="6150110200"/>
    <s v="Pessoal - Horas Extras"/>
    <x v="0"/>
    <x v="3"/>
    <n v="4602.6499999999996"/>
  </r>
  <r>
    <n v="6150110700"/>
    <s v="Pessoal - Anuênio"/>
    <x v="0"/>
    <x v="3"/>
    <n v="17605.57"/>
  </r>
  <r>
    <n v="6150111100"/>
    <s v="Pessoal - Gratificação de Função"/>
    <x v="0"/>
    <x v="3"/>
    <n v="15568.08"/>
  </r>
  <r>
    <n v="6150111400"/>
    <s v="Pessoal - Gratificação de Natal"/>
    <x v="0"/>
    <x v="3"/>
    <n v="28442.37"/>
  </r>
  <r>
    <n v="6150111600"/>
    <s v="Pessoal - Adicional Decreto Lei 1971"/>
    <x v="0"/>
    <x v="3"/>
    <n v="5721.36"/>
  </r>
  <r>
    <n v="6150112500"/>
    <s v="Pessoal - Contribuição para INSS"/>
    <x v="0"/>
    <x v="3"/>
    <n v="43261.13"/>
  </r>
  <r>
    <n v="6150112600"/>
    <s v="Pessoal - Contribuição ao FGTS"/>
    <x v="0"/>
    <x v="3"/>
    <n v="15875.68"/>
  </r>
  <r>
    <n v="6150112700"/>
    <s v="Pessoal - Contribuição FNDE - Salário Educação"/>
    <x v="0"/>
    <x v="3"/>
    <n v="4961.09"/>
  </r>
  <r>
    <n v="6150112800"/>
    <s v="Pessoal - Contribuição ao SESI"/>
    <x v="0"/>
    <x v="3"/>
    <n v="2976.58"/>
  </r>
  <r>
    <n v="6150112900"/>
    <s v="Pessoal - Contribuição ao SENAI"/>
    <x v="0"/>
    <x v="3"/>
    <n v="1984.37"/>
  </r>
  <r>
    <n v="6150113300"/>
    <s v="Pessoal - Benefícios Assistenciais"/>
    <x v="0"/>
    <x v="3"/>
    <n v="-233.57"/>
  </r>
  <r>
    <n v="6150113400"/>
    <s v="Pessoal - Auxílio Alimentação"/>
    <x v="0"/>
    <x v="3"/>
    <n v="10711.97"/>
  </r>
  <r>
    <n v="6150113500"/>
    <s v="Pessoal - Auxílio Transporte"/>
    <x v="0"/>
    <x v="3"/>
    <n v="-999.5"/>
  </r>
  <r>
    <n v="6150114000"/>
    <s v="Pessoal - Contribuição Mantenedora - Eletros"/>
    <x v="0"/>
    <x v="3"/>
    <n v="15412.31"/>
  </r>
  <r>
    <n v="6150114200"/>
    <s v="Pessoal - Seguro de Vida - Eletros"/>
    <x v="0"/>
    <x v="3"/>
    <n v="4511.34"/>
  </r>
  <r>
    <n v="6150114400"/>
    <s v="Pessoal - Contribuição ao SENAI - Adicional"/>
    <x v="0"/>
    <x v="3"/>
    <n v="396.79"/>
  </r>
  <r>
    <n v="6150210100"/>
    <s v="Diretoria - Honorários"/>
    <x v="1"/>
    <x v="3"/>
    <n v="28186"/>
  </r>
  <r>
    <n v="6150210200"/>
    <s v="Diretoria - Gratificações"/>
    <x v="1"/>
    <x v="3"/>
    <n v="2348.83"/>
  </r>
  <r>
    <n v="6150210300"/>
    <s v="Diretoria - Outras Vantagens"/>
    <x v="1"/>
    <x v="3"/>
    <n v="1800"/>
  </r>
  <r>
    <n v="6150210600"/>
    <s v="Diretoria - Encargos Sociais"/>
    <x v="1"/>
    <x v="3"/>
    <n v="10247.49"/>
  </r>
  <r>
    <n v="6150220100"/>
    <s v="Conselho de Administração - Honorários"/>
    <x v="1"/>
    <x v="3"/>
    <n v="2818.6"/>
  </r>
  <r>
    <n v="6151110100"/>
    <s v="Material - Escritório e Reprografia"/>
    <x v="0"/>
    <x v="3"/>
    <n v="1795.28"/>
  </r>
  <r>
    <n v="6151110300"/>
    <s v="Material - Copa, Limpeza e Higiene"/>
    <x v="0"/>
    <x v="3"/>
    <n v="2811.33"/>
  </r>
  <r>
    <n v="6151110500"/>
    <s v="Material - Processamento de Dados"/>
    <x v="0"/>
    <x v="3"/>
    <n v="430.19"/>
  </r>
  <r>
    <n v="6152110200"/>
    <s v="Serv. Terceiros - Pessoa Física - Serviços Diversos"/>
    <x v="0"/>
    <x v="3"/>
    <n v="15000"/>
  </r>
  <r>
    <n v="6152120100"/>
    <s v="Serv. Terceiros - Pessoa Jurídica-Pessoal Requisitado"/>
    <x v="0"/>
    <x v="3"/>
    <n v="124662.74"/>
  </r>
  <r>
    <n v="6152120300"/>
    <s v="Serv. Terceiros - Pessoa Jurídica-Comunicações"/>
    <x v="0"/>
    <x v="3"/>
    <n v="6802.42"/>
  </r>
  <r>
    <n v="6152120400"/>
    <s v="Serv. Terceiros - Pessoa Jurídica-Correspondências"/>
    <x v="0"/>
    <x v="3"/>
    <n v="3188.9"/>
  </r>
  <r>
    <n v="6152120600"/>
    <s v="Serv. Terceiros - Pessoa Jurídica-Transporte de Pessoal"/>
    <x v="0"/>
    <x v="3"/>
    <n v="1009.84"/>
  </r>
  <r>
    <n v="6152120700"/>
    <s v="Serv. Terceiros - PJ-Serviços Técnicos Administrativos"/>
    <x v="0"/>
    <x v="3"/>
    <n v="10723.12"/>
  </r>
  <r>
    <n v="6152120900"/>
    <s v="Serv. Terceiros - PJ-Manutenção Cons Equip Computacional"/>
    <x v="0"/>
    <x v="3"/>
    <n v="667.65"/>
  </r>
  <r>
    <n v="6152121100"/>
    <s v="Serv. Terceiros - Pes Jurídica-Serviços de Vigilância"/>
    <x v="0"/>
    <x v="3"/>
    <n v="21251.66"/>
  </r>
  <r>
    <n v="6152121200"/>
    <s v="Serv. Terceiros - Pes Jurídica-Limpeza Prédios-Instalações"/>
    <x v="0"/>
    <x v="3"/>
    <n v="3517.19"/>
  </r>
  <r>
    <n v="6152121400"/>
    <s v="Serv. Terceiros - PJ-Demais Despesas de Manutenção"/>
    <x v="0"/>
    <x v="3"/>
    <n v="1619.94"/>
  </r>
  <r>
    <n v="6152121700"/>
    <s v="Serv. Terceiros - Pessoa Jurídica-Passagens Nacionais"/>
    <x v="0"/>
    <x v="3"/>
    <n v="14864.42"/>
  </r>
  <r>
    <n v="6152121800"/>
    <s v="Serv. Terceiros - Pessoa Jurídica-Passagens Internacionais"/>
    <x v="0"/>
    <x v="3"/>
    <n v="12376.88"/>
  </r>
  <r>
    <n v="6152121900"/>
    <s v="Serv. Terceiros - Pes Jurídica-Energia Elétrica/Gás"/>
    <x v="0"/>
    <x v="3"/>
    <n v="11053.39"/>
  </r>
  <r>
    <n v="6152122100"/>
    <s v="Serv. Terceiros - Pessoa Jurídica-Serviços Diversos"/>
    <x v="0"/>
    <x v="3"/>
    <n v="35684.22"/>
  </r>
  <r>
    <n v="6152122500"/>
    <s v="Serv. Terceiros - PJ-Despesa de Viagem no País"/>
    <x v="0"/>
    <x v="3"/>
    <n v="6899.16"/>
  </r>
  <r>
    <n v="6152122900"/>
    <s v="Serv. Terceiros - Treinamento Eletrobrás-Institucional"/>
    <x v="0"/>
    <x v="3"/>
    <n v="1400"/>
  </r>
  <r>
    <n v="6152123000"/>
    <s v="Serv. Terceiros - Trein. Especial."/>
    <x v="0"/>
    <x v="3"/>
    <n v="1062.07"/>
  </r>
  <r>
    <n v="6155310000"/>
    <s v="Depreciação - Quota de Depreciação"/>
    <x v="1"/>
    <x v="3"/>
    <n v="6166.87"/>
  </r>
  <r>
    <n v="6159110201"/>
    <s v="Arrend/Alug - Inform-Utilit.-Programas Grande Porte"/>
    <x v="1"/>
    <x v="3"/>
    <n v="1404.39"/>
  </r>
  <r>
    <n v="6159120100"/>
    <s v="Arrend/Alug - Imóveis-Instalações de Trabalho"/>
    <x v="1"/>
    <x v="3"/>
    <n v="66908.990000000005"/>
  </r>
  <r>
    <n v="6159130100"/>
    <s v="Arrend/Alug - Bens Móveis Utens-Máquinas Reprografia"/>
    <x v="1"/>
    <x v="3"/>
    <n v="2724.58"/>
  </r>
  <r>
    <n v="6159410700"/>
    <s v="Doações e Contribuições - Diversas"/>
    <x v="2"/>
    <x v="3"/>
    <n v="172629"/>
  </r>
  <r>
    <n v="6159420000"/>
    <s v="Contribuição a Entidades de Classe"/>
    <x v="2"/>
    <x v="3"/>
    <n v="50640"/>
  </r>
  <r>
    <n v="6159910100"/>
    <s v="Despesas Diversas - Estagiários"/>
    <x v="1"/>
    <x v="3"/>
    <n v="5475.33"/>
  </r>
  <r>
    <n v="6159911000"/>
    <s v="Despesas Diversas - Assinaturas e Publicação"/>
    <x v="1"/>
    <x v="3"/>
    <n v="347"/>
  </r>
  <r>
    <n v="6159911301"/>
    <s v="Despesas Diversas - Viagens no País-Diárias"/>
    <x v="1"/>
    <x v="3"/>
    <n v="3025.2"/>
  </r>
  <r>
    <n v="6159911302"/>
    <s v="Despesas Diversas - Viagens no País-Transporte"/>
    <x v="1"/>
    <x v="3"/>
    <n v="0.2"/>
  </r>
  <r>
    <n v="6159911303"/>
    <s v="Despesas Diversas - Viagens no País-Diversos"/>
    <x v="1"/>
    <x v="3"/>
    <n v="161"/>
  </r>
  <r>
    <n v="6159911401"/>
    <s v="Despesas Diversas - Viagens no Exterior-Diárias"/>
    <x v="1"/>
    <x v="3"/>
    <n v="1668.9"/>
  </r>
  <r>
    <n v="6159911402"/>
    <s v="Despesas Diversas - Viagens no Exterior-Transporte"/>
    <x v="1"/>
    <x v="3"/>
    <n v="249.22"/>
  </r>
  <r>
    <n v="6159911403"/>
    <s v="Despesas Diversas - Viagens no Exterior-Diversos"/>
    <x v="2"/>
    <x v="3"/>
    <n v="146.86000000000001"/>
  </r>
  <r>
    <n v="6150110100"/>
    <s v="Pessoal - Salários"/>
    <x v="0"/>
    <x v="4"/>
    <n v="120766.48"/>
  </r>
  <r>
    <n v="6150110200"/>
    <s v="Pessoal - Horas Extras"/>
    <x v="0"/>
    <x v="4"/>
    <n v="3615.99"/>
  </r>
  <r>
    <n v="6150110300"/>
    <s v="Pessoal - Férias"/>
    <x v="0"/>
    <x v="4"/>
    <n v="6944.22"/>
  </r>
  <r>
    <n v="6150110400"/>
    <s v="Pessoal - Gratificação de Férias"/>
    <x v="0"/>
    <x v="4"/>
    <n v="4824.7299999999996"/>
  </r>
  <r>
    <n v="6150110700"/>
    <s v="Pessoal - Anuênio"/>
    <x v="0"/>
    <x v="4"/>
    <n v="16069.94"/>
  </r>
  <r>
    <n v="6150110800"/>
    <s v="Pessoal - Abono Pecuniário"/>
    <x v="0"/>
    <x v="4"/>
    <n v="3752.57"/>
  </r>
  <r>
    <n v="6150111100"/>
    <s v="Pessoal - Gratificação de Função"/>
    <x v="0"/>
    <x v="4"/>
    <n v="15223.63"/>
  </r>
  <r>
    <n v="6150111400"/>
    <s v="Pessoal - Gratificação de Natal"/>
    <x v="0"/>
    <x v="4"/>
    <n v="28938.54"/>
  </r>
  <r>
    <n v="6150111600"/>
    <s v="Pessoal - Adicional Decreto Lei 1971"/>
    <x v="0"/>
    <x v="4"/>
    <n v="4512.26"/>
  </r>
  <r>
    <n v="6150112500"/>
    <s v="Pessoal - Contribuição para INSS"/>
    <x v="0"/>
    <x v="4"/>
    <n v="53158.14"/>
  </r>
  <r>
    <n v="6150112600"/>
    <s v="Pessoal - Contribuição ao FGTS"/>
    <x v="0"/>
    <x v="4"/>
    <n v="19507.62"/>
  </r>
  <r>
    <n v="6150112700"/>
    <s v="Pessoal - Contribuição FNDE - Salário Educação"/>
    <x v="0"/>
    <x v="4"/>
    <n v="6096.07"/>
  </r>
  <r>
    <n v="6150112800"/>
    <s v="Pessoal - Contribuição ao SESI"/>
    <x v="0"/>
    <x v="4"/>
    <n v="3657.58"/>
  </r>
  <r>
    <n v="6150112900"/>
    <s v="Pessoal - Contribuição ao SENAI"/>
    <x v="0"/>
    <x v="4"/>
    <n v="2438.35"/>
  </r>
  <r>
    <n v="6150113300"/>
    <s v="Pessoal - Benefícios Assistenciais"/>
    <x v="0"/>
    <x v="4"/>
    <n v="-1423.07"/>
  </r>
  <r>
    <n v="6150113400"/>
    <s v="Pessoal - Auxílio Alimentação"/>
    <x v="0"/>
    <x v="4"/>
    <n v="12044.21"/>
  </r>
  <r>
    <n v="6150113500"/>
    <s v="Pessoal - Auxílio Transporte"/>
    <x v="0"/>
    <x v="4"/>
    <n v="-1248.18"/>
  </r>
  <r>
    <n v="6150114000"/>
    <s v="Pessoal - Contribuição Mantenedora - Eletros"/>
    <x v="0"/>
    <x v="4"/>
    <n v="16178.88"/>
  </r>
  <r>
    <n v="6150114200"/>
    <s v="Pessoal - Seguro de Vida - Eletros"/>
    <x v="0"/>
    <x v="4"/>
    <n v="4511.34"/>
  </r>
  <r>
    <n v="6150114400"/>
    <s v="Pessoal - Contribuição ao SENAI - Adicional"/>
    <x v="0"/>
    <x v="4"/>
    <n v="487.6"/>
  </r>
  <r>
    <n v="6150210100"/>
    <s v="Diretoria - Honorários"/>
    <x v="1"/>
    <x v="4"/>
    <n v="30779.119999999999"/>
  </r>
  <r>
    <n v="6150210200"/>
    <s v="Diretoria - Gratificações"/>
    <x v="1"/>
    <x v="4"/>
    <n v="2889.07"/>
  </r>
  <r>
    <n v="6150210300"/>
    <s v="Diretoria - Outras Vantagens"/>
    <x v="1"/>
    <x v="4"/>
    <n v="1800"/>
  </r>
  <r>
    <n v="6150210600"/>
    <s v="Diretoria - Encargos Sociais"/>
    <x v="1"/>
    <x v="4"/>
    <n v="11321.59"/>
  </r>
  <r>
    <n v="6150220100"/>
    <s v="Conselho de Administração - Honorários"/>
    <x v="1"/>
    <x v="4"/>
    <n v="3077.92"/>
  </r>
  <r>
    <n v="6151110100"/>
    <s v="Material - Escritório e Reprografia"/>
    <x v="0"/>
    <x v="4"/>
    <n v="2189.77"/>
  </r>
  <r>
    <n v="6151110300"/>
    <s v="Material - Copa, Limpeza e Higiene"/>
    <x v="0"/>
    <x v="4"/>
    <n v="3036.91"/>
  </r>
  <r>
    <n v="6151110500"/>
    <s v="Material - Processamento de Dados"/>
    <x v="0"/>
    <x v="4"/>
    <n v="679.95"/>
  </r>
  <r>
    <n v="6152120100"/>
    <s v="Serv. Terceiros - Pessoa Jurídica-Pessoal Requisitado"/>
    <x v="0"/>
    <x v="4"/>
    <n v="117003.63"/>
  </r>
  <r>
    <n v="6152120300"/>
    <s v="Serv. Terceiros - Pessoa Jurídica-Comunicações"/>
    <x v="0"/>
    <x v="4"/>
    <n v="5123.05"/>
  </r>
  <r>
    <n v="6152120400"/>
    <s v="Serv. Terceiros - Pessoa Jurídica-Correspondências"/>
    <x v="0"/>
    <x v="4"/>
    <n v="2834.29"/>
  </r>
  <r>
    <n v="6152120600"/>
    <s v="Serv. Terceiros - Pessoa Jurídica-Transporte de Pessoal"/>
    <x v="0"/>
    <x v="4"/>
    <n v="628.16999999999996"/>
  </r>
  <r>
    <n v="6152120700"/>
    <s v="Serv. Terceiros - PJ-Serviços Técnicos Administrativos"/>
    <x v="0"/>
    <x v="4"/>
    <n v="2981.91"/>
  </r>
  <r>
    <n v="6152120900"/>
    <s v="Serv. Terceiros - PJ-Manutenção Cons Equip Computacional"/>
    <x v="0"/>
    <x v="4"/>
    <n v="541.9"/>
  </r>
  <r>
    <n v="6152121100"/>
    <s v="Serv. Terceiros - Pes Jurídica-Serviços de Vigilância"/>
    <x v="0"/>
    <x v="4"/>
    <n v="15600.07"/>
  </r>
  <r>
    <n v="6152121200"/>
    <s v="Serv. Terceiros - Pes Jurídica-Limpeza Prédios-Instalações"/>
    <x v="0"/>
    <x v="4"/>
    <n v="3518.48"/>
  </r>
  <r>
    <n v="6152121400"/>
    <s v="Serv. Terceiros - PJ-Demais Despesas de Manutenção"/>
    <x v="0"/>
    <x v="4"/>
    <n v="793.44"/>
  </r>
  <r>
    <n v="6152121700"/>
    <s v="Serv. Terceiros - Pessoa Jurídica-Passagens Nacionais"/>
    <x v="0"/>
    <x v="4"/>
    <n v="24294.02"/>
  </r>
  <r>
    <n v="6152121800"/>
    <s v="Serv. Terceiros - Pessoa Jurídica-Passagens Internacionais"/>
    <x v="0"/>
    <x v="4"/>
    <n v="7057.37"/>
  </r>
  <r>
    <n v="6152121900"/>
    <s v="Serv. Terceiros - Pes Jurídica-Energia Elétrica/Gás"/>
    <x v="0"/>
    <x v="4"/>
    <n v="2016.5"/>
  </r>
  <r>
    <n v="6152122100"/>
    <s v="Serv. Terceiros - Pessoa Jurídica-Serviços Diversos"/>
    <x v="0"/>
    <x v="4"/>
    <n v="17497.41"/>
  </r>
  <r>
    <n v="6152122500"/>
    <s v="Serv. Terceiros - PJ-Despesa de Viagem no País"/>
    <x v="0"/>
    <x v="4"/>
    <n v="3362.26"/>
  </r>
  <r>
    <n v="6152122900"/>
    <s v="Serv. Terceiros - Treinamento Eletrobrás-Institucional"/>
    <x v="0"/>
    <x v="4"/>
    <n v="1320"/>
  </r>
  <r>
    <n v="6152123000"/>
    <s v="Serv. Terceiros - Trein. Especial."/>
    <x v="0"/>
    <x v="4"/>
    <n v="866.2"/>
  </r>
  <r>
    <n v="6155310000"/>
    <s v="Depreciação - Quota de Depreciação"/>
    <x v="1"/>
    <x v="4"/>
    <n v="5661.59"/>
  </r>
  <r>
    <n v="6159110201"/>
    <s v="Arrend/Alug - Inform-Utilit.-Programas Grande Porte"/>
    <x v="1"/>
    <x v="4"/>
    <n v="1139.8800000000001"/>
  </r>
  <r>
    <n v="6159120100"/>
    <s v="Arrend/Alug - Imóveis-Instalações de Trabalho"/>
    <x v="1"/>
    <x v="4"/>
    <n v="9506.2900000000009"/>
  </r>
  <r>
    <n v="6159130100"/>
    <s v="Arrend/Alug - Bens Móveis Utens-Máquinas Reprografia"/>
    <x v="1"/>
    <x v="4"/>
    <n v="667.24"/>
  </r>
  <r>
    <n v="6159130200"/>
    <s v="Arrend/Alug - Bens Móveis e Utensílios-Veículos"/>
    <x v="1"/>
    <x v="4"/>
    <n v="795.85"/>
  </r>
  <r>
    <n v="6159410700"/>
    <s v="Doações e Contribuições - Diversas"/>
    <x v="2"/>
    <x v="4"/>
    <n v="249806.22"/>
  </r>
  <r>
    <n v="6159910100"/>
    <s v="Despesas Diversas - Estagiários"/>
    <x v="1"/>
    <x v="4"/>
    <n v="5698.16"/>
  </r>
  <r>
    <n v="6159911000"/>
    <s v="Despesas Diversas - Assinaturas e Publicação"/>
    <x v="1"/>
    <x v="4"/>
    <n v="1189.8"/>
  </r>
  <r>
    <n v="6159911301"/>
    <s v="Despesas Diversas - Viagens no País-Diárias"/>
    <x v="1"/>
    <x v="4"/>
    <n v="2420"/>
  </r>
  <r>
    <n v="6159911302"/>
    <s v="Despesas Diversas - Viagens no País-Transporte"/>
    <x v="1"/>
    <x v="4"/>
    <n v="88"/>
  </r>
  <r>
    <n v="6159911403"/>
    <s v="Despesas Diversas - Viagens no Exterior-Diversos"/>
    <x v="2"/>
    <x v="4"/>
    <n v="83.05"/>
  </r>
  <r>
    <n v="6159911700"/>
    <s v="Despesas Diversas - Outros Dispêndios"/>
    <x v="2"/>
    <x v="4"/>
    <n v="99496.94"/>
  </r>
  <r>
    <n v="6350110102"/>
    <s v="Encargos de Dívidas - Financiam-Inst Financeiras-Externas"/>
    <x v="2"/>
    <x v="4"/>
    <n v="139.15"/>
  </r>
  <r>
    <n v="6350110300"/>
    <s v="Encargos de Dívidas - Bônus"/>
    <x v="2"/>
    <x v="4"/>
    <n v="3277290.65"/>
  </r>
  <r>
    <n v="6150110100"/>
    <s v="Pessoal - Salários"/>
    <x v="0"/>
    <x v="5"/>
    <n v="90655.16"/>
  </r>
  <r>
    <n v="6150110200"/>
    <s v="Pessoal - Horas Extras"/>
    <x v="0"/>
    <x v="5"/>
    <n v="3605.97"/>
  </r>
  <r>
    <n v="6150110300"/>
    <s v="Pessoal - Férias"/>
    <x v="0"/>
    <x v="5"/>
    <n v="27064.2"/>
  </r>
  <r>
    <n v="6150110400"/>
    <s v="Pessoal - Gratificação de Férias"/>
    <x v="0"/>
    <x v="5"/>
    <n v="25927.200000000001"/>
  </r>
  <r>
    <n v="6150110500"/>
    <s v="Pessoal - Rescisão Contrato de Trabalho"/>
    <x v="0"/>
    <x v="5"/>
    <n v="7881.27"/>
  </r>
  <r>
    <n v="6150110700"/>
    <s v="Pessoal - Anuênio"/>
    <x v="0"/>
    <x v="5"/>
    <n v="10406.370000000001"/>
  </r>
  <r>
    <n v="6150110800"/>
    <s v="Pessoal - Abono Pecuniário"/>
    <x v="0"/>
    <x v="5"/>
    <n v="9967.18"/>
  </r>
  <r>
    <n v="6150111100"/>
    <s v="Pessoal - Gratificação de Função"/>
    <x v="0"/>
    <x v="5"/>
    <n v="10037.94"/>
  </r>
  <r>
    <n v="6150111400"/>
    <s v="Pessoal - Gratificação de Natal"/>
    <x v="0"/>
    <x v="5"/>
    <n v="25193.33"/>
  </r>
  <r>
    <n v="6150111600"/>
    <s v="Pessoal - Adicional Decreto Lei 1971"/>
    <x v="0"/>
    <x v="5"/>
    <n v="2418.2399999999998"/>
  </r>
  <r>
    <n v="6150112500"/>
    <s v="Pessoal - Contribuição para INSS"/>
    <x v="0"/>
    <x v="5"/>
    <n v="51441.120000000003"/>
  </r>
  <r>
    <n v="6150112600"/>
    <s v="Pessoal - Contribuição ao FGTS"/>
    <x v="0"/>
    <x v="5"/>
    <n v="18877.53"/>
  </r>
  <r>
    <n v="6150112700"/>
    <s v="Pessoal - Contribuição FNDE - Salário Educação"/>
    <x v="0"/>
    <x v="5"/>
    <n v="5899.16"/>
  </r>
  <r>
    <n v="6150112800"/>
    <s v="Pessoal - Contribuição ao SESI"/>
    <x v="0"/>
    <x v="5"/>
    <n v="3539.45"/>
  </r>
  <r>
    <n v="6150112900"/>
    <s v="Pessoal - Contribuição ao SENAI"/>
    <x v="0"/>
    <x v="5"/>
    <n v="2359.61"/>
  </r>
  <r>
    <n v="6150113300"/>
    <s v="Pessoal - Benefícios Assistenciais"/>
    <x v="0"/>
    <x v="5"/>
    <n v="-1697.81"/>
  </r>
  <r>
    <n v="6150113400"/>
    <s v="Pessoal - Auxílio Alimentação"/>
    <x v="0"/>
    <x v="5"/>
    <n v="11233.71"/>
  </r>
  <r>
    <n v="6150113500"/>
    <s v="Pessoal - Auxílio Transporte"/>
    <x v="0"/>
    <x v="5"/>
    <n v="-1138.44"/>
  </r>
  <r>
    <n v="6150114000"/>
    <s v="Pessoal - Contribuição Mantenedora - Eletros"/>
    <x v="0"/>
    <x v="5"/>
    <n v="12142.95"/>
  </r>
  <r>
    <n v="6150114200"/>
    <s v="Pessoal - Seguro de Vida - Eletros"/>
    <x v="0"/>
    <x v="5"/>
    <n v="4068.46"/>
  </r>
  <r>
    <n v="6150114400"/>
    <s v="Pessoal - Contribuição ao SENAI - Adicional"/>
    <x v="0"/>
    <x v="5"/>
    <n v="471.86"/>
  </r>
  <r>
    <n v="6150210100"/>
    <s v="Diretoria - Honorários"/>
    <x v="1"/>
    <x v="5"/>
    <n v="29482.560000000001"/>
  </r>
  <r>
    <n v="6150210200"/>
    <s v="Diretoria - Gratificações"/>
    <x v="1"/>
    <x v="5"/>
    <n v="2456.88"/>
  </r>
  <r>
    <n v="6150210300"/>
    <s v="Diretoria - Outras Vantagens"/>
    <x v="1"/>
    <x v="5"/>
    <n v="1800"/>
  </r>
  <r>
    <n v="6150210600"/>
    <s v="Diretoria - Encargos Sociais"/>
    <x v="1"/>
    <x v="5"/>
    <n v="10695.7"/>
  </r>
  <r>
    <n v="6150220100"/>
    <s v="Conselho de Administração - Honorários"/>
    <x v="1"/>
    <x v="5"/>
    <n v="2948.26"/>
  </r>
  <r>
    <n v="6151110100"/>
    <s v="Material - Escritório e Reprografia"/>
    <x v="0"/>
    <x v="5"/>
    <n v="1389.79"/>
  </r>
  <r>
    <n v="6151110300"/>
    <s v="Material - Copa, Limpeza e Higiene"/>
    <x v="0"/>
    <x v="5"/>
    <n v="4120"/>
  </r>
  <r>
    <n v="6151110400"/>
    <s v="Material - Outros"/>
    <x v="2"/>
    <x v="5"/>
    <n v="235.5"/>
  </r>
  <r>
    <n v="6151110500"/>
    <s v="Material - Processamento de Dados"/>
    <x v="0"/>
    <x v="5"/>
    <n v="661.55"/>
  </r>
  <r>
    <n v="6152110200"/>
    <s v="Serv. Terceiros - Pessoa Física - Serviços Diversos"/>
    <x v="0"/>
    <x v="5"/>
    <n v="15000"/>
  </r>
  <r>
    <n v="6152120100"/>
    <s v="Serv. Terceiros - Pessoa Jurídica-Pessoal Requisitado"/>
    <x v="0"/>
    <x v="5"/>
    <n v="158970.43"/>
  </r>
  <r>
    <n v="6152120300"/>
    <s v="Serv. Terceiros - Pessoa Jurídica-Comunicações"/>
    <x v="0"/>
    <x v="5"/>
    <n v="11976.72"/>
  </r>
  <r>
    <n v="6152120400"/>
    <s v="Serv. Terceiros - Pessoa Jurídica-Correspondências"/>
    <x v="0"/>
    <x v="5"/>
    <n v="1839.06"/>
  </r>
  <r>
    <n v="6152120600"/>
    <s v="Serv. Terceiros - Pessoa Jurídica-Transporte de Pessoal"/>
    <x v="0"/>
    <x v="5"/>
    <n v="1441.1"/>
  </r>
  <r>
    <n v="6152120700"/>
    <s v="Serv. Terceiros - PJ-Serviços Técnicos Administrativos"/>
    <x v="0"/>
    <x v="5"/>
    <n v="3897.66"/>
  </r>
  <r>
    <n v="6152120900"/>
    <s v="Serv. Terceiros - PJ-Manutenção Cons Equip Computacional"/>
    <x v="0"/>
    <x v="5"/>
    <n v="296.10000000000002"/>
  </r>
  <r>
    <n v="6152121100"/>
    <s v="Serv. Terceiros - Pes Jurídica-Serviços de Vigilância"/>
    <x v="0"/>
    <x v="5"/>
    <n v="11873.86"/>
  </r>
  <r>
    <n v="6152121200"/>
    <s v="Serv. Terceiros - Pes Jurídica-Limpeza Prédios-Instalações"/>
    <x v="0"/>
    <x v="5"/>
    <n v="3561.41"/>
  </r>
  <r>
    <n v="6152121400"/>
    <s v="Serv. Terceiros - PJ-Demais Despesas de Manutenção"/>
    <x v="0"/>
    <x v="5"/>
    <n v="1212.2"/>
  </r>
  <r>
    <n v="6152121700"/>
    <s v="Serv. Terceiros - Pessoa Jurídica-Passagens Nacionais"/>
    <x v="0"/>
    <x v="5"/>
    <n v="8157.78"/>
  </r>
  <r>
    <n v="6152121800"/>
    <s v="Serv. Terceiros - Pessoa Jurídica-Passagens Internacionais"/>
    <x v="0"/>
    <x v="5"/>
    <n v="17422.72"/>
  </r>
  <r>
    <n v="6152121900"/>
    <s v="Serv. Terceiros - Pes Jurídica-Energia Elétrica/Gás"/>
    <x v="0"/>
    <x v="5"/>
    <n v="6039.69"/>
  </r>
  <r>
    <n v="6152122100"/>
    <s v="Serv. Terceiros - Pessoa Jurídica-Serviços Diversos"/>
    <x v="0"/>
    <x v="5"/>
    <n v="26517.9"/>
  </r>
  <r>
    <n v="6152122500"/>
    <s v="Serv. Terceiros - PJ-Despesa de Viagem no País"/>
    <x v="0"/>
    <x v="5"/>
    <n v="4361.2299999999996"/>
  </r>
  <r>
    <n v="6152122900"/>
    <s v="Serv. Terceiros - Treinamento Eletrobrás-Institucional"/>
    <x v="0"/>
    <x v="5"/>
    <n v="1010"/>
  </r>
  <r>
    <n v="6152123000"/>
    <s v="Serv. Terceiros - Trein. Especial."/>
    <x v="0"/>
    <x v="5"/>
    <n v="684.06"/>
  </r>
  <r>
    <n v="6155310000"/>
    <s v="Depreciação - Quota de Depreciação"/>
    <x v="1"/>
    <x v="5"/>
    <n v="5550.64"/>
  </r>
  <r>
    <n v="6159110201"/>
    <s v="Arrend/Alug - Inform-Utilit.-Programas Grande Porte"/>
    <x v="1"/>
    <x v="5"/>
    <n v="1157.75"/>
  </r>
  <r>
    <n v="6159110202"/>
    <s v="Arrend/Alug - Informática-Utilit.-Programas de Micro"/>
    <x v="1"/>
    <x v="5"/>
    <n v="1270"/>
  </r>
  <r>
    <n v="6159120100"/>
    <s v="Arrend/Alug - Imóveis-Instalações de Trabalho"/>
    <x v="1"/>
    <x v="5"/>
    <n v="67368.350000000006"/>
  </r>
  <r>
    <n v="6159130100"/>
    <s v="Arrend/Alug - Bens Móveis Utens-Máquinas Reprografia"/>
    <x v="1"/>
    <x v="5"/>
    <n v="1019.4"/>
  </r>
  <r>
    <n v="6159310400"/>
    <s v="Tributos - Impostos e Taxas-Outros"/>
    <x v="2"/>
    <x v="5"/>
    <n v="179.14"/>
  </r>
  <r>
    <n v="6159410700"/>
    <s v="Doações e Contribuições - Diversas"/>
    <x v="2"/>
    <x v="5"/>
    <n v="172629"/>
  </r>
  <r>
    <n v="6159420000"/>
    <s v="Contribuição a Entidades de Classe"/>
    <x v="2"/>
    <x v="5"/>
    <n v="54857"/>
  </r>
  <r>
    <n v="6159910100"/>
    <s v="Despesas Diversas - Estagiários"/>
    <x v="1"/>
    <x v="5"/>
    <n v="5730"/>
  </r>
  <r>
    <n v="6159911301"/>
    <s v="Despesas Diversas - Viagens no País-Diárias"/>
    <x v="1"/>
    <x v="5"/>
    <n v="4314"/>
  </r>
  <r>
    <n v="6159911303"/>
    <s v="Despesas Diversas - Viagens no País-Diversos"/>
    <x v="1"/>
    <x v="5"/>
    <n v="195"/>
  </r>
  <r>
    <n v="6159911401"/>
    <s v="Despesas Diversas - Viagens no Exterior-Diárias"/>
    <x v="1"/>
    <x v="5"/>
    <n v="6245.52"/>
  </r>
  <r>
    <n v="6159911402"/>
    <s v="Despesas Diversas - Viagens no Exterior-Transporte"/>
    <x v="1"/>
    <x v="5"/>
    <n v="936.83"/>
  </r>
  <r>
    <n v="6159911403"/>
    <s v="Despesas Diversas - Viagens no Exterior-Diversos"/>
    <x v="2"/>
    <x v="5"/>
    <n v="80.569999999999993"/>
  </r>
  <r>
    <n v="6150110100"/>
    <s v="Pessoal - Salários"/>
    <x v="0"/>
    <x v="6"/>
    <n v="128589.73"/>
  </r>
  <r>
    <n v="6150110200"/>
    <s v="Pessoal - Horas Extras"/>
    <x v="0"/>
    <x v="6"/>
    <n v="3651.27"/>
  </r>
  <r>
    <n v="6150110300"/>
    <s v="Pessoal - Férias"/>
    <x v="0"/>
    <x v="6"/>
    <n v="7090.5"/>
  </r>
  <r>
    <n v="6150110400"/>
    <s v="Pessoal - Gratificação de Férias"/>
    <x v="0"/>
    <x v="6"/>
    <n v="28343.85"/>
  </r>
  <r>
    <n v="6150110600"/>
    <s v="Pessoal - Ajuda de Custo"/>
    <x v="0"/>
    <x v="6"/>
    <n v="27029.53"/>
  </r>
  <r>
    <n v="6150110700"/>
    <s v="Pessoal - Anuênio"/>
    <x v="0"/>
    <x v="6"/>
    <n v="13002.38"/>
  </r>
  <r>
    <n v="6150110800"/>
    <s v="Pessoal - Abono Pecuniário"/>
    <x v="0"/>
    <x v="6"/>
    <n v="17198.16"/>
  </r>
  <r>
    <n v="6150111100"/>
    <s v="Pessoal - Gratificação de Função"/>
    <x v="0"/>
    <x v="6"/>
    <n v="12835.11"/>
  </r>
  <r>
    <n v="6150111400"/>
    <s v="Pessoal - Gratificação de Natal"/>
    <x v="0"/>
    <x v="6"/>
    <n v="37863.24"/>
  </r>
  <r>
    <n v="6150111500"/>
    <s v="Pessoal - Indenização Trabalhista Folha de Pagamento"/>
    <x v="0"/>
    <x v="6"/>
    <n v="45186.25"/>
  </r>
  <r>
    <n v="6150111600"/>
    <s v="Pessoal - Adicional Decreto Lei 1971"/>
    <x v="0"/>
    <x v="6"/>
    <n v="2769.51"/>
  </r>
  <r>
    <n v="6150112500"/>
    <s v="Pessoal - Contribuição para INSS"/>
    <x v="0"/>
    <x v="6"/>
    <n v="61440.93"/>
  </r>
  <r>
    <n v="6150112600"/>
    <s v="Pessoal - Contribuição ao FGTS"/>
    <x v="0"/>
    <x v="6"/>
    <n v="22547"/>
  </r>
  <r>
    <n v="6150112700"/>
    <s v="Pessoal - Contribuição FNDE - Salário Educação"/>
    <x v="0"/>
    <x v="6"/>
    <n v="7045.96"/>
  </r>
  <r>
    <n v="6150112800"/>
    <s v="Pessoal - Contribuição ao SESI"/>
    <x v="0"/>
    <x v="6"/>
    <n v="4227.5"/>
  </r>
  <r>
    <n v="6150112900"/>
    <s v="Pessoal - Contribuição ao SENAI"/>
    <x v="0"/>
    <x v="6"/>
    <n v="2818.3"/>
  </r>
  <r>
    <n v="6150113300"/>
    <s v="Pessoal - Benefícios Assistenciais"/>
    <x v="0"/>
    <x v="6"/>
    <n v="-1670.82"/>
  </r>
  <r>
    <n v="6150113400"/>
    <s v="Pessoal - Auxílio Alimentação"/>
    <x v="0"/>
    <x v="6"/>
    <n v="14198.65"/>
  </r>
  <r>
    <n v="6150113500"/>
    <s v="Pessoal - Auxílio Transporte"/>
    <x v="0"/>
    <x v="6"/>
    <n v="-1149.7"/>
  </r>
  <r>
    <n v="6150114000"/>
    <s v="Pessoal - Contribuição Mantenedora - Eletros"/>
    <x v="0"/>
    <x v="6"/>
    <n v="17809.28"/>
  </r>
  <r>
    <n v="6150114200"/>
    <s v="Pessoal - Seguro de Vida - Eletros"/>
    <x v="0"/>
    <x v="6"/>
    <n v="4218.84"/>
  </r>
  <r>
    <n v="6150114400"/>
    <s v="Pessoal - Contribuição ao SENAI - Adicional"/>
    <x v="0"/>
    <x v="6"/>
    <n v="563.59"/>
  </r>
  <r>
    <n v="6150210100"/>
    <s v="Diretoria - Honorários"/>
    <x v="1"/>
    <x v="6"/>
    <n v="22603.3"/>
  </r>
  <r>
    <n v="6150210200"/>
    <s v="Diretoria - Gratificações"/>
    <x v="1"/>
    <x v="6"/>
    <n v="9737.42"/>
  </r>
  <r>
    <n v="6150210300"/>
    <s v="Diretoria - Outras Vantagens"/>
    <x v="1"/>
    <x v="6"/>
    <n v="1800"/>
  </r>
  <r>
    <n v="6150210600"/>
    <s v="Diretoria - Encargos Sociais"/>
    <x v="1"/>
    <x v="6"/>
    <n v="17107.03"/>
  </r>
  <r>
    <n v="6150220100"/>
    <s v="Conselho de Administração - Honorários"/>
    <x v="1"/>
    <x v="6"/>
    <n v="2948.26"/>
  </r>
  <r>
    <n v="6151110100"/>
    <s v="Material - Escritório e Reprografia"/>
    <x v="0"/>
    <x v="6"/>
    <n v="1538.87"/>
  </r>
  <r>
    <n v="6151110300"/>
    <s v="Material - Copa, Limpeza e Higiene"/>
    <x v="0"/>
    <x v="6"/>
    <n v="4753.3"/>
  </r>
  <r>
    <n v="6151110500"/>
    <s v="Material - Processamento de Dados"/>
    <x v="0"/>
    <x v="6"/>
    <n v="691.76"/>
  </r>
  <r>
    <n v="6152120100"/>
    <s v="Serv. Terceiros - Pessoa Jurídica-Pessoal Requisitado"/>
    <x v="0"/>
    <x v="6"/>
    <n v="121463.48"/>
  </r>
  <r>
    <n v="6152120300"/>
    <s v="Serv. Terceiros - Pessoa Jurídica-Comunicações"/>
    <x v="0"/>
    <x v="6"/>
    <n v="7307.92"/>
  </r>
  <r>
    <n v="6152120400"/>
    <s v="Serv. Terceiros - Pessoa Jurídica-Correspondências"/>
    <x v="0"/>
    <x v="6"/>
    <n v="1963.54"/>
  </r>
  <r>
    <n v="6152120600"/>
    <s v="Serv. Terceiros - Pessoa Jurídica-Transporte de Pessoal"/>
    <x v="0"/>
    <x v="6"/>
    <n v="174.75"/>
  </r>
  <r>
    <n v="6152120700"/>
    <s v="Serv. Terceiros - PJ-Serviços Técnicos Administrativos"/>
    <x v="0"/>
    <x v="6"/>
    <n v="4248.28"/>
  </r>
  <r>
    <n v="6152120900"/>
    <s v="Serv. Terceiros - PJ-Manutenção Cons Equip Computacional"/>
    <x v="0"/>
    <x v="6"/>
    <n v="296.10000000000002"/>
  </r>
  <r>
    <n v="6152121100"/>
    <s v="Serv. Terceiros - Pes Jurídica-Serviços de Vigilância"/>
    <x v="0"/>
    <x v="6"/>
    <n v="6168.85"/>
  </r>
  <r>
    <n v="6152121200"/>
    <s v="Serv. Terceiros - Pes Jurídica-Limpeza Prédios-Instalações"/>
    <x v="0"/>
    <x v="6"/>
    <n v="3510.35"/>
  </r>
  <r>
    <n v="6152121400"/>
    <s v="Serv. Terceiros - PJ-Demais Despesas de Manutenção"/>
    <x v="0"/>
    <x v="6"/>
    <n v="2203.89"/>
  </r>
  <r>
    <n v="6152121700"/>
    <s v="Serv. Terceiros - Pessoa Jurídica-Passagens Nacionais"/>
    <x v="0"/>
    <x v="6"/>
    <n v="5802.66"/>
  </r>
  <r>
    <n v="6152121800"/>
    <s v="Serv. Terceiros - Pessoa Jurídica-Passagens Internacionais"/>
    <x v="0"/>
    <x v="6"/>
    <n v="14839.45"/>
  </r>
  <r>
    <n v="6152121900"/>
    <s v="Serv. Terceiros - Pes Jurídica-Energia Elétrica/Gás"/>
    <x v="0"/>
    <x v="6"/>
    <n v="4779.17"/>
  </r>
  <r>
    <n v="6152122100"/>
    <s v="Serv. Terceiros - Pessoa Jurídica-Serviços Diversos"/>
    <x v="0"/>
    <x v="6"/>
    <n v="26905.919999999998"/>
  </r>
  <r>
    <n v="6152122500"/>
    <s v="Serv. Terceiros - PJ-Despesa de Viagem no País"/>
    <x v="0"/>
    <x v="6"/>
    <n v="2793.2"/>
  </r>
  <r>
    <n v="6152122900"/>
    <s v="Serv. Terceiros - Treinamento Eletrobrás-Institucional"/>
    <x v="0"/>
    <x v="6"/>
    <n v="1400"/>
  </r>
  <r>
    <n v="6152123000"/>
    <s v="Serv. Terceiros - Trein. Especial."/>
    <x v="0"/>
    <x v="6"/>
    <n v="372.06"/>
  </r>
  <r>
    <n v="6155310000"/>
    <s v="Depreciação - Quota de Depreciação"/>
    <x v="1"/>
    <x v="6"/>
    <n v="5456.73"/>
  </r>
  <r>
    <n v="6159110201"/>
    <s v="Arrend/Alug - Inform-Utilit.-Programas Grande Porte"/>
    <x v="1"/>
    <x v="6"/>
    <n v="1157.75"/>
  </r>
  <r>
    <n v="6159110202"/>
    <s v="Arrend/Alug - Informática-Utilit.-Programas de Micro"/>
    <x v="1"/>
    <x v="6"/>
    <n v="95.17"/>
  </r>
  <r>
    <n v="6159120100"/>
    <s v="Arrend/Alug - Imóveis-Instalações de Trabalho"/>
    <x v="1"/>
    <x v="6"/>
    <n v="38539.69"/>
  </r>
  <r>
    <n v="6159130100"/>
    <s v="Arrend/Alug - Bens Móveis Utens-Máquinas Reprografia"/>
    <x v="1"/>
    <x v="6"/>
    <n v="667.18"/>
  </r>
  <r>
    <n v="6159410700"/>
    <s v="Doações e Contribuições - Diversas"/>
    <x v="2"/>
    <x v="6"/>
    <n v="172629"/>
  </r>
  <r>
    <n v="6159420000"/>
    <s v="Contribuição a Entidades de Classe"/>
    <x v="2"/>
    <x v="6"/>
    <n v="1000"/>
  </r>
  <r>
    <n v="6159910100"/>
    <s v="Despesas Diversas - Estagiários"/>
    <x v="1"/>
    <x v="6"/>
    <n v="5730"/>
  </r>
  <r>
    <n v="6159911301"/>
    <s v="Despesas Diversas - Viagens no País-Diárias"/>
    <x v="1"/>
    <x v="6"/>
    <n v="1994"/>
  </r>
  <r>
    <n v="6159911302"/>
    <s v="Despesas Diversas - Viagens no País-Transporte"/>
    <x v="1"/>
    <x v="6"/>
    <n v="22"/>
  </r>
  <r>
    <n v="6159911403"/>
    <s v="Despesas Diversas - Viagens no Exterior-Diversos"/>
    <x v="2"/>
    <x v="6"/>
    <n v="201.46"/>
  </r>
  <r>
    <n v="6150110100"/>
    <s v="Pessoal - Salários"/>
    <x v="0"/>
    <x v="7"/>
    <n v="126156.82"/>
  </r>
  <r>
    <n v="6150110200"/>
    <s v="Pessoal - Horas Extras"/>
    <x v="0"/>
    <x v="7"/>
    <n v="3374.95"/>
  </r>
  <r>
    <n v="6150110300"/>
    <s v="Pessoal - Férias"/>
    <x v="0"/>
    <x v="7"/>
    <n v="2937.55"/>
  </r>
  <r>
    <n v="6150110500"/>
    <s v="Pessoal - Rescisão Contrato de Trabalho"/>
    <x v="0"/>
    <x v="7"/>
    <n v="2337.56"/>
  </r>
  <r>
    <n v="6150110700"/>
    <s v="Pessoal - Anuênio"/>
    <x v="0"/>
    <x v="7"/>
    <n v="12169.57"/>
  </r>
  <r>
    <n v="6150110800"/>
    <s v="Pessoal - Abono Pecuniário"/>
    <x v="0"/>
    <x v="7"/>
    <n v="758.72"/>
  </r>
  <r>
    <n v="6150110900"/>
    <s v="Pessoal - Diária Viagem Nacional"/>
    <x v="0"/>
    <x v="7"/>
    <n v="158.53"/>
  </r>
  <r>
    <n v="6150111100"/>
    <s v="Pessoal - Gratificação de Função"/>
    <x v="0"/>
    <x v="7"/>
    <n v="9109.2900000000009"/>
  </r>
  <r>
    <n v="6150111400"/>
    <s v="Pessoal - Gratificação de Natal"/>
    <x v="0"/>
    <x v="7"/>
    <n v="28732.84"/>
  </r>
  <r>
    <n v="6150111600"/>
    <s v="Pessoal - Adicional Decreto Lei 1971"/>
    <x v="0"/>
    <x v="7"/>
    <n v="2568.9"/>
  </r>
  <r>
    <n v="6150112500"/>
    <s v="Pessoal - Contribuição para INSS"/>
    <x v="0"/>
    <x v="7"/>
    <n v="41455.57"/>
  </r>
  <r>
    <n v="6150112600"/>
    <s v="Pessoal - Contribuição ao FGTS"/>
    <x v="0"/>
    <x v="7"/>
    <n v="15070.45"/>
  </r>
  <r>
    <n v="6150112700"/>
    <s v="Pessoal - Contribuição FNDE - Salário Educação"/>
    <x v="0"/>
    <x v="7"/>
    <n v="4754.0200000000004"/>
  </r>
  <r>
    <n v="6150112800"/>
    <s v="Pessoal - Contribuição ao SESI"/>
    <x v="0"/>
    <x v="7"/>
    <n v="2852.39"/>
  </r>
  <r>
    <n v="6150112900"/>
    <s v="Pessoal - Contribuição ao SENAI"/>
    <x v="0"/>
    <x v="7"/>
    <n v="1901.56"/>
  </r>
  <r>
    <n v="6150113300"/>
    <s v="Pessoal - Benefícios Assistenciais"/>
    <x v="0"/>
    <x v="7"/>
    <n v="-2095.3000000000002"/>
  </r>
  <r>
    <n v="6150113400"/>
    <s v="Pessoal - Auxílio Alimentação"/>
    <x v="0"/>
    <x v="7"/>
    <n v="11139.57"/>
  </r>
  <r>
    <n v="6150113500"/>
    <s v="Pessoal - Auxílio Transporte"/>
    <x v="0"/>
    <x v="7"/>
    <n v="-986.89"/>
  </r>
  <r>
    <n v="6150114000"/>
    <s v="Pessoal - Contribuição Mantenedora - Eletros"/>
    <x v="0"/>
    <x v="7"/>
    <n v="11814.12"/>
  </r>
  <r>
    <n v="6150114200"/>
    <s v="Pessoal - Seguro de Vida - Eletros"/>
    <x v="0"/>
    <x v="7"/>
    <n v="4458.0600000000004"/>
  </r>
  <r>
    <n v="6150114400"/>
    <s v="Pessoal - Contribuição ao SENAI - Adicional"/>
    <x v="0"/>
    <x v="7"/>
    <n v="380.22"/>
  </r>
  <r>
    <n v="6150210100"/>
    <s v="Diretoria - Honorários"/>
    <x v="1"/>
    <x v="7"/>
    <n v="29482.560000000001"/>
  </r>
  <r>
    <n v="6150210200"/>
    <s v="Diretoria - Gratificações"/>
    <x v="1"/>
    <x v="7"/>
    <n v="2055.6"/>
  </r>
  <r>
    <n v="6150210300"/>
    <s v="Diretoria - Outras Vantagens"/>
    <x v="1"/>
    <x v="7"/>
    <n v="1800"/>
  </r>
  <r>
    <n v="6150210600"/>
    <s v="Diretoria - Encargos Sociais"/>
    <x v="1"/>
    <x v="7"/>
    <n v="10475.700000000001"/>
  </r>
  <r>
    <n v="6150220100"/>
    <s v="Conselho de Administração - Honorários"/>
    <x v="1"/>
    <x v="7"/>
    <n v="2948.26"/>
  </r>
  <r>
    <n v="6151110100"/>
    <s v="Material - Escritório e Reprografia"/>
    <x v="0"/>
    <x v="7"/>
    <n v="2475.1999999999998"/>
  </r>
  <r>
    <n v="6151110300"/>
    <s v="Material - Copa, Limpeza e Higiene"/>
    <x v="0"/>
    <x v="7"/>
    <n v="4491.37"/>
  </r>
  <r>
    <n v="6151110500"/>
    <s v="Material - Processamento de Dados"/>
    <x v="0"/>
    <x v="7"/>
    <n v="1872.59"/>
  </r>
  <r>
    <n v="6152120100"/>
    <s v="Serv. Terceiros - Pessoa Jurídica-Pessoal Requisitado"/>
    <x v="0"/>
    <x v="7"/>
    <n v="219175.53"/>
  </r>
  <r>
    <n v="6152120300"/>
    <s v="Serv. Terceiros - Pessoa Jurídica-Comunicações"/>
    <x v="0"/>
    <x v="7"/>
    <n v="13459.83"/>
  </r>
  <r>
    <n v="6152120400"/>
    <s v="Serv. Terceiros - Pessoa Jurídica-Correspondências"/>
    <x v="0"/>
    <x v="7"/>
    <n v="1562.88"/>
  </r>
  <r>
    <n v="6152120600"/>
    <s v="Serv. Terceiros - Pessoa Jurídica-Transporte de Pessoal"/>
    <x v="0"/>
    <x v="7"/>
    <n v="294.12"/>
  </r>
  <r>
    <n v="6152120700"/>
    <s v="Serv. Terceiros - PJ-Serviços Técnicos Administrativos"/>
    <x v="0"/>
    <x v="7"/>
    <n v="44412.800000000003"/>
  </r>
  <r>
    <n v="6152120900"/>
    <s v="Serv. Terceiros - PJ-Manutenção Cons Equip Computacional"/>
    <x v="0"/>
    <x v="7"/>
    <n v="942.14"/>
  </r>
  <r>
    <n v="6152121100"/>
    <s v="Serv. Terceiros - Pes Jurídica-Serviços de Vigilância"/>
    <x v="0"/>
    <x v="7"/>
    <n v="32297.89"/>
  </r>
  <r>
    <n v="6152121200"/>
    <s v="Serv. Terceiros - Pes Jurídica-Limpeza Prédios-Instalações"/>
    <x v="0"/>
    <x v="7"/>
    <n v="3389.33"/>
  </r>
  <r>
    <n v="6152121700"/>
    <s v="Serv. Terceiros - Pessoa Jurídica-Passagens Nacionais"/>
    <x v="0"/>
    <x v="7"/>
    <n v="23128.61"/>
  </r>
  <r>
    <n v="6152121900"/>
    <s v="Serv. Terceiros - Pes Jurídica-Energia Elétrica/Gás"/>
    <x v="0"/>
    <x v="7"/>
    <n v="5216.5200000000004"/>
  </r>
  <r>
    <n v="6152122100"/>
    <s v="Serv. Terceiros - Pessoa Jurídica-Serviços Diversos"/>
    <x v="0"/>
    <x v="7"/>
    <n v="25908.38"/>
  </r>
  <r>
    <n v="6152122500"/>
    <s v="Serv. Terceiros - PJ-Despesa de Viagem no País"/>
    <x v="0"/>
    <x v="7"/>
    <n v="4073.49"/>
  </r>
  <r>
    <n v="6152122600"/>
    <s v="Serv. Terceiros - PJ-Despesa Viagem Exterior"/>
    <x v="0"/>
    <x v="7"/>
    <n v="124.5"/>
  </r>
  <r>
    <n v="6152122800"/>
    <s v="Serv. Terceiros - Treinamento Eletrobrás-Específico"/>
    <x v="0"/>
    <x v="7"/>
    <n v="1643.5"/>
  </r>
  <r>
    <n v="6152122900"/>
    <s v="Serv. Terceiros - Treinamento Eletrobrás-Institucional"/>
    <x v="0"/>
    <x v="7"/>
    <n v="1140"/>
  </r>
  <r>
    <n v="6152123000"/>
    <s v="Serv. Terceiros - Trein. Especial."/>
    <x v="0"/>
    <x v="7"/>
    <n v="250.68"/>
  </r>
  <r>
    <n v="6155310000"/>
    <s v="Depreciação - Quota de Depreciação"/>
    <x v="1"/>
    <x v="7"/>
    <n v="6140.6"/>
  </r>
  <r>
    <n v="6159110201"/>
    <s v="Arrend/Alug - Inform-Utilit.-Programas Grande Porte"/>
    <x v="1"/>
    <x v="7"/>
    <n v="1023.83"/>
  </r>
  <r>
    <n v="6159110202"/>
    <s v="Arrend/Alug - Informática-Utilit.-Programas de Micro"/>
    <x v="1"/>
    <x v="7"/>
    <n v="0"/>
  </r>
  <r>
    <n v="6159120100"/>
    <s v="Arrend/Alug - Imóveis-Instalações de Trabalho"/>
    <x v="1"/>
    <x v="7"/>
    <n v="9990.8700000000008"/>
  </r>
  <r>
    <n v="6159410700"/>
    <s v="Doações e Contribuições - Diversas"/>
    <x v="2"/>
    <x v="7"/>
    <n v="172629"/>
  </r>
  <r>
    <n v="6159420000"/>
    <s v="Contribuição a Entidades de Classe"/>
    <x v="2"/>
    <x v="7"/>
    <n v="1000"/>
  </r>
  <r>
    <n v="6159910100"/>
    <s v="Despesas Diversas - Estagiários"/>
    <x v="1"/>
    <x v="7"/>
    <n v="3820"/>
  </r>
  <r>
    <n v="6159911301"/>
    <s v="Despesas Diversas - Viagens no País-Diárias"/>
    <x v="1"/>
    <x v="7"/>
    <n v="4730"/>
  </r>
  <r>
    <n v="6159911303"/>
    <s v="Despesas Diversas - Viagens no País-Diversos"/>
    <x v="1"/>
    <x v="7"/>
    <n v="327.8"/>
  </r>
  <r>
    <n v="6159911401"/>
    <s v="Despesas Diversas - Viagens no Exterior-Diárias"/>
    <x v="1"/>
    <x v="7"/>
    <n v="12460.54"/>
  </r>
  <r>
    <n v="6159911402"/>
    <s v="Despesas Diversas - Viagens no Exterior-Transporte"/>
    <x v="1"/>
    <x v="7"/>
    <n v="1008.61"/>
  </r>
  <r>
    <n v="6159911403"/>
    <s v="Despesas Diversas - Viagens no Exterior-Diversos"/>
    <x v="2"/>
    <x v="7"/>
    <n v="913.16"/>
  </r>
  <r>
    <n v="6350110102"/>
    <s v="Encargos de Dívidas - Financiam-Inst Financeiras-Externas"/>
    <x v="2"/>
    <x v="7"/>
    <n v="-17070287.920000002"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</pivotCacheRecords>
</file>

<file path=xl/pivotCache/pivotCacheRecords5.xml><?xml version="1.0" encoding="utf-8"?>
<pivotCacheRecords xmlns="http://schemas.openxmlformats.org/spreadsheetml/2006/main" xmlns:r="http://schemas.openxmlformats.org/officeDocument/2006/relationships" count="999">
  <r>
    <n v="6150110100"/>
    <s v="Pessoal - Salários"/>
    <x v="0"/>
    <x v="0"/>
    <n v="54183.45"/>
  </r>
  <r>
    <n v="6150110300"/>
    <s v="Pessoal - Férias"/>
    <x v="0"/>
    <x v="0"/>
    <n v="10105.74"/>
  </r>
  <r>
    <n v="6150110400"/>
    <s v="Pessoal - Gratificação de Férias"/>
    <x v="0"/>
    <x v="0"/>
    <n v="18281.18"/>
  </r>
  <r>
    <n v="6150110700"/>
    <s v="Pessoal - Anuênio"/>
    <x v="0"/>
    <x v="0"/>
    <n v="9836.7900000000009"/>
  </r>
  <r>
    <n v="6150110800"/>
    <s v="Pessoal - Abono Pecuniário"/>
    <x v="0"/>
    <x v="0"/>
    <n v="14218.69"/>
  </r>
  <r>
    <n v="6150111100"/>
    <s v="Pessoal - Gratificação de Função"/>
    <x v="0"/>
    <x v="0"/>
    <n v="7649.44"/>
  </r>
  <r>
    <n v="6150111400"/>
    <s v="Pessoal - Gratificação de Natal"/>
    <x v="0"/>
    <x v="0"/>
    <n v="16376.34"/>
  </r>
  <r>
    <n v="6150111600"/>
    <s v="Pessoal - Adicional Decreto Lei 1971"/>
    <x v="0"/>
    <x v="0"/>
    <n v="3378.95"/>
  </r>
  <r>
    <n v="6150112500"/>
    <s v="Pessoal - Contribuição para INSS"/>
    <x v="0"/>
    <x v="0"/>
    <n v="26503.93"/>
  </r>
  <r>
    <n v="6150112600"/>
    <s v="Pessoal - Contribuição ao FGTS"/>
    <x v="0"/>
    <x v="0"/>
    <n v="9726.27"/>
  </r>
  <r>
    <n v="6150112700"/>
    <s v="Pessoal - Contribuição FNDE - Salário Educação"/>
    <x v="0"/>
    <x v="0"/>
    <n v="3039.39"/>
  </r>
  <r>
    <n v="6150112800"/>
    <s v="Pessoal - Contribuição ao SESI"/>
    <x v="0"/>
    <x v="0"/>
    <n v="1823.59"/>
  </r>
  <r>
    <n v="6150112900"/>
    <s v="Pessoal - Contribuição ao SENAI"/>
    <x v="0"/>
    <x v="0"/>
    <n v="1215.69"/>
  </r>
  <r>
    <n v="6150113300"/>
    <s v="Pessoal - Benefícios Assistenciais"/>
    <x v="0"/>
    <x v="0"/>
    <n v="-460.1"/>
  </r>
  <r>
    <n v="6150113400"/>
    <s v="Pessoal - Auxílio Alimentação"/>
    <x v="0"/>
    <x v="0"/>
    <n v="4351.84"/>
  </r>
  <r>
    <n v="6150113500"/>
    <s v="Pessoal - Auxílio Transporte"/>
    <x v="0"/>
    <x v="0"/>
    <n v="-1002.58"/>
  </r>
  <r>
    <n v="6150113600"/>
    <s v="Pessoal - Auxílio Educação"/>
    <x v="0"/>
    <x v="0"/>
    <n v="1603.29"/>
  </r>
  <r>
    <n v="6150114000"/>
    <s v="Pessoal - Contribuição Mantenedora - Eletros"/>
    <x v="0"/>
    <x v="0"/>
    <n v="12260.32"/>
  </r>
  <r>
    <n v="6150114200"/>
    <s v="Pessoal - Seguro de Vida - Eletros"/>
    <x v="0"/>
    <x v="0"/>
    <n v="2806.33"/>
  </r>
  <r>
    <n v="6150114400"/>
    <s v="Pessoal - Contribuição ao SENAI - Adicional"/>
    <x v="0"/>
    <x v="0"/>
    <n v="243.06"/>
  </r>
  <r>
    <n v="6151110100"/>
    <s v="Material - Escritório e Reprografia"/>
    <x v="0"/>
    <x v="0"/>
    <n v="971.91"/>
  </r>
  <r>
    <n v="6151110300"/>
    <s v="Material - Copa, Limpeza e Higiene"/>
    <x v="0"/>
    <x v="0"/>
    <n v="316.68"/>
  </r>
  <r>
    <n v="6152120100"/>
    <s v="Serv. Terceiros - Pessoa Jurídica-Pessoal Requisitado"/>
    <x v="0"/>
    <x v="0"/>
    <n v="137778.9"/>
  </r>
  <r>
    <n v="6152120300"/>
    <s v="Serv. Terceiros - Pessoa Jurídica-Comunicações"/>
    <x v="0"/>
    <x v="0"/>
    <n v="6545.88"/>
  </r>
  <r>
    <n v="6152120400"/>
    <s v="Serv. Terceiros - Pessoa Jurídica-Correspondências"/>
    <x v="0"/>
    <x v="0"/>
    <n v="54.75"/>
  </r>
  <r>
    <n v="6152120700"/>
    <s v="Serv. Terceiros - PJ-Serviços Técnicos Administrativos"/>
    <x v="0"/>
    <x v="0"/>
    <n v="5367.76"/>
  </r>
  <r>
    <n v="6152120900"/>
    <s v="Serv. Terceiros - PJ-Manutenção Cons Equip Computacional"/>
    <x v="0"/>
    <x v="0"/>
    <n v="892.74"/>
  </r>
  <r>
    <n v="6152121400"/>
    <s v="Serv. Terceiros - PJ-Demais Despesas de Manutenção"/>
    <x v="0"/>
    <x v="0"/>
    <n v="396.68"/>
  </r>
  <r>
    <n v="6152121700"/>
    <s v="Serv. Terceiros - Pessoa Jurídica-Passagens Nacionais"/>
    <x v="0"/>
    <x v="0"/>
    <n v="-552.32000000000005"/>
  </r>
  <r>
    <n v="6152122100"/>
    <s v="Serv. Terceiros - Pessoa Jurídica-Serviços Diversos"/>
    <x v="0"/>
    <x v="0"/>
    <n v="1038.6400000000001"/>
  </r>
  <r>
    <n v="6152122500"/>
    <s v="Serv. Terceiros - PJ-Despesa de Viagem no País"/>
    <x v="0"/>
    <x v="0"/>
    <n v="3661.25"/>
  </r>
  <r>
    <n v="6152122900"/>
    <s v="Serv. Terceiros - Treinamento Eletrobrás-Institucional"/>
    <x v="0"/>
    <x v="0"/>
    <n v="2522"/>
  </r>
  <r>
    <n v="6155310000"/>
    <s v="Depreciação - Quota de Depreciação"/>
    <x v="1"/>
    <x v="0"/>
    <n v="3920.09"/>
  </r>
  <r>
    <n v="6159110201"/>
    <s v="Arrend/Alug - Inform-Utilit.-Programas Grande Porte"/>
    <x v="1"/>
    <x v="0"/>
    <n v="6147.26"/>
  </r>
  <r>
    <n v="6159110202"/>
    <s v="Arrend/Alug - Informática-Utilit.-Programas de Micro"/>
    <x v="1"/>
    <x v="0"/>
    <n v="40.53"/>
  </r>
  <r>
    <n v="6159130100"/>
    <s v="Arrend/Alug - Bens Móveis Utens-Máquinas Reprografia"/>
    <x v="1"/>
    <x v="0"/>
    <n v="143.63999999999999"/>
  </r>
  <r>
    <n v="6159910100"/>
    <s v="Despesas Diversas - Estagiários"/>
    <x v="1"/>
    <x v="0"/>
    <n v="1910"/>
  </r>
  <r>
    <n v="6159911301"/>
    <s v="Despesas Diversas - Viagens no País-Diárias"/>
    <x v="1"/>
    <x v="0"/>
    <n v="294"/>
  </r>
  <r>
    <n v="6159911302"/>
    <s v="Despesas Diversas - Viagens no País-Transporte"/>
    <x v="1"/>
    <x v="0"/>
    <n v="50"/>
  </r>
  <r>
    <n v="6150110100"/>
    <s v="Pessoal - Salários"/>
    <x v="0"/>
    <x v="1"/>
    <n v="54499.57"/>
  </r>
  <r>
    <n v="6150110300"/>
    <s v="Pessoal - Férias"/>
    <x v="0"/>
    <x v="1"/>
    <n v="9816.9"/>
  </r>
  <r>
    <n v="6150110400"/>
    <s v="Pessoal - Gratificação de Férias"/>
    <x v="0"/>
    <x v="1"/>
    <n v="9317.1"/>
  </r>
  <r>
    <n v="6150110700"/>
    <s v="Pessoal - Anuênio"/>
    <x v="0"/>
    <x v="1"/>
    <n v="10010.58"/>
  </r>
  <r>
    <n v="6150110800"/>
    <s v="Pessoal - Abono Pecuniário"/>
    <x v="0"/>
    <x v="1"/>
    <n v="7246.63"/>
  </r>
  <r>
    <n v="6150111100"/>
    <s v="Pessoal - Gratificação de Função"/>
    <x v="0"/>
    <x v="1"/>
    <n v="7552.62"/>
  </r>
  <r>
    <n v="6150111400"/>
    <s v="Pessoal - Gratificação de Natal"/>
    <x v="0"/>
    <x v="1"/>
    <n v="16862.25"/>
  </r>
  <r>
    <n v="6150111600"/>
    <s v="Pessoal - Adicional Decreto Lei 1971"/>
    <x v="0"/>
    <x v="1"/>
    <n v="3370.16"/>
  </r>
  <r>
    <n v="6150112500"/>
    <s v="Pessoal - Contribuição para INSS"/>
    <x v="0"/>
    <x v="1"/>
    <n v="26489.38"/>
  </r>
  <r>
    <n v="6150112600"/>
    <s v="Pessoal - Contribuição ao FGTS"/>
    <x v="0"/>
    <x v="1"/>
    <n v="9720.93"/>
  </r>
  <r>
    <n v="6150112700"/>
    <s v="Pessoal - Contribuição FNDE - Salário Educação"/>
    <x v="0"/>
    <x v="1"/>
    <n v="3037.71"/>
  </r>
  <r>
    <n v="6150112800"/>
    <s v="Pessoal - Contribuição ao SESI"/>
    <x v="0"/>
    <x v="1"/>
    <n v="1822.58"/>
  </r>
  <r>
    <n v="6150112900"/>
    <s v="Pessoal - Contribuição ao SENAI"/>
    <x v="0"/>
    <x v="1"/>
    <n v="1215.01"/>
  </r>
  <r>
    <n v="6150113300"/>
    <s v="Pessoal - Benefícios Assistenciais"/>
    <x v="0"/>
    <x v="1"/>
    <n v="-355.58"/>
  </r>
  <r>
    <n v="6150113400"/>
    <s v="Pessoal - Auxílio Alimentação"/>
    <x v="0"/>
    <x v="1"/>
    <n v="11277.08"/>
  </r>
  <r>
    <n v="6150113500"/>
    <s v="Pessoal - Auxílio Transporte"/>
    <x v="0"/>
    <x v="1"/>
    <n v="-586.54"/>
  </r>
  <r>
    <n v="6150113600"/>
    <s v="Pessoal - Auxílio Educação"/>
    <x v="0"/>
    <x v="1"/>
    <n v="1188.48"/>
  </r>
  <r>
    <n v="6150114000"/>
    <s v="Pessoal - Contribuição Mantenedora - Eletros"/>
    <x v="0"/>
    <x v="1"/>
    <n v="12261.83"/>
  </r>
  <r>
    <n v="6150114200"/>
    <s v="Pessoal - Seguro de Vida - Eletros"/>
    <x v="0"/>
    <x v="1"/>
    <n v="2806.33"/>
  </r>
  <r>
    <n v="6150114400"/>
    <s v="Pessoal - Contribuição ao SENAI - Adicional"/>
    <x v="0"/>
    <x v="1"/>
    <n v="242.93"/>
  </r>
  <r>
    <n v="6151110100"/>
    <s v="Material - Escritório e Reprografia"/>
    <x v="0"/>
    <x v="1"/>
    <n v="980.15"/>
  </r>
  <r>
    <n v="6151110300"/>
    <s v="Material - Copa, Limpeza e Higiene"/>
    <x v="0"/>
    <x v="1"/>
    <n v="-16.79"/>
  </r>
  <r>
    <n v="6151110500"/>
    <s v="Material - Processamento de Dados"/>
    <x v="0"/>
    <x v="1"/>
    <n v="510.45"/>
  </r>
  <r>
    <n v="6152120100"/>
    <s v="Serv. Terceiros - Pessoa Jurídica-Pessoal Requisitado"/>
    <x v="0"/>
    <x v="1"/>
    <n v="82983.86"/>
  </r>
  <r>
    <n v="6152120300"/>
    <s v="Serv. Terceiros - Pessoa Jurídica-Comunicações"/>
    <x v="0"/>
    <x v="1"/>
    <n v="5284.63"/>
  </r>
  <r>
    <n v="6152120700"/>
    <s v="Serv. Terceiros - PJ-Serviços Técnicos Administrativos"/>
    <x v="0"/>
    <x v="1"/>
    <n v="3853.35"/>
  </r>
  <r>
    <n v="6152120900"/>
    <s v="Serv. Terceiros - PJ-Manutenção Cons Equip Computacional"/>
    <x v="0"/>
    <x v="1"/>
    <n v="1317.15"/>
  </r>
  <r>
    <n v="6152121400"/>
    <s v="Serv. Terceiros - PJ-Demais Despesas de Manutenção"/>
    <x v="0"/>
    <x v="1"/>
    <n v="198.36"/>
  </r>
  <r>
    <n v="6152121700"/>
    <s v="Serv. Terceiros - Pessoa Jurídica-Passagens Nacionais"/>
    <x v="0"/>
    <x v="1"/>
    <n v="5096.91"/>
  </r>
  <r>
    <n v="6152122100"/>
    <s v="Serv. Terceiros - Pessoa Jurídica-Serviços Diversos"/>
    <x v="0"/>
    <x v="1"/>
    <n v="773.57"/>
  </r>
  <r>
    <n v="6152122500"/>
    <s v="Serv. Terceiros - PJ-Despesa de Viagem no País"/>
    <x v="0"/>
    <x v="1"/>
    <n v="186.75"/>
  </r>
  <r>
    <n v="6152122800"/>
    <s v="Serv. Terceiros - Treinamento Eletrobrás-Específico"/>
    <x v="0"/>
    <x v="1"/>
    <n v="4965"/>
  </r>
  <r>
    <n v="6152122900"/>
    <s v="Serv. Terceiros - Treinamento Eletrobrás-Institucional"/>
    <x v="0"/>
    <x v="1"/>
    <n v="2142"/>
  </r>
  <r>
    <n v="6155310000"/>
    <s v="Depreciação - Quota de Depreciação"/>
    <x v="1"/>
    <x v="1"/>
    <n v="3883.64"/>
  </r>
  <r>
    <n v="6159110201"/>
    <s v="Arrend/Alug - Inform-Utilit.-Programas Grande Porte"/>
    <x v="1"/>
    <x v="1"/>
    <n v="1513.52"/>
  </r>
  <r>
    <n v="6159910100"/>
    <s v="Despesas Diversas - Estagiários"/>
    <x v="1"/>
    <x v="1"/>
    <n v="1337"/>
  </r>
  <r>
    <n v="6159911301"/>
    <s v="Despesas Diversas - Viagens no País-Diárias"/>
    <x v="1"/>
    <x v="1"/>
    <n v="294"/>
  </r>
  <r>
    <n v="6159911302"/>
    <s v="Despesas Diversas - Viagens no País-Transporte"/>
    <x v="1"/>
    <x v="1"/>
    <n v="20"/>
  </r>
  <r>
    <n v="6150110100"/>
    <s v="Pessoal - Salários"/>
    <x v="0"/>
    <x v="2"/>
    <n v="59234.239999999998"/>
  </r>
  <r>
    <n v="6150110300"/>
    <s v="Pessoal - Férias"/>
    <x v="0"/>
    <x v="2"/>
    <n v="6774.54"/>
  </r>
  <r>
    <n v="6150110400"/>
    <s v="Pessoal - Gratificação de Férias"/>
    <x v="0"/>
    <x v="2"/>
    <n v="7462.92"/>
  </r>
  <r>
    <n v="6150110700"/>
    <s v="Pessoal - Anuênio"/>
    <x v="0"/>
    <x v="2"/>
    <n v="12065.49"/>
  </r>
  <r>
    <n v="6150110800"/>
    <s v="Pessoal - Abono Pecuniário"/>
    <x v="0"/>
    <x v="2"/>
    <n v="120.12"/>
  </r>
  <r>
    <n v="6150111100"/>
    <s v="Pessoal - Gratificação de Função"/>
    <x v="0"/>
    <x v="2"/>
    <n v="6874.82"/>
  </r>
  <r>
    <n v="6150111400"/>
    <s v="Pessoal - Gratificação de Natal"/>
    <x v="0"/>
    <x v="2"/>
    <n v="16248.12"/>
  </r>
  <r>
    <n v="6150111600"/>
    <s v="Pessoal - Adicional Decreto Lei 1971"/>
    <x v="0"/>
    <x v="2"/>
    <n v="4331.93"/>
  </r>
  <r>
    <n v="6150112500"/>
    <s v="Pessoal - Contribuição para INSS"/>
    <x v="0"/>
    <x v="2"/>
    <n v="26639.33"/>
  </r>
  <r>
    <n v="6150112600"/>
    <s v="Pessoal - Contribuição ao FGTS"/>
    <x v="0"/>
    <x v="2"/>
    <n v="9775.92"/>
  </r>
  <r>
    <n v="6150112700"/>
    <s v="Pessoal - Contribuição FNDE - Salário Educação"/>
    <x v="0"/>
    <x v="2"/>
    <n v="3054.89"/>
  </r>
  <r>
    <n v="6150112800"/>
    <s v="Pessoal - Contribuição ao SESI"/>
    <x v="0"/>
    <x v="2"/>
    <n v="1832.91"/>
  </r>
  <r>
    <n v="6150112900"/>
    <s v="Pessoal - Contribuição ao SENAI"/>
    <x v="0"/>
    <x v="2"/>
    <n v="1221.8900000000001"/>
  </r>
  <r>
    <n v="6150113300"/>
    <s v="Pessoal - Benefícios Assistenciais"/>
    <x v="0"/>
    <x v="2"/>
    <n v="-117.73"/>
  </r>
  <r>
    <n v="6150113400"/>
    <s v="Pessoal - Auxílio Alimentação"/>
    <x v="0"/>
    <x v="2"/>
    <n v="7614.33"/>
  </r>
  <r>
    <n v="6150113500"/>
    <s v="Pessoal - Auxílio Transporte"/>
    <x v="0"/>
    <x v="2"/>
    <n v="-1013.14"/>
  </r>
  <r>
    <n v="6150113600"/>
    <s v="Pessoal - Auxílio Educação"/>
    <x v="0"/>
    <x v="2"/>
    <n v="1188.48"/>
  </r>
  <r>
    <n v="6150114000"/>
    <s v="Pessoal - Contribuição Mantenedora - Eletros"/>
    <x v="0"/>
    <x v="2"/>
    <n v="11266.63"/>
  </r>
  <r>
    <n v="6150114200"/>
    <s v="Pessoal - Seguro de Vida - Eletros"/>
    <x v="0"/>
    <x v="2"/>
    <n v="2830.47"/>
  </r>
  <r>
    <n v="6150114400"/>
    <s v="Pessoal - Contribuição ao SENAI - Adicional"/>
    <x v="0"/>
    <x v="2"/>
    <n v="244.3"/>
  </r>
  <r>
    <n v="6151110100"/>
    <s v="Material - Escritório e Reprografia"/>
    <x v="0"/>
    <x v="2"/>
    <n v="989.46"/>
  </r>
  <r>
    <n v="6151110300"/>
    <s v="Material - Copa, Limpeza e Higiene"/>
    <x v="0"/>
    <x v="2"/>
    <n v="254.45"/>
  </r>
  <r>
    <n v="6151110500"/>
    <s v="Material - Processamento de Dados"/>
    <x v="0"/>
    <x v="2"/>
    <n v="55.62"/>
  </r>
  <r>
    <n v="6152120100"/>
    <s v="Serv. Terceiros - Pessoa Jurídica-Pessoal Requisitado"/>
    <x v="0"/>
    <x v="2"/>
    <n v="102817.71"/>
  </r>
  <r>
    <n v="6152120300"/>
    <s v="Serv. Terceiros - Pessoa Jurídica-Comunicações"/>
    <x v="0"/>
    <x v="2"/>
    <n v="7306.42"/>
  </r>
  <r>
    <n v="6152120400"/>
    <s v="Serv. Terceiros - Pessoa Jurídica-Correspondências"/>
    <x v="0"/>
    <x v="2"/>
    <n v="95.92"/>
  </r>
  <r>
    <n v="6152120600"/>
    <s v="Serv. Terceiros - Pessoa Jurídica-Transporte de Pessoal"/>
    <x v="0"/>
    <x v="2"/>
    <n v="0"/>
  </r>
  <r>
    <n v="6152120700"/>
    <s v="Serv. Terceiros - PJ-Serviços Técnicos Administrativos"/>
    <x v="0"/>
    <x v="2"/>
    <n v="3705.72"/>
  </r>
  <r>
    <n v="6152120900"/>
    <s v="Serv. Terceiros - PJ-Manutenção Cons Equip Computacional"/>
    <x v="0"/>
    <x v="2"/>
    <n v="1088.1300000000001"/>
  </r>
  <r>
    <n v="6152121400"/>
    <s v="Serv. Terceiros - PJ-Demais Despesas de Manutenção"/>
    <x v="0"/>
    <x v="2"/>
    <n v="435.29"/>
  </r>
  <r>
    <n v="6152121700"/>
    <s v="Serv. Terceiros - Pessoa Jurídica-Passagens Nacionais"/>
    <x v="0"/>
    <x v="2"/>
    <n v="4315.84"/>
  </r>
  <r>
    <n v="6152122100"/>
    <s v="Serv. Terceiros - Pessoa Jurídica-Serviços Diversos"/>
    <x v="0"/>
    <x v="2"/>
    <n v="1040.82"/>
  </r>
  <r>
    <n v="6152122500"/>
    <s v="Serv. Terceiros - PJ-Despesa de Viagem no País"/>
    <x v="0"/>
    <x v="2"/>
    <n v="5240.09"/>
  </r>
  <r>
    <n v="6152122800"/>
    <s v="Serv. Terceiros - Treinamento Eletrobrás-Específico"/>
    <x v="0"/>
    <x v="2"/>
    <n v="6490"/>
  </r>
  <r>
    <n v="6152122900"/>
    <s v="Serv. Terceiros - Treinamento Eletrobrás-Institucional"/>
    <x v="0"/>
    <x v="2"/>
    <n v="2722"/>
  </r>
  <r>
    <n v="6155310000"/>
    <s v="Depreciação - Quota de Depreciação"/>
    <x v="1"/>
    <x v="2"/>
    <n v="3717.66"/>
  </r>
  <r>
    <n v="6159110201"/>
    <s v="Arrend/Alug - Inform-Utilit.-Programas Grande Porte"/>
    <x v="1"/>
    <x v="2"/>
    <n v="1648.2"/>
  </r>
  <r>
    <n v="6159120200"/>
    <s v="Arrend/Alug - Imóv-Espaço Curso/Seminário/Palestras"/>
    <x v="1"/>
    <x v="2"/>
    <n v="2779.4"/>
  </r>
  <r>
    <n v="6159130100"/>
    <s v="Arrend/Alug - Bens Móveis Utens-Máquinas Reprografia"/>
    <x v="1"/>
    <x v="2"/>
    <n v="366.06"/>
  </r>
  <r>
    <n v="6159910100"/>
    <s v="Despesas Diversas - Estagiários"/>
    <x v="1"/>
    <x v="2"/>
    <n v="955"/>
  </r>
  <r>
    <n v="6159911301"/>
    <s v="Despesas Diversas - Viagens no País-Diárias"/>
    <x v="1"/>
    <x v="2"/>
    <n v="3430"/>
  </r>
  <r>
    <n v="6159911302"/>
    <s v="Despesas Diversas - Viagens no País-Transporte"/>
    <x v="1"/>
    <x v="2"/>
    <n v="1112.74"/>
  </r>
  <r>
    <n v="6159911303"/>
    <s v="Despesas Diversas - Viagens no País-Diversos"/>
    <x v="1"/>
    <x v="2"/>
    <n v="353.49"/>
  </r>
  <r>
    <n v="6150110100"/>
    <s v="Pessoal - Salários"/>
    <x v="0"/>
    <x v="3"/>
    <n v="55831.839999999997"/>
  </r>
  <r>
    <n v="6150110300"/>
    <s v="Pessoal - Férias"/>
    <x v="0"/>
    <x v="3"/>
    <n v="1276.72"/>
  </r>
  <r>
    <n v="6150110400"/>
    <s v="Pessoal - Gratificação de Férias"/>
    <x v="0"/>
    <x v="3"/>
    <n v="3191.82"/>
  </r>
  <r>
    <n v="6150110700"/>
    <s v="Pessoal - Anuênio"/>
    <x v="0"/>
    <x v="3"/>
    <n v="11604.54"/>
  </r>
  <r>
    <n v="6150110800"/>
    <s v="Pessoal - Abono Pecuniário"/>
    <x v="0"/>
    <x v="3"/>
    <n v="2482.52"/>
  </r>
  <r>
    <n v="6150111100"/>
    <s v="Pessoal - Gratificação de Função"/>
    <x v="0"/>
    <x v="3"/>
    <n v="8714.5499999999993"/>
  </r>
  <r>
    <n v="6150111400"/>
    <s v="Pessoal - Gratificação de Natal"/>
    <x v="0"/>
    <x v="3"/>
    <n v="16320.49"/>
  </r>
  <r>
    <n v="6150111600"/>
    <s v="Pessoal - Adicional Decreto Lei 1971"/>
    <x v="0"/>
    <x v="3"/>
    <n v="4471.83"/>
  </r>
  <r>
    <n v="6150112500"/>
    <s v="Pessoal - Contribuição para INSS"/>
    <x v="0"/>
    <x v="3"/>
    <n v="22601.05"/>
  </r>
  <r>
    <n v="6150112600"/>
    <s v="Pessoal - Contribuição ao FGTS"/>
    <x v="0"/>
    <x v="3"/>
    <n v="8294.02"/>
  </r>
  <r>
    <n v="6150112700"/>
    <s v="Pessoal - Contribuição FNDE - Salário Educação"/>
    <x v="0"/>
    <x v="3"/>
    <n v="2591.8000000000002"/>
  </r>
  <r>
    <n v="6150112800"/>
    <s v="Pessoal - Contribuição ao SESI"/>
    <x v="0"/>
    <x v="3"/>
    <n v="1555.05"/>
  </r>
  <r>
    <n v="6150112900"/>
    <s v="Pessoal - Contribuição ao SENAI"/>
    <x v="0"/>
    <x v="3"/>
    <n v="1036.67"/>
  </r>
  <r>
    <n v="6150113300"/>
    <s v="Pessoal - Benefícios Assistenciais"/>
    <x v="0"/>
    <x v="3"/>
    <n v="-663.31"/>
  </r>
  <r>
    <n v="6150113400"/>
    <s v="Pessoal - Auxílio Alimentação"/>
    <x v="0"/>
    <x v="3"/>
    <n v="7097.5"/>
  </r>
  <r>
    <n v="6150113500"/>
    <s v="Pessoal - Auxílio Transporte"/>
    <x v="0"/>
    <x v="3"/>
    <n v="-683.1"/>
  </r>
  <r>
    <n v="6150113600"/>
    <s v="Pessoal - Auxílio Educação"/>
    <x v="0"/>
    <x v="3"/>
    <n v="400"/>
  </r>
  <r>
    <n v="6150114000"/>
    <s v="Pessoal - Contribuição Mantenedora - Eletros"/>
    <x v="0"/>
    <x v="3"/>
    <n v="10048.41"/>
  </r>
  <r>
    <n v="6150114200"/>
    <s v="Pessoal - Seguro de Vida - Eletros"/>
    <x v="0"/>
    <x v="3"/>
    <n v="2576.17"/>
  </r>
  <r>
    <n v="6150114400"/>
    <s v="Pessoal - Contribuição ao SENAI - Adicional"/>
    <x v="0"/>
    <x v="3"/>
    <n v="207.27"/>
  </r>
  <r>
    <n v="6151110100"/>
    <s v="Material - Escritório e Reprografia"/>
    <x v="0"/>
    <x v="3"/>
    <n v="1802.75"/>
  </r>
  <r>
    <n v="6151110300"/>
    <s v="Material - Copa, Limpeza e Higiene"/>
    <x v="0"/>
    <x v="3"/>
    <n v="231.32"/>
  </r>
  <r>
    <n v="6151110500"/>
    <s v="Material - Processamento de Dados"/>
    <x v="0"/>
    <x v="3"/>
    <n v="283.95"/>
  </r>
  <r>
    <n v="6152120100"/>
    <s v="Serv. Terceiros - Pessoa Jurídica-Pessoal Requisitado"/>
    <x v="0"/>
    <x v="3"/>
    <n v="187018.39"/>
  </r>
  <r>
    <n v="6152120300"/>
    <s v="Serv. Terceiros - Pessoa Jurídica-Comunicações"/>
    <x v="0"/>
    <x v="3"/>
    <n v="7468.7"/>
  </r>
  <r>
    <n v="6152120400"/>
    <s v="Serv. Terceiros - Pessoa Jurídica-Correspondências"/>
    <x v="0"/>
    <x v="3"/>
    <n v="23.19"/>
  </r>
  <r>
    <n v="6152120600"/>
    <s v="Serv. Terceiros - Pessoa Jurídica-Transporte de Pessoal"/>
    <x v="0"/>
    <x v="3"/>
    <n v="98.58"/>
  </r>
  <r>
    <n v="6152120700"/>
    <s v="Serv. Terceiros - PJ-Serviços Técnicos Administrativos"/>
    <x v="0"/>
    <x v="3"/>
    <n v="11820.66"/>
  </r>
  <r>
    <n v="6152120900"/>
    <s v="Serv. Terceiros - PJ-Manutenção Cons Equip Computacional"/>
    <x v="0"/>
    <x v="3"/>
    <n v="747.77"/>
  </r>
  <r>
    <n v="6152121400"/>
    <s v="Serv. Terceiros - PJ-Demais Despesas de Manutenção"/>
    <x v="0"/>
    <x v="3"/>
    <n v="517.94000000000005"/>
  </r>
  <r>
    <n v="6152121700"/>
    <s v="Serv. Terceiros - Pessoa Jurídica-Passagens Nacionais"/>
    <x v="0"/>
    <x v="3"/>
    <n v="9441.4"/>
  </r>
  <r>
    <n v="6152122100"/>
    <s v="Serv. Terceiros - Pessoa Jurídica-Serviços Diversos"/>
    <x v="0"/>
    <x v="3"/>
    <n v="1320.69"/>
  </r>
  <r>
    <n v="6152122500"/>
    <s v="Serv. Terceiros - PJ-Despesa de Viagem no País"/>
    <x v="0"/>
    <x v="3"/>
    <n v="5318.64"/>
  </r>
  <r>
    <n v="6152122800"/>
    <s v="Serv. Terceiros - Treinamento Eletrobrás-Específico"/>
    <x v="0"/>
    <x v="3"/>
    <n v="9660"/>
  </r>
  <r>
    <n v="6152122900"/>
    <s v="Serv. Terceiros - Treinamento Eletrobrás-Institucional"/>
    <x v="0"/>
    <x v="3"/>
    <n v="3200"/>
  </r>
  <r>
    <n v="6155310000"/>
    <s v="Depreciação - Quota de Depreciação"/>
    <x v="1"/>
    <x v="3"/>
    <n v="3216.66"/>
  </r>
  <r>
    <n v="6159110201"/>
    <s v="Arrend/Alug - Inform-Utilit.-Programas Grande Porte"/>
    <x v="1"/>
    <x v="3"/>
    <n v="1572.92"/>
  </r>
  <r>
    <n v="6159130100"/>
    <s v="Arrend/Alug - Bens Móveis Utens-Máquinas Reprografia"/>
    <x v="1"/>
    <x v="3"/>
    <n v="871.12"/>
  </r>
  <r>
    <n v="6159910100"/>
    <s v="Despesas Diversas - Estagiários"/>
    <x v="1"/>
    <x v="3"/>
    <n v="955"/>
  </r>
  <r>
    <n v="6159911301"/>
    <s v="Despesas Diversas - Viagens no País-Diárias"/>
    <x v="1"/>
    <x v="3"/>
    <n v="3332"/>
  </r>
  <r>
    <n v="6159911302"/>
    <s v="Despesas Diversas - Viagens no País-Transporte"/>
    <x v="1"/>
    <x v="3"/>
    <n v="371"/>
  </r>
  <r>
    <n v="6150110100"/>
    <s v="Pessoal - Salários"/>
    <x v="0"/>
    <x v="4"/>
    <n v="53955.31"/>
  </r>
  <r>
    <n v="6150110300"/>
    <s v="Pessoal - Férias"/>
    <x v="0"/>
    <x v="4"/>
    <n v="5053.25"/>
  </r>
  <r>
    <n v="6150110700"/>
    <s v="Pessoal - Anuênio"/>
    <x v="0"/>
    <x v="4"/>
    <n v="11447.45"/>
  </r>
  <r>
    <n v="6150111100"/>
    <s v="Pessoal - Gratificação de Função"/>
    <x v="0"/>
    <x v="4"/>
    <n v="6971.64"/>
  </r>
  <r>
    <n v="6150111400"/>
    <s v="Pessoal - Gratificação de Natal"/>
    <x v="0"/>
    <x v="4"/>
    <n v="15539.32"/>
  </r>
  <r>
    <n v="6150111600"/>
    <s v="Pessoal - Adicional Decreto Lei 1971"/>
    <x v="0"/>
    <x v="4"/>
    <n v="4471.83"/>
  </r>
  <r>
    <n v="6150112500"/>
    <s v="Pessoal - Contribuição para INSS"/>
    <x v="0"/>
    <x v="4"/>
    <n v="24999.88"/>
  </r>
  <r>
    <n v="6150112600"/>
    <s v="Pessoal - Contribuição ao FGTS"/>
    <x v="0"/>
    <x v="4"/>
    <n v="9174.32"/>
  </r>
  <r>
    <n v="6150112700"/>
    <s v="Pessoal - Contribuição FNDE - Salário Educação"/>
    <x v="0"/>
    <x v="4"/>
    <n v="2866.9"/>
  </r>
  <r>
    <n v="6150112800"/>
    <s v="Pessoal - Contribuição ao SESI"/>
    <x v="0"/>
    <x v="4"/>
    <n v="1720.1"/>
  </r>
  <r>
    <n v="6150112900"/>
    <s v="Pessoal - Contribuição ao SENAI"/>
    <x v="0"/>
    <x v="4"/>
    <n v="1146.71"/>
  </r>
  <r>
    <n v="6150113300"/>
    <s v="Pessoal - Benefícios Assistenciais"/>
    <x v="0"/>
    <x v="4"/>
    <n v="-77"/>
  </r>
  <r>
    <n v="6150113400"/>
    <s v="Pessoal - Auxílio Alimentação"/>
    <x v="0"/>
    <x v="4"/>
    <n v="7101.21"/>
  </r>
  <r>
    <n v="6150113500"/>
    <s v="Pessoal - Auxílio Transporte"/>
    <x v="0"/>
    <x v="4"/>
    <n v="-707.63"/>
  </r>
  <r>
    <n v="6150113600"/>
    <s v="Pessoal - Auxílio Educação"/>
    <x v="0"/>
    <x v="4"/>
    <n v="1976.96"/>
  </r>
  <r>
    <n v="6150114000"/>
    <s v="Pessoal - Contribuição Mantenedora - Eletros"/>
    <x v="0"/>
    <x v="4"/>
    <n v="9718.2900000000009"/>
  </r>
  <r>
    <n v="6150114200"/>
    <s v="Pessoal - Seguro de Vida - Eletros"/>
    <x v="0"/>
    <x v="4"/>
    <n v="2576.17"/>
  </r>
  <r>
    <n v="6150114400"/>
    <s v="Pessoal - Contribuição ao SENAI - Adicional"/>
    <x v="0"/>
    <x v="4"/>
    <n v="229.28"/>
  </r>
  <r>
    <n v="6151110100"/>
    <s v="Material - Escritório e Reprografia"/>
    <x v="0"/>
    <x v="4"/>
    <n v="109.27"/>
  </r>
  <r>
    <n v="6151110300"/>
    <s v="Material - Copa, Limpeza e Higiene"/>
    <x v="0"/>
    <x v="4"/>
    <n v="247.58"/>
  </r>
  <r>
    <n v="6151110500"/>
    <s v="Material - Processamento de Dados"/>
    <x v="0"/>
    <x v="4"/>
    <n v="952.86"/>
  </r>
  <r>
    <n v="6152120100"/>
    <s v="Serv. Terceiros - Pessoa Jurídica-Pessoal Requisitado"/>
    <x v="0"/>
    <x v="4"/>
    <n v="278602.51"/>
  </r>
  <r>
    <n v="6152120300"/>
    <s v="Serv. Terceiros - Pessoa Jurídica-Comunicações"/>
    <x v="0"/>
    <x v="4"/>
    <n v="6648.52"/>
  </r>
  <r>
    <n v="6152120600"/>
    <s v="Serv. Terceiros - Pessoa Jurídica-Transporte de Pessoal"/>
    <x v="0"/>
    <x v="4"/>
    <n v="54.12"/>
  </r>
  <r>
    <n v="6152120700"/>
    <s v="Serv. Terceiros - PJ-Serviços Técnicos Administrativos"/>
    <x v="0"/>
    <x v="4"/>
    <n v="2158.66"/>
  </r>
  <r>
    <n v="6152120900"/>
    <s v="Serv. Terceiros - PJ-Manutenção Cons Equip Computacional"/>
    <x v="0"/>
    <x v="4"/>
    <n v="392.41"/>
  </r>
  <r>
    <n v="6152121400"/>
    <s v="Serv. Terceiros - PJ-Demais Despesas de Manutenção"/>
    <x v="0"/>
    <x v="4"/>
    <n v="264.48"/>
  </r>
  <r>
    <n v="6152121700"/>
    <s v="Serv. Terceiros - Pessoa Jurídica-Passagens Nacionais"/>
    <x v="0"/>
    <x v="4"/>
    <n v="9778.7800000000007"/>
  </r>
  <r>
    <n v="6152122100"/>
    <s v="Serv. Terceiros - Pessoa Jurídica-Serviços Diversos"/>
    <x v="0"/>
    <x v="4"/>
    <n v="1048.1400000000001"/>
  </r>
  <r>
    <n v="6152122500"/>
    <s v="Serv. Terceiros - PJ-Despesa de Viagem no País"/>
    <x v="0"/>
    <x v="4"/>
    <n v="3152.16"/>
  </r>
  <r>
    <n v="6152122800"/>
    <s v="Serv. Terceiros - Treinamento Eletrobrás-Específico"/>
    <x v="0"/>
    <x v="4"/>
    <n v="8075"/>
  </r>
  <r>
    <n v="6152122900"/>
    <s v="Serv. Terceiros - Treinamento Eletrobrás-Institucional"/>
    <x v="0"/>
    <x v="4"/>
    <n v="2990"/>
  </r>
  <r>
    <n v="6155310000"/>
    <s v="Depreciação - Quota de Depreciação"/>
    <x v="1"/>
    <x v="4"/>
    <n v="2049.67"/>
  </r>
  <r>
    <n v="6159110201"/>
    <s v="Arrend/Alug - Inform-Utilit.-Programas Grande Porte"/>
    <x v="1"/>
    <x v="4"/>
    <n v="825.43"/>
  </r>
  <r>
    <n v="6159130100"/>
    <s v="Arrend/Alug - Bens Móveis Utens-Máquinas Reprografia"/>
    <x v="1"/>
    <x v="4"/>
    <n v="222.41"/>
  </r>
  <r>
    <n v="6159910100"/>
    <s v="Despesas Diversas - Estagiários"/>
    <x v="1"/>
    <x v="4"/>
    <n v="955"/>
  </r>
  <r>
    <n v="6159911000"/>
    <s v="Despesas Diversas - Assinaturas e Publicação"/>
    <x v="1"/>
    <x v="4"/>
    <n v="305.60000000000002"/>
  </r>
  <r>
    <n v="6159911301"/>
    <s v="Despesas Diversas - Viagens no País-Diárias"/>
    <x v="1"/>
    <x v="4"/>
    <n v="2352"/>
  </r>
  <r>
    <n v="6159911302"/>
    <s v="Despesas Diversas - Viagens no País-Transporte"/>
    <x v="1"/>
    <x v="4"/>
    <n v="944.04"/>
  </r>
  <r>
    <n v="6159911303"/>
    <s v="Despesas Diversas - Viagens no País-Diversos"/>
    <x v="1"/>
    <x v="4"/>
    <n v="118366.57"/>
  </r>
  <r>
    <n v="6150110100"/>
    <s v="Pessoal - Salários"/>
    <x v="0"/>
    <x v="5"/>
    <n v="52236.43"/>
  </r>
  <r>
    <n v="6150110300"/>
    <s v="Pessoal - Férias"/>
    <x v="0"/>
    <x v="5"/>
    <n v="5442.19"/>
  </r>
  <r>
    <n v="6150110400"/>
    <s v="Pessoal - Gratificação de Férias"/>
    <x v="0"/>
    <x v="5"/>
    <n v="7054.04"/>
  </r>
  <r>
    <n v="6150110700"/>
    <s v="Pessoal - Anuênio"/>
    <x v="0"/>
    <x v="5"/>
    <n v="11123.63"/>
  </r>
  <r>
    <n v="6150110800"/>
    <s v="Pessoal - Abono Pecuniário"/>
    <x v="0"/>
    <x v="5"/>
    <n v="5356.16"/>
  </r>
  <r>
    <n v="6150111100"/>
    <s v="Pessoal - Gratificação de Função"/>
    <x v="0"/>
    <x v="5"/>
    <n v="8714.5499999999993"/>
  </r>
  <r>
    <n v="6150111400"/>
    <s v="Pessoal - Gratificação de Natal"/>
    <x v="0"/>
    <x v="5"/>
    <n v="14931.1"/>
  </r>
  <r>
    <n v="6150111600"/>
    <s v="Pessoal - Adicional Decreto Lei 1971"/>
    <x v="0"/>
    <x v="5"/>
    <n v="4471.83"/>
  </r>
  <r>
    <n v="6150112500"/>
    <s v="Pessoal - Contribuição para INSS"/>
    <x v="0"/>
    <x v="5"/>
    <n v="28574.15"/>
  </r>
  <r>
    <n v="6150112600"/>
    <s v="Pessoal - Contribuição ao FGTS"/>
    <x v="0"/>
    <x v="5"/>
    <n v="10485.96"/>
  </r>
  <r>
    <n v="6150112700"/>
    <s v="Pessoal - Contribuição FNDE - Salário Educação"/>
    <x v="0"/>
    <x v="5"/>
    <n v="3276.79"/>
  </r>
  <r>
    <n v="6150112800"/>
    <s v="Pessoal - Contribuição ao SESI"/>
    <x v="0"/>
    <x v="5"/>
    <n v="1966.04"/>
  </r>
  <r>
    <n v="6150112900"/>
    <s v="Pessoal - Contribuição ao SENAI"/>
    <x v="0"/>
    <x v="5"/>
    <n v="1310.6600000000001"/>
  </r>
  <r>
    <n v="6150113300"/>
    <s v="Pessoal - Benefícios Assistenciais"/>
    <x v="0"/>
    <x v="5"/>
    <n v="-342.98"/>
  </r>
  <r>
    <n v="6150113400"/>
    <s v="Pessoal - Auxílio Alimentação"/>
    <x v="0"/>
    <x v="5"/>
    <n v="7288.54"/>
  </r>
  <r>
    <n v="6150113500"/>
    <s v="Pessoal - Auxílio Transporte"/>
    <x v="0"/>
    <x v="5"/>
    <n v="-612.70000000000005"/>
  </r>
  <r>
    <n v="6150113600"/>
    <s v="Pessoal - Auxílio Educação"/>
    <x v="0"/>
    <x v="5"/>
    <n v="988.48"/>
  </r>
  <r>
    <n v="6150114000"/>
    <s v="Pessoal - Contribuição Mantenedora - Eletros"/>
    <x v="0"/>
    <x v="5"/>
    <n v="10434.18"/>
  </r>
  <r>
    <n v="6150114200"/>
    <s v="Pessoal - Seguro de Vida - Eletros"/>
    <x v="0"/>
    <x v="5"/>
    <n v="2578.23"/>
  </r>
  <r>
    <n v="6150114400"/>
    <s v="Pessoal - Contribuição ao SENAI - Adicional"/>
    <x v="0"/>
    <x v="5"/>
    <n v="262.07"/>
  </r>
  <r>
    <n v="6151110100"/>
    <s v="Material - Escritório e Reprografia"/>
    <x v="0"/>
    <x v="5"/>
    <n v="2450.19"/>
  </r>
  <r>
    <n v="6151110300"/>
    <s v="Material - Copa, Limpeza e Higiene"/>
    <x v="0"/>
    <x v="5"/>
    <n v="406.94"/>
  </r>
  <r>
    <n v="6151110500"/>
    <s v="Material - Processamento de Dados"/>
    <x v="0"/>
    <x v="5"/>
    <n v="2890.57"/>
  </r>
  <r>
    <n v="6152120100"/>
    <s v="Serv. Terceiros - Pessoa Jurídica-Pessoal Requisitado"/>
    <x v="0"/>
    <x v="5"/>
    <n v="205085.52"/>
  </r>
  <r>
    <n v="6152120300"/>
    <s v="Serv. Terceiros - Pessoa Jurídica-Comunicações"/>
    <x v="0"/>
    <x v="5"/>
    <n v="10950.92"/>
  </r>
  <r>
    <n v="6152120400"/>
    <s v="Serv. Terceiros - Pessoa Jurídica-Correspondências"/>
    <x v="0"/>
    <x v="5"/>
    <n v="7.07"/>
  </r>
  <r>
    <n v="6152120600"/>
    <s v="Serv. Terceiros - Pessoa Jurídica-Transporte de Pessoal"/>
    <x v="0"/>
    <x v="5"/>
    <n v="147.25"/>
  </r>
  <r>
    <n v="6152120700"/>
    <s v="Serv. Terceiros - PJ-Serviços Técnicos Administrativos"/>
    <x v="0"/>
    <x v="5"/>
    <n v="3191.51"/>
  </r>
  <r>
    <n v="6152120900"/>
    <s v="Serv. Terceiros - PJ-Manutenção Cons Equip Computacional"/>
    <x v="0"/>
    <x v="5"/>
    <n v="245.05"/>
  </r>
  <r>
    <n v="6152121400"/>
    <s v="Serv. Terceiros - PJ-Demais Despesas de Manutenção"/>
    <x v="0"/>
    <x v="5"/>
    <n v="286.52"/>
  </r>
  <r>
    <n v="6152121700"/>
    <s v="Serv. Terceiros - Pessoa Jurídica-Passagens Nacionais"/>
    <x v="0"/>
    <x v="5"/>
    <n v="9834.7800000000007"/>
  </r>
  <r>
    <n v="6152122100"/>
    <s v="Serv. Terceiros - Pessoa Jurídica-Serviços Diversos"/>
    <x v="0"/>
    <x v="5"/>
    <n v="1763.42"/>
  </r>
  <r>
    <n v="6152122500"/>
    <s v="Serv. Terceiros - PJ-Despesa de Viagem no País"/>
    <x v="0"/>
    <x v="5"/>
    <n v="16536.53"/>
  </r>
  <r>
    <n v="6152122800"/>
    <s v="Serv. Terceiros - Treinamento Eletrobrás-Específico"/>
    <x v="0"/>
    <x v="5"/>
    <n v="4330"/>
  </r>
  <r>
    <n v="6152122900"/>
    <s v="Serv. Terceiros - Treinamento Eletrobrás-Institucional"/>
    <x v="0"/>
    <x v="5"/>
    <n v="3140"/>
  </r>
  <r>
    <n v="6155310000"/>
    <s v="Depreciação - Quota de Depreciação"/>
    <x v="1"/>
    <x v="5"/>
    <n v="2287.64"/>
  </r>
  <r>
    <n v="6159110201"/>
    <s v="Arrend/Alug - Inform-Utilit.-Programas Grande Porte"/>
    <x v="1"/>
    <x v="5"/>
    <n v="958.13"/>
  </r>
  <r>
    <n v="6159110202"/>
    <s v="Arrend/Alug - Informática-Utilit.-Programas de Micro"/>
    <x v="1"/>
    <x v="5"/>
    <n v="15950.45"/>
  </r>
  <r>
    <n v="6159120200"/>
    <s v="Arrend/Alug - Imóv-Espaço Curso/Seminário/Palestras"/>
    <x v="1"/>
    <x v="5"/>
    <n v="973.23"/>
  </r>
  <r>
    <n v="6159130100"/>
    <s v="Arrend/Alug - Bens Móveis Utens-Máquinas Reprografia"/>
    <x v="1"/>
    <x v="5"/>
    <n v="240.95"/>
  </r>
  <r>
    <n v="6159910100"/>
    <s v="Despesas Diversas - Estagiários"/>
    <x v="1"/>
    <x v="5"/>
    <n v="1464.33"/>
  </r>
  <r>
    <n v="6159911301"/>
    <s v="Despesas Diversas - Viagens no País-Diárias"/>
    <x v="1"/>
    <x v="5"/>
    <n v="66905.570000000007"/>
  </r>
  <r>
    <n v="6159911302"/>
    <s v="Despesas Diversas - Viagens no País-Transporte"/>
    <x v="1"/>
    <x v="5"/>
    <n v="492.5"/>
  </r>
  <r>
    <n v="6159911303"/>
    <s v="Despesas Diversas - Viagens no País-Diversos"/>
    <x v="1"/>
    <x v="5"/>
    <n v="17949.22"/>
  </r>
  <r>
    <n v="6150110100"/>
    <s v="Pessoal - Salários"/>
    <x v="0"/>
    <x v="6"/>
    <n v="64264.29"/>
  </r>
  <r>
    <n v="6150110300"/>
    <s v="Pessoal - Férias"/>
    <x v="0"/>
    <x v="6"/>
    <n v="3036.05"/>
  </r>
  <r>
    <n v="6150110400"/>
    <s v="Pessoal - Gratificação de Férias"/>
    <x v="0"/>
    <x v="6"/>
    <n v="395.98"/>
  </r>
  <r>
    <n v="6150110700"/>
    <s v="Pessoal - Anuênio"/>
    <x v="0"/>
    <x v="6"/>
    <n v="13364.7"/>
  </r>
  <r>
    <n v="6150111100"/>
    <s v="Pessoal - Gratificação de Função"/>
    <x v="0"/>
    <x v="6"/>
    <n v="6814.2"/>
  </r>
  <r>
    <n v="6150111400"/>
    <s v="Pessoal - Gratificação de Natal"/>
    <x v="0"/>
    <x v="6"/>
    <n v="22690.63"/>
  </r>
  <r>
    <n v="6150111500"/>
    <s v="Pessoal - Indenização Trabalhista Folha de Pagamento"/>
    <x v="0"/>
    <x v="6"/>
    <n v="32353.69"/>
  </r>
  <r>
    <n v="6150111600"/>
    <s v="Pessoal - Adicional Decreto Lei 1971"/>
    <x v="0"/>
    <x v="6"/>
    <n v="5245.03"/>
  </r>
  <r>
    <n v="6150112500"/>
    <s v="Pessoal - Contribuição para INSS"/>
    <x v="0"/>
    <x v="6"/>
    <n v="34130.97"/>
  </r>
  <r>
    <n v="6150112600"/>
    <s v="Pessoal - Contribuição ao FGTS"/>
    <x v="0"/>
    <x v="6"/>
    <n v="12673.64"/>
  </r>
  <r>
    <n v="6150112700"/>
    <s v="Pessoal - Contribuição FNDE - Salário Educação"/>
    <x v="0"/>
    <x v="6"/>
    <n v="3914.05"/>
  </r>
  <r>
    <n v="6150112800"/>
    <s v="Pessoal - Contribuição ao SESI"/>
    <x v="0"/>
    <x v="6"/>
    <n v="2348.38"/>
  </r>
  <r>
    <n v="6150112900"/>
    <s v="Pessoal - Contribuição ao SENAI"/>
    <x v="0"/>
    <x v="6"/>
    <n v="1565.56"/>
  </r>
  <r>
    <n v="6150113300"/>
    <s v="Pessoal - Benefícios Assistenciais"/>
    <x v="0"/>
    <x v="6"/>
    <n v="-263.37"/>
  </r>
  <r>
    <n v="6150113400"/>
    <s v="Pessoal - Auxílio Alimentação"/>
    <x v="0"/>
    <x v="6"/>
    <n v="10790.97"/>
  </r>
  <r>
    <n v="6150113500"/>
    <s v="Pessoal - Auxílio Transporte"/>
    <x v="0"/>
    <x v="6"/>
    <n v="-562.4"/>
  </r>
  <r>
    <n v="6150113600"/>
    <s v="Pessoal - Auxílio Educação"/>
    <x v="0"/>
    <x v="6"/>
    <n v="1182.48"/>
  </r>
  <r>
    <n v="6150114000"/>
    <s v="Pessoal - Contribuição Mantenedora - Eletros"/>
    <x v="0"/>
    <x v="6"/>
    <n v="10845.93"/>
  </r>
  <r>
    <n v="6150114200"/>
    <s v="Pessoal - Seguro de Vida - Eletros"/>
    <x v="0"/>
    <x v="6"/>
    <n v="3037.78"/>
  </r>
  <r>
    <n v="6150114400"/>
    <s v="Pessoal - Contribuição ao SENAI - Adicional"/>
    <x v="0"/>
    <x v="6"/>
    <n v="313.04000000000002"/>
  </r>
  <r>
    <n v="6151110100"/>
    <s v="Material - Escritório e Reprografia"/>
    <x v="0"/>
    <x v="6"/>
    <n v="845.29"/>
  </r>
  <r>
    <n v="6151110300"/>
    <s v="Material - Copa, Limpeza e Higiene"/>
    <x v="0"/>
    <x v="6"/>
    <n v="459.65"/>
  </r>
  <r>
    <n v="6152120100"/>
    <s v="Serv. Terceiros - Pessoa Jurídica-Pessoal Requisitado"/>
    <x v="0"/>
    <x v="6"/>
    <n v="195252.3"/>
  </r>
  <r>
    <n v="6152120300"/>
    <s v="Serv. Terceiros - Pessoa Jurídica-Comunicações"/>
    <x v="0"/>
    <x v="6"/>
    <n v="6413.36"/>
  </r>
  <r>
    <n v="6152120400"/>
    <s v="Serv. Terceiros - Pessoa Jurídica-Correspondências"/>
    <x v="0"/>
    <x v="6"/>
    <n v="25.59"/>
  </r>
  <r>
    <n v="6152120600"/>
    <s v="Serv. Terceiros - Pessoa Jurídica-Transporte de Pessoal"/>
    <x v="0"/>
    <x v="6"/>
    <n v="77.599999999999994"/>
  </r>
  <r>
    <n v="6152120700"/>
    <s v="Serv. Terceiros - PJ-Serviços Técnicos Administrativos"/>
    <x v="0"/>
    <x v="6"/>
    <n v="3756.63"/>
  </r>
  <r>
    <n v="6152120900"/>
    <s v="Serv. Terceiros - PJ-Manutenção Cons Equip Computacional"/>
    <x v="0"/>
    <x v="6"/>
    <n v="245.05"/>
  </r>
  <r>
    <n v="6152121400"/>
    <s v="Serv. Terceiros - PJ-Demais Despesas de Manutenção"/>
    <x v="0"/>
    <x v="6"/>
    <n v="476.04"/>
  </r>
  <r>
    <n v="6152121700"/>
    <s v="Serv. Terceiros - Pessoa Jurídica-Passagens Nacionais"/>
    <x v="0"/>
    <x v="6"/>
    <n v="5484.06"/>
  </r>
  <r>
    <n v="6152122100"/>
    <s v="Serv. Terceiros - Pessoa Jurídica-Serviços Diversos"/>
    <x v="0"/>
    <x v="6"/>
    <n v="1842.33"/>
  </r>
  <r>
    <n v="6152122500"/>
    <s v="Serv. Terceiros - PJ-Despesa de Viagem no País"/>
    <x v="0"/>
    <x v="6"/>
    <n v="1961.19"/>
  </r>
  <r>
    <n v="6152122900"/>
    <s v="Serv. Terceiros - Treinamento Eletrobrás-Institucional"/>
    <x v="0"/>
    <x v="6"/>
    <n v="2730"/>
  </r>
  <r>
    <n v="6155310000"/>
    <s v="Depreciação - Quota de Depreciação"/>
    <x v="1"/>
    <x v="6"/>
    <n v="2248.23"/>
  </r>
  <r>
    <n v="6159110201"/>
    <s v="Arrend/Alug - Inform-Utilit.-Programas Grande Porte"/>
    <x v="1"/>
    <x v="6"/>
    <n v="958.13"/>
  </r>
  <r>
    <n v="6159110202"/>
    <s v="Arrend/Alug - Informática-Utilit.-Programas de Micro"/>
    <x v="1"/>
    <x v="6"/>
    <n v="78.760000000000005"/>
  </r>
  <r>
    <n v="6159130100"/>
    <s v="Arrend/Alug - Bens Móveis Utens-Máquinas Reprografia"/>
    <x v="1"/>
    <x v="6"/>
    <n v="144.11000000000001"/>
  </r>
  <r>
    <n v="6159910100"/>
    <s v="Despesas Diversas - Estagiários"/>
    <x v="1"/>
    <x v="6"/>
    <n v="1910"/>
  </r>
  <r>
    <n v="6159911000"/>
    <s v="Despesas Diversas - Assinaturas e Publicação"/>
    <x v="1"/>
    <x v="6"/>
    <n v="1209.5999999999999"/>
  </r>
  <r>
    <n v="6159911301"/>
    <s v="Despesas Diversas - Viagens no País-Diárias"/>
    <x v="1"/>
    <x v="6"/>
    <n v="37965.08"/>
  </r>
  <r>
    <n v="6159911302"/>
    <s v="Despesas Diversas - Viagens no País-Transporte"/>
    <x v="1"/>
    <x v="6"/>
    <n v="256"/>
  </r>
  <r>
    <n v="6150110100"/>
    <s v="Pessoal - Salários"/>
    <x v="0"/>
    <x v="7"/>
    <n v="62555.3"/>
  </r>
  <r>
    <n v="6150110500"/>
    <s v="Pessoal - Rescisão Contrato de Trabalho"/>
    <x v="0"/>
    <x v="7"/>
    <n v="8100"/>
  </r>
  <r>
    <n v="6150110700"/>
    <s v="Pessoal - Anuênio"/>
    <x v="0"/>
    <x v="7"/>
    <n v="12353.04"/>
  </r>
  <r>
    <n v="6150110800"/>
    <s v="Pessoal - Abono Pecuniário"/>
    <x v="0"/>
    <x v="7"/>
    <n v="296.22000000000003"/>
  </r>
  <r>
    <n v="6150111100"/>
    <s v="Pessoal - Gratificação de Função"/>
    <x v="0"/>
    <x v="7"/>
    <n v="6171.64"/>
  </r>
  <r>
    <n v="6150111400"/>
    <s v="Pessoal - Gratificação de Natal"/>
    <x v="0"/>
    <x v="7"/>
    <n v="16655.060000000001"/>
  </r>
  <r>
    <n v="6150111600"/>
    <s v="Pessoal - Adicional Decreto Lei 1971"/>
    <x v="0"/>
    <x v="7"/>
    <n v="4750.43"/>
  </r>
  <r>
    <n v="6150112500"/>
    <s v="Pessoal - Contribuição para INSS"/>
    <x v="0"/>
    <x v="7"/>
    <n v="22739.45"/>
  </r>
  <r>
    <n v="6150112600"/>
    <s v="Pessoal - Contribuição ao FGTS"/>
    <x v="0"/>
    <x v="7"/>
    <n v="8344.7800000000007"/>
  </r>
  <r>
    <n v="6150112700"/>
    <s v="Pessoal - Contribuição FNDE - Salário Educação"/>
    <x v="0"/>
    <x v="7"/>
    <n v="2607.67"/>
  </r>
  <r>
    <n v="6150112800"/>
    <s v="Pessoal - Contribuição ao SESI"/>
    <x v="0"/>
    <x v="7"/>
    <n v="1564.57"/>
  </r>
  <r>
    <n v="6150112900"/>
    <s v="Pessoal - Contribuição ao SENAI"/>
    <x v="0"/>
    <x v="7"/>
    <n v="1043.02"/>
  </r>
  <r>
    <n v="6150113300"/>
    <s v="Pessoal - Benefícios Assistenciais"/>
    <x v="0"/>
    <x v="7"/>
    <n v="-279.52"/>
  </r>
  <r>
    <n v="6150113400"/>
    <s v="Pessoal - Auxílio Alimentação"/>
    <x v="0"/>
    <x v="7"/>
    <n v="8281.39"/>
  </r>
  <r>
    <n v="6150113500"/>
    <s v="Pessoal - Auxílio Transporte"/>
    <x v="0"/>
    <x v="7"/>
    <n v="-811.69"/>
  </r>
  <r>
    <n v="6150113600"/>
    <s v="Pessoal - Auxílio Educação"/>
    <x v="0"/>
    <x v="7"/>
    <n v="2160.96"/>
  </r>
  <r>
    <n v="6150114000"/>
    <s v="Pessoal - Contribuição Mantenedora - Eletros"/>
    <x v="0"/>
    <x v="7"/>
    <n v="9473.9599999999991"/>
  </r>
  <r>
    <n v="6150114200"/>
    <s v="Pessoal - Seguro de Vida - Eletros"/>
    <x v="0"/>
    <x v="7"/>
    <n v="3218.65"/>
  </r>
  <r>
    <n v="6150114400"/>
    <s v="Pessoal - Contribuição ao SENAI - Adicional"/>
    <x v="0"/>
    <x v="7"/>
    <n v="208.52"/>
  </r>
  <r>
    <n v="6151110100"/>
    <s v="Material - Escritório e Reprografia"/>
    <x v="0"/>
    <x v="7"/>
    <n v="1141.75"/>
  </r>
  <r>
    <n v="6151110300"/>
    <s v="Material - Copa, Limpeza e Higiene"/>
    <x v="0"/>
    <x v="7"/>
    <n v="477.55"/>
  </r>
  <r>
    <n v="6151110400"/>
    <s v="Material - Outros"/>
    <x v="2"/>
    <x v="7"/>
    <n v="146.69999999999999"/>
  </r>
  <r>
    <n v="6152120100"/>
    <s v="Serv. Terceiros - Pessoa Jurídica-Pessoal Requisitado"/>
    <x v="0"/>
    <x v="7"/>
    <n v="194444.45"/>
  </r>
  <r>
    <n v="6152120300"/>
    <s v="Serv. Terceiros - Pessoa Jurídica-Comunicações"/>
    <x v="0"/>
    <x v="7"/>
    <n v="5755.27"/>
  </r>
  <r>
    <n v="6152120400"/>
    <s v="Serv. Terceiros - Pessoa Jurídica-Correspondências"/>
    <x v="0"/>
    <x v="7"/>
    <n v="172.27"/>
  </r>
  <r>
    <n v="6152120600"/>
    <s v="Serv. Terceiros - Pessoa Jurídica-Transporte de Pessoal"/>
    <x v="0"/>
    <x v="7"/>
    <n v="103.61"/>
  </r>
  <r>
    <n v="6152120700"/>
    <s v="Serv. Terceiros - PJ-Serviços Técnicos Administrativos"/>
    <x v="0"/>
    <x v="7"/>
    <n v="2166.21"/>
  </r>
  <r>
    <n v="6152120900"/>
    <s v="Serv. Terceiros - PJ-Manutenção Cons Equip Computacional"/>
    <x v="0"/>
    <x v="7"/>
    <n v="812.19"/>
  </r>
  <r>
    <n v="6152121700"/>
    <s v="Serv. Terceiros - Pessoa Jurídica-Passagens Nacionais"/>
    <x v="0"/>
    <x v="7"/>
    <n v="13646.2"/>
  </r>
  <r>
    <n v="6152122100"/>
    <s v="Serv. Terceiros - Pessoa Jurídica-Serviços Diversos"/>
    <x v="0"/>
    <x v="7"/>
    <n v="1889.75"/>
  </r>
  <r>
    <n v="6152122500"/>
    <s v="Serv. Terceiros - PJ-Despesa de Viagem no País"/>
    <x v="0"/>
    <x v="7"/>
    <n v="8799.9"/>
  </r>
  <r>
    <n v="6152122800"/>
    <s v="Serv. Terceiros - Treinamento Eletrobrás-Específico"/>
    <x v="0"/>
    <x v="7"/>
    <n v="4960"/>
  </r>
  <r>
    <n v="6152122900"/>
    <s v="Serv. Terceiros - Treinamento Eletrobrás-Institucional"/>
    <x v="0"/>
    <x v="7"/>
    <n v="2590"/>
  </r>
  <r>
    <n v="6155310000"/>
    <s v="Depreciação - Quota de Depreciação"/>
    <x v="1"/>
    <x v="7"/>
    <n v="2259.81"/>
  </r>
  <r>
    <n v="6159110201"/>
    <s v="Arrend/Alug - Inform-Utilit.-Programas Grande Porte"/>
    <x v="1"/>
    <x v="7"/>
    <n v="882.61"/>
  </r>
  <r>
    <n v="6159910100"/>
    <s v="Despesas Diversas - Estagiários"/>
    <x v="1"/>
    <x v="7"/>
    <n v="1910"/>
  </r>
  <r>
    <n v="6159911301"/>
    <s v="Despesas Diversas - Viagens no País-Diárias"/>
    <x v="1"/>
    <x v="7"/>
    <n v="27846.67"/>
  </r>
  <r>
    <n v="6159911302"/>
    <s v="Despesas Diversas - Viagens no País-Transporte"/>
    <x v="1"/>
    <x v="7"/>
    <n v="339"/>
  </r>
  <r>
    <n v="6159911303"/>
    <s v="Despesas Diversas - Viagens no País-Diversos"/>
    <x v="1"/>
    <x v="7"/>
    <n v="130"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</pivotCacheRecords>
</file>

<file path=xl/pivotCache/pivotCacheRecords6.xml><?xml version="1.0" encoding="utf-8"?>
<pivotCacheRecords xmlns="http://schemas.openxmlformats.org/spreadsheetml/2006/main" xmlns:r="http://schemas.openxmlformats.org/officeDocument/2006/relationships" count="999">
  <r>
    <n v="6150110100"/>
    <s v="Pessoal - Salários"/>
    <x v="0"/>
    <x v="0"/>
    <n v="139112.03"/>
  </r>
  <r>
    <n v="6150110200"/>
    <s v="Pessoal - Horas Extras"/>
    <x v="0"/>
    <x v="0"/>
    <n v="12335.37"/>
  </r>
  <r>
    <n v="6150110300"/>
    <s v="Pessoal - Férias"/>
    <x v="0"/>
    <x v="0"/>
    <n v="40186.81"/>
  </r>
  <r>
    <n v="6150110400"/>
    <s v="Pessoal - Gratificação de Férias"/>
    <x v="0"/>
    <x v="0"/>
    <n v="56179.73"/>
  </r>
  <r>
    <n v="6150110500"/>
    <s v="Pessoal - Rescisão Contrato de Trabalho"/>
    <x v="0"/>
    <x v="0"/>
    <n v="3299.37"/>
  </r>
  <r>
    <n v="6150110700"/>
    <s v="Pessoal - Anuênio"/>
    <x v="0"/>
    <x v="0"/>
    <n v="23686.38"/>
  </r>
  <r>
    <n v="6150110800"/>
    <s v="Pessoal - Abono Pecuniário"/>
    <x v="0"/>
    <x v="0"/>
    <n v="13411.17"/>
  </r>
  <r>
    <n v="6150111100"/>
    <s v="Pessoal - Gratificação de Função"/>
    <x v="0"/>
    <x v="0"/>
    <n v="7832.88"/>
  </r>
  <r>
    <n v="6150111300"/>
    <s v="Pessoal - Carga Horária"/>
    <x v="0"/>
    <x v="0"/>
    <n v="5443.86"/>
  </r>
  <r>
    <n v="6150111400"/>
    <s v="Pessoal - Gratificação de Natal"/>
    <x v="0"/>
    <x v="0"/>
    <n v="35146.339999999997"/>
  </r>
  <r>
    <n v="6150111600"/>
    <s v="Pessoal - Adicional Decreto Lei 1971"/>
    <x v="0"/>
    <x v="0"/>
    <n v="6818.74"/>
  </r>
  <r>
    <n v="6150112000"/>
    <s v="Pessoal - Adicional Transferência"/>
    <x v="0"/>
    <x v="0"/>
    <n v="2130.88"/>
  </r>
  <r>
    <n v="6150112500"/>
    <s v="Pessoal - Contribuição para INSS"/>
    <x v="0"/>
    <x v="0"/>
    <n v="67426.67"/>
  </r>
  <r>
    <n v="6150112600"/>
    <s v="Pessoal - Contribuição ao FGTS"/>
    <x v="0"/>
    <x v="0"/>
    <n v="24743.84"/>
  </r>
  <r>
    <n v="6150112700"/>
    <s v="Pessoal - Contribuição FNDE - Salário Educação"/>
    <x v="0"/>
    <x v="0"/>
    <n v="7732.28"/>
  </r>
  <r>
    <n v="6150112800"/>
    <s v="Pessoal - Contribuição ao SESI"/>
    <x v="0"/>
    <x v="0"/>
    <n v="4639.3"/>
  </r>
  <r>
    <n v="6150112900"/>
    <s v="Pessoal - Contribuição ao SENAI"/>
    <x v="0"/>
    <x v="0"/>
    <n v="3092.76"/>
  </r>
  <r>
    <n v="6150113300"/>
    <s v="Pessoal - Benefícios Assistenciais"/>
    <x v="0"/>
    <x v="0"/>
    <n v="-1180.53"/>
  </r>
  <r>
    <n v="6150113400"/>
    <s v="Pessoal - Auxílio Alimentação"/>
    <x v="0"/>
    <x v="0"/>
    <n v="13127.46"/>
  </r>
  <r>
    <n v="6150113500"/>
    <s v="Pessoal - Auxílio Transporte"/>
    <x v="0"/>
    <x v="0"/>
    <n v="-2803.94"/>
  </r>
  <r>
    <n v="6150113600"/>
    <s v="Pessoal - Auxílio Educação"/>
    <x v="0"/>
    <x v="0"/>
    <n v="2199.12"/>
  </r>
  <r>
    <n v="6150114000"/>
    <s v="Pessoal - Contribuição Mantenedora - Eletros"/>
    <x v="0"/>
    <x v="0"/>
    <n v="33942.629999999997"/>
  </r>
  <r>
    <n v="6150114200"/>
    <s v="Pessoal - Seguro de Vida - Eletros"/>
    <x v="0"/>
    <x v="0"/>
    <n v="7688.7"/>
  </r>
  <r>
    <n v="6150114400"/>
    <s v="Pessoal - Contribuição ao SENAI - Adicional"/>
    <x v="0"/>
    <x v="0"/>
    <n v="618.38"/>
  </r>
  <r>
    <n v="6151110100"/>
    <s v="Material - Escritório e Reprografia"/>
    <x v="0"/>
    <x v="0"/>
    <n v="709.04"/>
  </r>
  <r>
    <n v="6151110300"/>
    <s v="Material - Copa, Limpeza e Higiene"/>
    <x v="0"/>
    <x v="0"/>
    <n v="452.15"/>
  </r>
  <r>
    <n v="6151110400"/>
    <s v="Material - Outros"/>
    <x v="1"/>
    <x v="0"/>
    <n v="2594.6"/>
  </r>
  <r>
    <n v="6151110500"/>
    <s v="Material - Processamento de Dados"/>
    <x v="0"/>
    <x v="0"/>
    <n v="350"/>
  </r>
  <r>
    <n v="6152120100"/>
    <s v="Serv. Terceiros - Pessoa Jurídica-Pessoal Requisitado"/>
    <x v="0"/>
    <x v="0"/>
    <n v="53856.76"/>
  </r>
  <r>
    <n v="6152120300"/>
    <s v="Serv. Terceiros - Pessoa Jurídica-Comunicações"/>
    <x v="0"/>
    <x v="0"/>
    <n v="7310.53"/>
  </r>
  <r>
    <n v="6152120400"/>
    <s v="Serv. Terceiros - Pessoa Jurídica-Correspondências"/>
    <x v="0"/>
    <x v="0"/>
    <n v="3573.66"/>
  </r>
  <r>
    <n v="6152120600"/>
    <s v="Serv. Terceiros - Pessoa Jurídica-Transporte de Pessoal"/>
    <x v="0"/>
    <x v="0"/>
    <n v="2072.25"/>
  </r>
  <r>
    <n v="6152120700"/>
    <s v="Serv. Terceiros - PJ-Serviços Técnicos Administrativos"/>
    <x v="0"/>
    <x v="0"/>
    <n v="12561.2"/>
  </r>
  <r>
    <n v="6152120900"/>
    <s v="Serv. Terceiros - PJ-Manutenção Cons Equip Computacional"/>
    <x v="0"/>
    <x v="0"/>
    <n v="1466.64"/>
  </r>
  <r>
    <n v="6152121100"/>
    <s v="Serv. Terceiros - Pes Jurídica-Serviços de Vigilância"/>
    <x v="0"/>
    <x v="0"/>
    <n v="2745.07"/>
  </r>
  <r>
    <n v="6152121200"/>
    <s v="Serv. Terceiros - Pes Jurídica-Limpeza Prédios-Instalações"/>
    <x v="0"/>
    <x v="0"/>
    <n v="2996.11"/>
  </r>
  <r>
    <n v="6152121400"/>
    <s v="Serv. Terceiros - PJ-Demais Despesas de Manutenção"/>
    <x v="0"/>
    <x v="0"/>
    <n v="26731.34"/>
  </r>
  <r>
    <n v="6152121700"/>
    <s v="Serv. Terceiros - Pessoa Jurídica-Passagens Nacionais"/>
    <x v="0"/>
    <x v="0"/>
    <n v="-840.95"/>
  </r>
  <r>
    <n v="6152122100"/>
    <s v="Serv. Terceiros - Pessoa Jurídica-Serviços Diversos"/>
    <x v="0"/>
    <x v="0"/>
    <n v="14773.97"/>
  </r>
  <r>
    <n v="6152122500"/>
    <s v="Serv. Terceiros - PJ-Despesa de Viagem no País"/>
    <x v="0"/>
    <x v="0"/>
    <n v="3265.11"/>
  </r>
  <r>
    <n v="6152122800"/>
    <s v="Serv. Terceiros - Treinamento Eletrobrás-Específico"/>
    <x v="0"/>
    <x v="0"/>
    <n v="9460"/>
  </r>
  <r>
    <n v="6152122900"/>
    <s v="Serv. Terceiros - Treinamento Eletrobrás-Institucional"/>
    <x v="0"/>
    <x v="0"/>
    <n v="3268.31"/>
  </r>
  <r>
    <n v="6152123000"/>
    <s v="Serv. Terceiros - Trein. Especial."/>
    <x v="0"/>
    <x v="0"/>
    <n v="385.86"/>
  </r>
  <r>
    <n v="6155310000"/>
    <s v="Depreciação - Quota de Depreciação"/>
    <x v="2"/>
    <x v="0"/>
    <n v="4248.5"/>
  </r>
  <r>
    <n v="6159110201"/>
    <s v="Arrend/Alug - Inform-Utilit.-Programas Grande Porte"/>
    <x v="2"/>
    <x v="0"/>
    <n v="10099.08"/>
  </r>
  <r>
    <n v="6159110202"/>
    <s v="Arrend/Alug - Informática-Utilit.-Programas de Micro"/>
    <x v="2"/>
    <x v="0"/>
    <n v="66.59"/>
  </r>
  <r>
    <n v="6159120100"/>
    <s v="Arrend/Alug - Imóveis-Instalações de Trabalho"/>
    <x v="2"/>
    <x v="0"/>
    <n v="44631.37"/>
  </r>
  <r>
    <n v="6159130100"/>
    <s v="Arrend/Alug - Bens Móveis Utens-Máquinas Reprografia"/>
    <x v="2"/>
    <x v="0"/>
    <n v="9679.67"/>
  </r>
  <r>
    <n v="6159410700"/>
    <s v="Doações e Contribuições - Diversas"/>
    <x v="1"/>
    <x v="0"/>
    <n v="4515000"/>
  </r>
  <r>
    <n v="6159410800"/>
    <s v="Patrocínio Cultural - Art.18 Lei 8313/91-Lei 9874/99"/>
    <x v="1"/>
    <x v="0"/>
    <n v="2784442.2"/>
  </r>
  <r>
    <n v="6159410900"/>
    <s v="Patrocínio Cultural - Art.26 Lei 8313/91"/>
    <x v="1"/>
    <x v="0"/>
    <n v="100000"/>
  </r>
  <r>
    <n v="6159411100"/>
    <s v="Doações e Contribuições - Pat. Esportivos (Lei 11438/06)"/>
    <x v="3"/>
    <x v="0"/>
    <n v="40000"/>
  </r>
  <r>
    <n v="6159910100"/>
    <s v="Despesas Diversas - Estagiários"/>
    <x v="2"/>
    <x v="0"/>
    <n v="5399.97"/>
  </r>
  <r>
    <n v="6159910300"/>
    <s v="Despesas Diversas - Publicidade Oficial"/>
    <x v="1"/>
    <x v="0"/>
    <n v="0"/>
  </r>
  <r>
    <n v="6159910500"/>
    <s v="Despesas Diversas - Publicidade Outras"/>
    <x v="1"/>
    <x v="0"/>
    <n v="311115.83"/>
  </r>
  <r>
    <n v="6159910700"/>
    <s v="Despesas Diversas - Participação em Eventos"/>
    <x v="2"/>
    <x v="0"/>
    <n v="217329"/>
  </r>
  <r>
    <n v="6159911000"/>
    <s v="Despesas Diversas - Assinaturas e Publicação"/>
    <x v="2"/>
    <x v="0"/>
    <n v="600"/>
  </r>
  <r>
    <n v="6159911301"/>
    <s v="Despesas Diversas - Viagens no País-Diárias"/>
    <x v="2"/>
    <x v="0"/>
    <n v="588"/>
  </r>
  <r>
    <n v="6159911302"/>
    <s v="Despesas Diversas - Viagens no País-Transporte"/>
    <x v="2"/>
    <x v="0"/>
    <n v="380"/>
  </r>
  <r>
    <n v="6150110100"/>
    <s v="Pessoal - Salários"/>
    <x v="0"/>
    <x v="1"/>
    <n v="158688.84"/>
  </r>
  <r>
    <n v="6150110200"/>
    <s v="Pessoal - Horas Extras"/>
    <x v="0"/>
    <x v="1"/>
    <n v="9059.5"/>
  </r>
  <r>
    <n v="6150110300"/>
    <s v="Pessoal - Férias"/>
    <x v="0"/>
    <x v="1"/>
    <n v="18470.68"/>
  </r>
  <r>
    <n v="6150110400"/>
    <s v="Pessoal - Gratificação de Férias"/>
    <x v="0"/>
    <x v="1"/>
    <n v="19363.64"/>
  </r>
  <r>
    <n v="6150110700"/>
    <s v="Pessoal - Anuênio"/>
    <x v="0"/>
    <x v="1"/>
    <n v="29360.12"/>
  </r>
  <r>
    <n v="6150110800"/>
    <s v="Pessoal - Abono Pecuniário"/>
    <x v="0"/>
    <x v="1"/>
    <n v="5290.08"/>
  </r>
  <r>
    <n v="6150111100"/>
    <s v="Pessoal - Gratificação de Função"/>
    <x v="0"/>
    <x v="1"/>
    <n v="10994.77"/>
  </r>
  <r>
    <n v="6150111300"/>
    <s v="Pessoal - Carga Horária"/>
    <x v="0"/>
    <x v="1"/>
    <n v="5443.86"/>
  </r>
  <r>
    <n v="6150111400"/>
    <s v="Pessoal - Gratificação de Natal"/>
    <x v="0"/>
    <x v="1"/>
    <n v="36488.620000000003"/>
  </r>
  <r>
    <n v="6150111600"/>
    <s v="Pessoal - Adicional Decreto Lei 1971"/>
    <x v="0"/>
    <x v="1"/>
    <n v="9089.94"/>
  </r>
  <r>
    <n v="6150112000"/>
    <s v="Pessoal - Adicional Transferência"/>
    <x v="0"/>
    <x v="1"/>
    <n v="2130.88"/>
  </r>
  <r>
    <n v="6150112500"/>
    <s v="Pessoal - Contribuição para INSS"/>
    <x v="0"/>
    <x v="1"/>
    <n v="60564.21"/>
  </r>
  <r>
    <n v="6150112600"/>
    <s v="Pessoal - Contribuição ao FGTS"/>
    <x v="0"/>
    <x v="1"/>
    <n v="22225.47"/>
  </r>
  <r>
    <n v="6150112700"/>
    <s v="Pessoal - Contribuição FNDE - Salário Educação"/>
    <x v="0"/>
    <x v="1"/>
    <n v="6945.3"/>
  </r>
  <r>
    <n v="6150112800"/>
    <s v="Pessoal - Contribuição ao SESI"/>
    <x v="0"/>
    <x v="1"/>
    <n v="4167.12"/>
  </r>
  <r>
    <n v="6150112900"/>
    <s v="Pessoal - Contribuição ao SENAI"/>
    <x v="0"/>
    <x v="1"/>
    <n v="2778"/>
  </r>
  <r>
    <n v="6150113300"/>
    <s v="Pessoal - Benefícios Assistenciais"/>
    <x v="0"/>
    <x v="1"/>
    <n v="-1687.56"/>
  </r>
  <r>
    <n v="6150113400"/>
    <s v="Pessoal - Auxílio Alimentação"/>
    <x v="0"/>
    <x v="1"/>
    <n v="33831.25"/>
  </r>
  <r>
    <n v="6150113500"/>
    <s v="Pessoal - Auxílio Transporte"/>
    <x v="0"/>
    <x v="1"/>
    <n v="-2483.0500000000002"/>
  </r>
  <r>
    <n v="6150113600"/>
    <s v="Pessoal - Auxílio Educação"/>
    <x v="0"/>
    <x v="1"/>
    <n v="3314"/>
  </r>
  <r>
    <n v="6150114000"/>
    <s v="Pessoal - Contribuição Mantenedora - Eletros"/>
    <x v="0"/>
    <x v="1"/>
    <n v="26655.57"/>
  </r>
  <r>
    <n v="6150114200"/>
    <s v="Pessoal - Seguro de Vida - Eletros"/>
    <x v="0"/>
    <x v="1"/>
    <n v="8416.1"/>
  </r>
  <r>
    <n v="6150114400"/>
    <s v="Pessoal - Contribuição ao SENAI - Adicional"/>
    <x v="0"/>
    <x v="1"/>
    <n v="555.46"/>
  </r>
  <r>
    <n v="6151110100"/>
    <s v="Material - Escritório e Reprografia"/>
    <x v="0"/>
    <x v="1"/>
    <n v="2685.99"/>
  </r>
  <r>
    <n v="6151110300"/>
    <s v="Material - Copa, Limpeza e Higiene"/>
    <x v="0"/>
    <x v="1"/>
    <n v="-65.75"/>
  </r>
  <r>
    <n v="6151110400"/>
    <s v="Material - Outros"/>
    <x v="1"/>
    <x v="1"/>
    <n v="4.0199999999999996"/>
  </r>
  <r>
    <n v="6151110500"/>
    <s v="Material - Processamento de Dados"/>
    <x v="0"/>
    <x v="1"/>
    <n v="957.54"/>
  </r>
  <r>
    <n v="6152120100"/>
    <s v="Serv. Terceiros - Pessoa Jurídica-Pessoal Requisitado"/>
    <x v="0"/>
    <x v="1"/>
    <n v="148543.25"/>
  </r>
  <r>
    <n v="6152120300"/>
    <s v="Serv. Terceiros - Pessoa Jurídica-Comunicações"/>
    <x v="0"/>
    <x v="1"/>
    <n v="11721.12"/>
  </r>
  <r>
    <n v="6152120400"/>
    <s v="Serv. Terceiros - Pessoa Jurídica-Correspondências"/>
    <x v="0"/>
    <x v="1"/>
    <n v="29032.32"/>
  </r>
  <r>
    <n v="6152120600"/>
    <s v="Serv. Terceiros - Pessoa Jurídica-Transporte de Pessoal"/>
    <x v="0"/>
    <x v="1"/>
    <n v="2890.05"/>
  </r>
  <r>
    <n v="6152120700"/>
    <s v="Serv. Terceiros - PJ-Serviços Técnicos Administrativos"/>
    <x v="0"/>
    <x v="1"/>
    <n v="6356.26"/>
  </r>
  <r>
    <n v="6152120900"/>
    <s v="Serv. Terceiros - PJ-Manutenção Cons Equip Computacional"/>
    <x v="0"/>
    <x v="1"/>
    <n v="2163.88"/>
  </r>
  <r>
    <n v="6152121100"/>
    <s v="Serv. Terceiros - Pes Jurídica-Serviços de Vigilância"/>
    <x v="0"/>
    <x v="1"/>
    <n v="3025.39"/>
  </r>
  <r>
    <n v="6152121200"/>
    <s v="Serv. Terceiros - Pes Jurídica-Limpeza Prédios-Instalações"/>
    <x v="0"/>
    <x v="1"/>
    <n v="2995.76"/>
  </r>
  <r>
    <n v="6152121400"/>
    <s v="Serv. Terceiros - PJ-Demais Despesas de Manutenção"/>
    <x v="0"/>
    <x v="1"/>
    <n v="20482.63"/>
  </r>
  <r>
    <n v="6152121700"/>
    <s v="Serv. Terceiros - Pessoa Jurídica-Passagens Nacionais"/>
    <x v="0"/>
    <x v="1"/>
    <n v="17049.57"/>
  </r>
  <r>
    <n v="6152121900"/>
    <s v="Serv. Terceiros - Pes Jurídica-Energia Elétrica/Gás"/>
    <x v="0"/>
    <x v="1"/>
    <n v="5103.87"/>
  </r>
  <r>
    <n v="6152122100"/>
    <s v="Serv. Terceiros - Pessoa Jurídica-Serviços Diversos"/>
    <x v="0"/>
    <x v="1"/>
    <n v="9211.4599999999991"/>
  </r>
  <r>
    <n v="6152122500"/>
    <s v="Serv. Terceiros - PJ-Despesa de Viagem no País"/>
    <x v="0"/>
    <x v="1"/>
    <n v="3555.67"/>
  </r>
  <r>
    <n v="6152122800"/>
    <s v="Serv. Terceiros - Treinamento Eletrobrás-Específico"/>
    <x v="0"/>
    <x v="1"/>
    <n v="19594"/>
  </r>
  <r>
    <n v="6152122900"/>
    <s v="Serv. Terceiros - Treinamento Eletrobrás-Institucional"/>
    <x v="0"/>
    <x v="1"/>
    <n v="3485.75"/>
  </r>
  <r>
    <n v="6152123000"/>
    <s v="Serv. Terceiros - Trein. Especial."/>
    <x v="0"/>
    <x v="1"/>
    <n v="385.86"/>
  </r>
  <r>
    <n v="6155310000"/>
    <s v="Depreciação - Quota de Depreciação"/>
    <x v="2"/>
    <x v="1"/>
    <n v="4209.33"/>
  </r>
  <r>
    <n v="6159110201"/>
    <s v="Arrend/Alug - Inform-Utilit.-Programas Grande Porte"/>
    <x v="2"/>
    <x v="1"/>
    <n v="2486.4899999999998"/>
  </r>
  <r>
    <n v="6159120100"/>
    <s v="Arrend/Alug - Imóveis-Instalações de Trabalho"/>
    <x v="2"/>
    <x v="1"/>
    <n v="19320.14"/>
  </r>
  <r>
    <n v="6159310400"/>
    <s v="Tributos - Impostos e Taxas-Outros"/>
    <x v="1"/>
    <x v="1"/>
    <n v="0.66"/>
  </r>
  <r>
    <n v="6159410700"/>
    <s v="Doações e Contribuições - Diversas"/>
    <x v="1"/>
    <x v="1"/>
    <n v="1243000"/>
  </r>
  <r>
    <n v="6159410800"/>
    <s v="Patrocínio Cultural - Art.18 Lei 8313/91-Lei 9874/99"/>
    <x v="1"/>
    <x v="1"/>
    <n v="2730000"/>
  </r>
  <r>
    <n v="6159410900"/>
    <s v="Patrocínio Cultural - Art.26 Lei 8313/91"/>
    <x v="1"/>
    <x v="1"/>
    <n v="58465.4"/>
  </r>
  <r>
    <n v="6159411100"/>
    <s v="Doações e Contribuições - Pat. Esportivos (Lei 11438/06)"/>
    <x v="3"/>
    <x v="1"/>
    <n v="200000"/>
  </r>
  <r>
    <n v="6159420000"/>
    <s v="Contribuição a Entidades de Classe"/>
    <x v="1"/>
    <x v="1"/>
    <n v="4607"/>
  </r>
  <r>
    <n v="6159910100"/>
    <s v="Despesas Diversas - Estagiários"/>
    <x v="2"/>
    <x v="1"/>
    <n v="5624"/>
  </r>
  <r>
    <n v="6159910300"/>
    <s v="Despesas Diversas - Publicidade Oficial"/>
    <x v="1"/>
    <x v="1"/>
    <n v="124256.9"/>
  </r>
  <r>
    <n v="6159910500"/>
    <s v="Despesas Diversas - Publicidade Outras"/>
    <x v="1"/>
    <x v="1"/>
    <n v="362269.73"/>
  </r>
  <r>
    <n v="6159910700"/>
    <s v="Despesas Diversas - Participação em Eventos"/>
    <x v="2"/>
    <x v="1"/>
    <n v="25000"/>
  </r>
  <r>
    <n v="6159910800"/>
    <s v="Despesas Diversas - Promoções Outros"/>
    <x v="1"/>
    <x v="1"/>
    <n v="2600"/>
  </r>
  <r>
    <n v="6159911000"/>
    <s v="Despesas Diversas - Assinaturas e Publicação"/>
    <x v="2"/>
    <x v="1"/>
    <n v="7469.4"/>
  </r>
  <r>
    <n v="6159911100"/>
    <s v="Despesas Diversas -  Telecomunicação"/>
    <x v="2"/>
    <x v="1"/>
    <n v="84744.48"/>
  </r>
  <r>
    <n v="6159911301"/>
    <s v="Despesas Diversas - Viagens no País-Diárias"/>
    <x v="2"/>
    <x v="1"/>
    <n v="1078"/>
  </r>
  <r>
    <n v="6159911302"/>
    <s v="Despesas Diversas - Viagens no País-Transporte"/>
    <x v="2"/>
    <x v="1"/>
    <n v="48"/>
  </r>
  <r>
    <n v="6159911303"/>
    <s v="Despesas Diversas - Viagens no País-Diversos"/>
    <x v="2"/>
    <x v="1"/>
    <n v="121"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  <r>
    <m/>
    <m/>
    <x v="4"/>
    <x v="2"/>
    <m/>
  </r>
</pivotCacheRecords>
</file>

<file path=xl/pivotCache/pivotCacheRecords7.xml><?xml version="1.0" encoding="utf-8"?>
<pivotCacheRecords xmlns="http://schemas.openxmlformats.org/spreadsheetml/2006/main" xmlns:r="http://schemas.openxmlformats.org/officeDocument/2006/relationships" count="999">
  <r>
    <n v="6150110100"/>
    <s v="Pessoal - Salários"/>
    <x v="0"/>
    <x v="0"/>
    <n v="20191.919999999998"/>
  </r>
  <r>
    <n v="6150110300"/>
    <s v="Pessoal - Férias"/>
    <x v="0"/>
    <x v="0"/>
    <n v="2479.4499999999998"/>
  </r>
  <r>
    <n v="6150110400"/>
    <s v="Pessoal - Gratificação de Férias"/>
    <x v="0"/>
    <x v="0"/>
    <n v="4598.8"/>
  </r>
  <r>
    <n v="6150110700"/>
    <s v="Pessoal - Anuênio"/>
    <x v="0"/>
    <x v="0"/>
    <n v="7272.23"/>
  </r>
  <r>
    <n v="6150111100"/>
    <s v="Pessoal - Gratificação de Função"/>
    <x v="0"/>
    <x v="0"/>
    <n v="5293.14"/>
  </r>
  <r>
    <n v="6150111400"/>
    <s v="Pessoal - Gratificação de Natal"/>
    <x v="0"/>
    <x v="0"/>
    <n v="6453.8"/>
  </r>
  <r>
    <n v="6150111600"/>
    <s v="Pessoal - Adicional Decreto Lei 1971"/>
    <x v="0"/>
    <x v="0"/>
    <n v="3303.12"/>
  </r>
  <r>
    <n v="6150112500"/>
    <s v="Pessoal - Contribuição para INSS"/>
    <x v="0"/>
    <x v="0"/>
    <n v="10422.86"/>
  </r>
  <r>
    <n v="6150112600"/>
    <s v="Pessoal - Contribuição ao FGTS"/>
    <x v="0"/>
    <x v="0"/>
    <n v="3824.91"/>
  </r>
  <r>
    <n v="6150112700"/>
    <s v="Pessoal - Contribuição FNDE - Salário Educação"/>
    <x v="0"/>
    <x v="0"/>
    <n v="1195.27"/>
  </r>
  <r>
    <n v="6150112800"/>
    <s v="Pessoal - Contribuição ao SESI"/>
    <x v="0"/>
    <x v="0"/>
    <n v="717.15"/>
  </r>
  <r>
    <n v="6150112900"/>
    <s v="Pessoal - Contribuição ao SENAI"/>
    <x v="0"/>
    <x v="0"/>
    <n v="478.09"/>
  </r>
  <r>
    <n v="6150113300"/>
    <s v="Pessoal - Benefícios Assistenciais"/>
    <x v="0"/>
    <x v="0"/>
    <n v="-72.11"/>
  </r>
  <r>
    <n v="6150113400"/>
    <s v="Pessoal - Auxílio Alimentação"/>
    <x v="0"/>
    <x v="0"/>
    <n v="1690.39"/>
  </r>
  <r>
    <n v="6150113500"/>
    <s v="Pessoal - Auxílio Transporte"/>
    <x v="0"/>
    <x v="0"/>
    <n v="-558.54"/>
  </r>
  <r>
    <n v="6150113600"/>
    <s v="Pessoal - Auxílio Educação"/>
    <x v="0"/>
    <x v="0"/>
    <n v="400"/>
  </r>
  <r>
    <n v="6150114000"/>
    <s v="Pessoal - Contribuição Mantenedora - Eletros"/>
    <x v="0"/>
    <x v="0"/>
    <n v="4986.3900000000003"/>
  </r>
  <r>
    <n v="6150114200"/>
    <s v="Pessoal - Seguro de Vida - Eletros"/>
    <x v="0"/>
    <x v="0"/>
    <n v="1204.8599999999999"/>
  </r>
  <r>
    <n v="6150114400"/>
    <s v="Pessoal - Contribuição ao SENAI - Adicional"/>
    <x v="0"/>
    <x v="0"/>
    <n v="95.6"/>
  </r>
  <r>
    <n v="6151110100"/>
    <s v="Material - Escritório e Reprografia"/>
    <x v="0"/>
    <x v="0"/>
    <n v="96.14"/>
  </r>
  <r>
    <n v="6151110300"/>
    <s v="Material - Copa, Limpeza e Higiene"/>
    <x v="0"/>
    <x v="0"/>
    <n v="95"/>
  </r>
  <r>
    <n v="6151110500"/>
    <s v="Material - Processamento de Dados"/>
    <x v="0"/>
    <x v="0"/>
    <n v="459.67"/>
  </r>
  <r>
    <n v="6152120100"/>
    <s v="Serv. Terceiros - Pessoa Jurídica-Pessoal Requisitado"/>
    <x v="0"/>
    <x v="0"/>
    <n v="23427.85"/>
  </r>
  <r>
    <n v="6152120300"/>
    <s v="Serv. Terceiros - Pessoa Jurídica-Comunicações"/>
    <x v="0"/>
    <x v="0"/>
    <n v="1175.3599999999999"/>
  </r>
  <r>
    <n v="6152120400"/>
    <s v="Serv. Terceiros - Pessoa Jurídica-Correspondências"/>
    <x v="0"/>
    <x v="0"/>
    <n v="49.77"/>
  </r>
  <r>
    <n v="6152120600"/>
    <s v="Serv. Terceiros - Pessoa Jurídica-Transporte de Pessoal"/>
    <x v="0"/>
    <x v="0"/>
    <n v="403.87"/>
  </r>
  <r>
    <n v="6152120700"/>
    <s v="Serv. Terceiros - PJ-Serviços Técnicos Administrativos"/>
    <x v="0"/>
    <x v="0"/>
    <n v="2259.44"/>
  </r>
  <r>
    <n v="6152120900"/>
    <s v="Serv. Terceiros - PJ-Manutenção Cons Equip Computacional"/>
    <x v="0"/>
    <x v="0"/>
    <n v="159.41999999999999"/>
  </r>
  <r>
    <n v="6152121100"/>
    <s v="Serv. Terceiros - Pes Jurídica-Serviços de Vigilância"/>
    <x v="0"/>
    <x v="0"/>
    <n v="770.52"/>
  </r>
  <r>
    <n v="6152121200"/>
    <s v="Serv. Terceiros - Pes Jurídica-Limpeza Prédios-Instalações"/>
    <x v="0"/>
    <x v="0"/>
    <n v="840.99"/>
  </r>
  <r>
    <n v="6152121400"/>
    <s v="Serv. Terceiros - PJ-Demais Despesas de Manutenção"/>
    <x v="0"/>
    <x v="0"/>
    <n v="3096.69"/>
  </r>
  <r>
    <n v="6152122100"/>
    <s v="Serv. Terceiros - Pessoa Jurídica-Serviços Diversos"/>
    <x v="0"/>
    <x v="0"/>
    <n v="2147.58"/>
  </r>
  <r>
    <n v="6152122500"/>
    <s v="Serv. Terceiros - PJ-Despesa de Viagem no País"/>
    <x v="0"/>
    <x v="0"/>
    <n v="348.75"/>
  </r>
  <r>
    <n v="6152122900"/>
    <s v="Serv. Terceiros - Treinamento Eletrobrás-Institucional"/>
    <x v="0"/>
    <x v="0"/>
    <n v="324"/>
  </r>
  <r>
    <n v="6155310000"/>
    <s v="Depreciação - Quota de Depreciação"/>
    <x v="1"/>
    <x v="0"/>
    <n v="682.52"/>
  </r>
  <r>
    <n v="6159110201"/>
    <s v="Arrend/Alug - Inform-Utilit.-Programas Grande Porte"/>
    <x v="1"/>
    <x v="0"/>
    <n v="1097.73"/>
  </r>
  <r>
    <n v="6159110202"/>
    <s v="Arrend/Alug - Informática-Utilit.-Programas de Micro"/>
    <x v="1"/>
    <x v="0"/>
    <n v="7.24"/>
  </r>
  <r>
    <n v="6159120100"/>
    <s v="Arrend/Alug - Imóveis-Instalações de Trabalho"/>
    <x v="1"/>
    <x v="0"/>
    <n v="12527.74"/>
  </r>
  <r>
    <n v="6159130100"/>
    <s v="Arrend/Alug - Bens Móveis Utens-Máquinas Reprografia"/>
    <x v="1"/>
    <x v="0"/>
    <n v="1121.3399999999999"/>
  </r>
  <r>
    <n v="6159910100"/>
    <s v="Despesas Diversas - Estagiários"/>
    <x v="1"/>
    <x v="0"/>
    <n v="172.33"/>
  </r>
  <r>
    <n v="6159911301"/>
    <s v="Despesas Diversas - Viagens no País-Diárias"/>
    <x v="1"/>
    <x v="0"/>
    <n v="196"/>
  </r>
  <r>
    <n v="6150110100"/>
    <s v="Pessoal - Salários"/>
    <x v="0"/>
    <x v="1"/>
    <n v="21719.23"/>
  </r>
  <r>
    <n v="6150110200"/>
    <s v="Pessoal - Horas Extras"/>
    <x v="0"/>
    <x v="1"/>
    <n v="443.02"/>
  </r>
  <r>
    <n v="6150110700"/>
    <s v="Pessoal - Anuênio"/>
    <x v="0"/>
    <x v="1"/>
    <n v="7801.02"/>
  </r>
  <r>
    <n v="6150111100"/>
    <s v="Pessoal - Gratificação de Função"/>
    <x v="0"/>
    <x v="1"/>
    <n v="5809.7"/>
  </r>
  <r>
    <n v="6150111400"/>
    <s v="Pessoal - Gratificação de Natal"/>
    <x v="0"/>
    <x v="1"/>
    <n v="6238.46"/>
  </r>
  <r>
    <n v="6150111600"/>
    <s v="Pessoal - Adicional Decreto Lei 1971"/>
    <x v="0"/>
    <x v="1"/>
    <n v="3303.12"/>
  </r>
  <r>
    <n v="6150112500"/>
    <s v="Pessoal - Contribuição para INSS"/>
    <x v="0"/>
    <x v="1"/>
    <n v="9437.09"/>
  </r>
  <r>
    <n v="6150112600"/>
    <s v="Pessoal - Contribuição ao FGTS"/>
    <x v="0"/>
    <x v="1"/>
    <n v="3463.17"/>
  </r>
  <r>
    <n v="6150112700"/>
    <s v="Pessoal - Contribuição FNDE - Salário Educação"/>
    <x v="0"/>
    <x v="1"/>
    <n v="1082.22"/>
  </r>
  <r>
    <n v="6150112800"/>
    <s v="Pessoal - Contribuição ao SESI"/>
    <x v="0"/>
    <x v="1"/>
    <n v="649.33000000000004"/>
  </r>
  <r>
    <n v="6150112900"/>
    <s v="Pessoal - Contribuição ao SENAI"/>
    <x v="0"/>
    <x v="1"/>
    <n v="432.88"/>
  </r>
  <r>
    <n v="6150113300"/>
    <s v="Pessoal - Benefícios Assistenciais"/>
    <x v="0"/>
    <x v="1"/>
    <n v="-61.78"/>
  </r>
  <r>
    <n v="6150113400"/>
    <s v="Pessoal - Auxílio Alimentação"/>
    <x v="0"/>
    <x v="1"/>
    <n v="4643.5"/>
  </r>
  <r>
    <n v="6150113500"/>
    <s v="Pessoal - Auxílio Transporte"/>
    <x v="0"/>
    <x v="1"/>
    <n v="-325.3"/>
  </r>
  <r>
    <n v="6150114000"/>
    <s v="Pessoal - Contribuição Mantenedora - Eletros"/>
    <x v="0"/>
    <x v="1"/>
    <n v="4501.74"/>
  </r>
  <r>
    <n v="6150114200"/>
    <s v="Pessoal - Seguro de Vida - Eletros"/>
    <x v="0"/>
    <x v="1"/>
    <n v="1204.8599999999999"/>
  </r>
  <r>
    <n v="6150114400"/>
    <s v="Pessoal - Contribuição ao SENAI - Adicional"/>
    <x v="0"/>
    <x v="1"/>
    <n v="86.54"/>
  </r>
  <r>
    <n v="6151110100"/>
    <s v="Material - Escritório e Reprografia"/>
    <x v="0"/>
    <x v="1"/>
    <n v="135.51"/>
  </r>
  <r>
    <n v="6151110300"/>
    <s v="Material - Copa, Limpeza e Higiene"/>
    <x v="0"/>
    <x v="1"/>
    <n v="-50.37"/>
  </r>
  <r>
    <n v="6151110400"/>
    <s v="Material - Outros"/>
    <x v="2"/>
    <x v="1"/>
    <n v="292.10000000000002"/>
  </r>
  <r>
    <n v="6151110500"/>
    <s v="Material - Processamento de Dados"/>
    <x v="0"/>
    <x v="1"/>
    <n v="553.70000000000005"/>
  </r>
  <r>
    <n v="6152120100"/>
    <s v="Serv. Terceiros - Pessoa Jurídica-Pessoal Requisitado"/>
    <x v="0"/>
    <x v="1"/>
    <n v="22646.37"/>
  </r>
  <r>
    <n v="6152120300"/>
    <s v="Serv. Terceiros - Pessoa Jurídica-Comunicações"/>
    <x v="0"/>
    <x v="1"/>
    <n v="1457.83"/>
  </r>
  <r>
    <n v="6152120600"/>
    <s v="Serv. Terceiros - Pessoa Jurídica-Transporte de Pessoal"/>
    <x v="0"/>
    <x v="1"/>
    <n v="1126.67"/>
  </r>
  <r>
    <n v="6152120700"/>
    <s v="Serv. Terceiros - PJ-Serviços Técnicos Administrativos"/>
    <x v="0"/>
    <x v="1"/>
    <n v="693.7"/>
  </r>
  <r>
    <n v="6152120900"/>
    <s v="Serv. Terceiros - PJ-Manutenção Cons Equip Computacional"/>
    <x v="0"/>
    <x v="1"/>
    <n v="235.2"/>
  </r>
  <r>
    <n v="6152121100"/>
    <s v="Serv. Terceiros - Pes Jurídica-Serviços de Vigilância"/>
    <x v="0"/>
    <x v="1"/>
    <n v="782.16"/>
  </r>
  <r>
    <n v="6152121200"/>
    <s v="Serv. Terceiros - Pes Jurídica-Limpeza Prédios-Instalações"/>
    <x v="0"/>
    <x v="1"/>
    <n v="840.89"/>
  </r>
  <r>
    <n v="6152121700"/>
    <s v="Serv. Terceiros - Pessoa Jurídica-Passagens Nacionais"/>
    <x v="0"/>
    <x v="1"/>
    <n v="3472.96"/>
  </r>
  <r>
    <n v="6152121900"/>
    <s v="Serv. Terceiros - Pes Jurídica-Energia Elétrica/Gás"/>
    <x v="0"/>
    <x v="1"/>
    <n v="1432.62"/>
  </r>
  <r>
    <n v="6152122100"/>
    <s v="Serv. Terceiros - Pessoa Jurídica-Serviços Diversos"/>
    <x v="0"/>
    <x v="1"/>
    <n v="1896.88"/>
  </r>
  <r>
    <n v="6152122500"/>
    <s v="Serv. Terceiros - PJ-Despesa de Viagem no País"/>
    <x v="0"/>
    <x v="1"/>
    <n v="1686.2"/>
  </r>
  <r>
    <n v="6152122900"/>
    <s v="Serv. Terceiros - Treinamento Eletrobrás-Institucional"/>
    <x v="0"/>
    <x v="1"/>
    <n v="324"/>
  </r>
  <r>
    <n v="6155310000"/>
    <s v="Depreciação - Quota de Depreciação"/>
    <x v="1"/>
    <x v="1"/>
    <n v="649.33000000000004"/>
  </r>
  <r>
    <n v="6159110201"/>
    <s v="Arrend/Alug - Inform-Utilit.-Programas Grande Porte"/>
    <x v="1"/>
    <x v="1"/>
    <n v="270.27"/>
  </r>
  <r>
    <n v="6159120100"/>
    <s v="Arrend/Alug - Imóveis-Instalações de Trabalho"/>
    <x v="1"/>
    <x v="1"/>
    <n v="5423.04"/>
  </r>
  <r>
    <n v="6159910100"/>
    <s v="Despesas Diversas - Estagiários"/>
    <x v="1"/>
    <x v="1"/>
    <n v="517"/>
  </r>
  <r>
    <n v="6159911301"/>
    <s v="Despesas Diversas - Viagens no País-Diárias"/>
    <x v="1"/>
    <x v="1"/>
    <n v="196"/>
  </r>
  <r>
    <n v="6150110100"/>
    <s v="Pessoal - Salários"/>
    <x v="0"/>
    <x v="2"/>
    <n v="21719.23"/>
  </r>
  <r>
    <n v="6150110200"/>
    <s v="Pessoal - Horas Extras"/>
    <x v="0"/>
    <x v="2"/>
    <n v="295.83999999999997"/>
  </r>
  <r>
    <n v="6150110700"/>
    <s v="Pessoal - Anuênio"/>
    <x v="0"/>
    <x v="2"/>
    <n v="7801.02"/>
  </r>
  <r>
    <n v="6150111100"/>
    <s v="Pessoal - Gratificação de Função"/>
    <x v="0"/>
    <x v="2"/>
    <n v="5809.7"/>
  </r>
  <r>
    <n v="6150111400"/>
    <s v="Pessoal - Gratificação de Natal"/>
    <x v="0"/>
    <x v="2"/>
    <n v="6346.16"/>
  </r>
  <r>
    <n v="6150111600"/>
    <s v="Pessoal - Adicional Decreto Lei 1971"/>
    <x v="0"/>
    <x v="2"/>
    <n v="3303.12"/>
  </r>
  <r>
    <n v="6150112500"/>
    <s v="Pessoal - Contribuição para INSS"/>
    <x v="0"/>
    <x v="2"/>
    <n v="9696.7099999999991"/>
  </r>
  <r>
    <n v="6150112600"/>
    <s v="Pessoal - Contribuição ao FGTS"/>
    <x v="0"/>
    <x v="2"/>
    <n v="3558.44"/>
  </r>
  <r>
    <n v="6150112700"/>
    <s v="Pessoal - Contribuição FNDE - Salário Educação"/>
    <x v="0"/>
    <x v="2"/>
    <n v="1111.99"/>
  </r>
  <r>
    <n v="6150112800"/>
    <s v="Pessoal - Contribuição ao SESI"/>
    <x v="0"/>
    <x v="2"/>
    <n v="667.19"/>
  </r>
  <r>
    <n v="6150112900"/>
    <s v="Pessoal - Contribuição ao SENAI"/>
    <x v="0"/>
    <x v="2"/>
    <n v="444.78"/>
  </r>
  <r>
    <n v="6150113300"/>
    <s v="Pessoal - Benefícios Assistenciais"/>
    <x v="0"/>
    <x v="2"/>
    <n v="76.59"/>
  </r>
  <r>
    <n v="6150113400"/>
    <s v="Pessoal - Auxílio Alimentação"/>
    <x v="0"/>
    <x v="2"/>
    <n v="3216.4"/>
  </r>
  <r>
    <n v="6150113500"/>
    <s v="Pessoal - Auxílio Transporte"/>
    <x v="0"/>
    <x v="2"/>
    <n v="-423.11"/>
  </r>
  <r>
    <n v="6150113600"/>
    <s v="Pessoal - Auxílio Educação"/>
    <x v="0"/>
    <x v="2"/>
    <n v="800"/>
  </r>
  <r>
    <n v="6150114000"/>
    <s v="Pessoal - Contribuição Mantenedora - Eletros"/>
    <x v="0"/>
    <x v="2"/>
    <n v="4471.13"/>
  </r>
  <r>
    <n v="6150114200"/>
    <s v="Pessoal - Seguro de Vida - Eletros"/>
    <x v="0"/>
    <x v="2"/>
    <n v="1204.8599999999999"/>
  </r>
  <r>
    <n v="6150114400"/>
    <s v="Pessoal - Contribuição ao SENAI - Adicional"/>
    <x v="0"/>
    <x v="2"/>
    <n v="88.93"/>
  </r>
  <r>
    <n v="6151110100"/>
    <s v="Material - Escritório e Reprografia"/>
    <x v="0"/>
    <x v="2"/>
    <n v="327.05"/>
  </r>
  <r>
    <n v="6151110300"/>
    <s v="Material - Copa, Limpeza e Higiene"/>
    <x v="0"/>
    <x v="2"/>
    <n v="42.76"/>
  </r>
  <r>
    <n v="6151110500"/>
    <s v="Material - Processamento de Dados"/>
    <x v="0"/>
    <x v="2"/>
    <n v="280.56"/>
  </r>
  <r>
    <n v="6152120100"/>
    <s v="Serv. Terceiros - Pessoa Jurídica-Pessoal Requisitado"/>
    <x v="0"/>
    <x v="2"/>
    <n v="6592.66"/>
  </r>
  <r>
    <n v="6152120300"/>
    <s v="Serv. Terceiros - Pessoa Jurídica-Comunicações"/>
    <x v="0"/>
    <x v="2"/>
    <n v="1885.03"/>
  </r>
  <r>
    <n v="6152120400"/>
    <s v="Serv. Terceiros - Pessoa Jurídica-Correspondências"/>
    <x v="0"/>
    <x v="2"/>
    <n v="45.87"/>
  </r>
  <r>
    <n v="6152120600"/>
    <s v="Serv. Terceiros - Pessoa Jurídica-Transporte de Pessoal"/>
    <x v="0"/>
    <x v="2"/>
    <n v="211.27"/>
  </r>
  <r>
    <n v="6152120700"/>
    <s v="Serv. Terceiros - PJ-Serviços Técnicos Administrativos"/>
    <x v="0"/>
    <x v="2"/>
    <n v="661.74"/>
  </r>
  <r>
    <n v="6152120900"/>
    <s v="Serv. Terceiros - PJ-Manutenção Cons Equip Computacional"/>
    <x v="0"/>
    <x v="2"/>
    <n v="194.31"/>
  </r>
  <r>
    <n v="6152121100"/>
    <s v="Serv. Terceiros - Pes Jurídica-Serviços de Vigilância"/>
    <x v="0"/>
    <x v="2"/>
    <n v="4264.5200000000004"/>
  </r>
  <r>
    <n v="6152121200"/>
    <s v="Serv. Terceiros - Pes Jurídica-Limpeza Prédios-Instalações"/>
    <x v="0"/>
    <x v="2"/>
    <n v="841.09"/>
  </r>
  <r>
    <n v="6152121400"/>
    <s v="Serv. Terceiros - PJ-Demais Despesas de Manutenção"/>
    <x v="0"/>
    <x v="2"/>
    <n v="843.03"/>
  </r>
  <r>
    <n v="6152121700"/>
    <s v="Serv. Terceiros - Pessoa Jurídica-Passagens Nacionais"/>
    <x v="0"/>
    <x v="2"/>
    <n v="4600.2"/>
  </r>
  <r>
    <n v="6152121900"/>
    <s v="Serv. Terceiros - Pes Jurídica-Energia Elétrica/Gás"/>
    <x v="0"/>
    <x v="2"/>
    <n v="1594.2"/>
  </r>
  <r>
    <n v="6152122100"/>
    <s v="Serv. Terceiros - Pessoa Jurídica-Serviços Diversos"/>
    <x v="0"/>
    <x v="2"/>
    <n v="5783.5"/>
  </r>
  <r>
    <n v="6152122500"/>
    <s v="Serv. Terceiros - PJ-Despesa de Viagem no País"/>
    <x v="0"/>
    <x v="2"/>
    <n v="894.65"/>
  </r>
  <r>
    <n v="6152122900"/>
    <s v="Serv. Terceiros - Treinamento Eletrobrás-Institucional"/>
    <x v="0"/>
    <x v="2"/>
    <n v="324"/>
  </r>
  <r>
    <n v="6155310000"/>
    <s v="Depreciação - Quota de Depreciação"/>
    <x v="1"/>
    <x v="2"/>
    <n v="639.70000000000005"/>
  </r>
  <r>
    <n v="6159110201"/>
    <s v="Arrend/Alug - Inform-Utilit.-Programas Grande Porte"/>
    <x v="1"/>
    <x v="2"/>
    <n v="294.32"/>
  </r>
  <r>
    <n v="6159120100"/>
    <s v="Arrend/Alug - Imóveis-Instalações de Trabalho"/>
    <x v="1"/>
    <x v="2"/>
    <n v="9218.18"/>
  </r>
  <r>
    <n v="6159130100"/>
    <s v="Arrend/Alug - Bens Móveis Utens-Máquinas Reprografia"/>
    <x v="1"/>
    <x v="2"/>
    <n v="708.95"/>
  </r>
  <r>
    <n v="6159130200"/>
    <s v="Arrend/Alug - Bens Móveis e Utensílios-Veículos"/>
    <x v="1"/>
    <x v="2"/>
    <n v="455.03"/>
  </r>
  <r>
    <n v="6159910100"/>
    <s v="Despesas Diversas - Estagiários"/>
    <x v="1"/>
    <x v="2"/>
    <n v="517"/>
  </r>
  <r>
    <n v="6159911301"/>
    <s v="Despesas Diversas - Viagens no País-Diárias"/>
    <x v="1"/>
    <x v="2"/>
    <n v="588"/>
  </r>
  <r>
    <n v="6150110100"/>
    <s v="Pessoal - Salários"/>
    <x v="0"/>
    <x v="3"/>
    <n v="21719.23"/>
  </r>
  <r>
    <n v="6150110200"/>
    <s v="Pessoal - Horas Extras"/>
    <x v="0"/>
    <x v="3"/>
    <n v="32.35"/>
  </r>
  <r>
    <n v="6150110700"/>
    <s v="Pessoal - Anuênio"/>
    <x v="0"/>
    <x v="3"/>
    <n v="7801.02"/>
  </r>
  <r>
    <n v="6150111100"/>
    <s v="Pessoal - Gratificação de Função"/>
    <x v="0"/>
    <x v="3"/>
    <n v="5809.7"/>
  </r>
  <r>
    <n v="6150111400"/>
    <s v="Pessoal - Gratificação de Natal"/>
    <x v="0"/>
    <x v="3"/>
    <n v="6346.13"/>
  </r>
  <r>
    <n v="6150111600"/>
    <s v="Pessoal - Adicional Decreto Lei 1971"/>
    <x v="0"/>
    <x v="3"/>
    <n v="3303.12"/>
  </r>
  <r>
    <n v="6150112500"/>
    <s v="Pessoal - Contribuição para INSS"/>
    <x v="0"/>
    <x v="3"/>
    <n v="9347.5499999999993"/>
  </r>
  <r>
    <n v="6150112600"/>
    <s v="Pessoal - Contribuição ao FGTS"/>
    <x v="0"/>
    <x v="3"/>
    <n v="3430.31"/>
  </r>
  <r>
    <n v="6150112700"/>
    <s v="Pessoal - Contribuição FNDE - Salário Educação"/>
    <x v="0"/>
    <x v="3"/>
    <n v="1071.95"/>
  </r>
  <r>
    <n v="6150112800"/>
    <s v="Pessoal - Contribuição ao SESI"/>
    <x v="0"/>
    <x v="3"/>
    <n v="643.16"/>
  </r>
  <r>
    <n v="6150112900"/>
    <s v="Pessoal - Contribuição ao SENAI"/>
    <x v="0"/>
    <x v="3"/>
    <n v="428.76"/>
  </r>
  <r>
    <n v="6150113300"/>
    <s v="Pessoal - Benefícios Assistenciais"/>
    <x v="0"/>
    <x v="3"/>
    <n v="-43.36"/>
  </r>
  <r>
    <n v="6150113400"/>
    <s v="Pessoal - Auxílio Alimentação"/>
    <x v="0"/>
    <x v="3"/>
    <n v="3220.16"/>
  </r>
  <r>
    <n v="6150113500"/>
    <s v="Pessoal - Auxílio Transporte"/>
    <x v="0"/>
    <x v="3"/>
    <n v="-346.18"/>
  </r>
  <r>
    <n v="6150113600"/>
    <s v="Pessoal - Auxílio Educação"/>
    <x v="0"/>
    <x v="3"/>
    <n v="400"/>
  </r>
  <r>
    <n v="6150114000"/>
    <s v="Pessoal - Contribuição Mantenedora - Eletros"/>
    <x v="0"/>
    <x v="3"/>
    <n v="4455.33"/>
  </r>
  <r>
    <n v="6150114200"/>
    <s v="Pessoal - Seguro de Vida - Eletros"/>
    <x v="0"/>
    <x v="3"/>
    <n v="1204.8599999999999"/>
  </r>
  <r>
    <n v="6150114400"/>
    <s v="Pessoal - Contribuição ao SENAI - Adicional"/>
    <x v="0"/>
    <x v="3"/>
    <n v="85.72"/>
  </r>
  <r>
    <n v="6151110100"/>
    <s v="Material - Escritório e Reprografia"/>
    <x v="0"/>
    <x v="3"/>
    <n v="33"/>
  </r>
  <r>
    <n v="6151110300"/>
    <s v="Material - Copa, Limpeza e Higiene"/>
    <x v="0"/>
    <x v="3"/>
    <n v="73.05"/>
  </r>
  <r>
    <n v="6151110500"/>
    <s v="Material - Processamento de Dados"/>
    <x v="0"/>
    <x v="3"/>
    <n v="1128.22"/>
  </r>
  <r>
    <n v="6152120100"/>
    <s v="Serv. Terceiros - Pessoa Jurídica-Pessoal Requisitado"/>
    <x v="0"/>
    <x v="3"/>
    <n v="32030.67"/>
  </r>
  <r>
    <n v="6152120300"/>
    <s v="Serv. Terceiros - Pessoa Jurídica-Comunicações"/>
    <x v="0"/>
    <x v="3"/>
    <n v="1496.51"/>
  </r>
  <r>
    <n v="6152120400"/>
    <s v="Serv. Terceiros - Pessoa Jurídica-Correspondências"/>
    <x v="0"/>
    <x v="3"/>
    <n v="6.18"/>
  </r>
  <r>
    <n v="6152120600"/>
    <s v="Serv. Terceiros - Pessoa Jurídica-Transporte de Pessoal"/>
    <x v="0"/>
    <x v="3"/>
    <n v="320.95999999999998"/>
  </r>
  <r>
    <n v="6152120700"/>
    <s v="Serv. Terceiros - PJ-Serviços Técnicos Administrativos"/>
    <x v="0"/>
    <x v="3"/>
    <n v="3209.03"/>
  </r>
  <r>
    <n v="6152120900"/>
    <s v="Serv. Terceiros - PJ-Manutenção Cons Equip Computacional"/>
    <x v="0"/>
    <x v="3"/>
    <n v="133.53"/>
  </r>
  <r>
    <n v="6152121100"/>
    <s v="Serv. Terceiros - Pes Jurídica-Serviços de Vigilância"/>
    <x v="0"/>
    <x v="3"/>
    <n v="13608.88"/>
  </r>
  <r>
    <n v="6152121200"/>
    <s v="Serv. Terceiros - Pes Jurídica-Limpeza Prédios-Instalações"/>
    <x v="0"/>
    <x v="3"/>
    <n v="814.53"/>
  </r>
  <r>
    <n v="6152121400"/>
    <s v="Serv. Terceiros - PJ-Demais Despesas de Manutenção"/>
    <x v="0"/>
    <x v="3"/>
    <n v="1900.95"/>
  </r>
  <r>
    <n v="6152121700"/>
    <s v="Serv. Terceiros - Pessoa Jurídica-Passagens Nacionais"/>
    <x v="0"/>
    <x v="3"/>
    <n v="1906.48"/>
  </r>
  <r>
    <n v="6152121900"/>
    <s v="Serv. Terceiros - Pes Jurídica-Energia Elétrica/Gás"/>
    <x v="0"/>
    <x v="3"/>
    <n v="2559.8000000000002"/>
  </r>
  <r>
    <n v="6152122100"/>
    <s v="Serv. Terceiros - Pessoa Jurídica-Serviços Diversos"/>
    <x v="0"/>
    <x v="3"/>
    <n v="2755.79"/>
  </r>
  <r>
    <n v="6152122500"/>
    <s v="Serv. Terceiros - PJ-Despesa de Viagem no País"/>
    <x v="0"/>
    <x v="3"/>
    <n v="1550.24"/>
  </r>
  <r>
    <n v="6152122900"/>
    <s v="Serv. Terceiros - Treinamento Eletrobrás-Institucional"/>
    <x v="0"/>
    <x v="3"/>
    <n v="350"/>
  </r>
  <r>
    <n v="6155310000"/>
    <s v="Depreciação - Quota de Depreciação"/>
    <x v="1"/>
    <x v="3"/>
    <n v="126.7"/>
  </r>
  <r>
    <n v="6159110201"/>
    <s v="Arrend/Alug - Inform-Utilit.-Programas Grande Porte"/>
    <x v="1"/>
    <x v="3"/>
    <n v="280.88"/>
  </r>
  <r>
    <n v="6159120100"/>
    <s v="Arrend/Alug - Imóveis-Instalações de Trabalho"/>
    <x v="1"/>
    <x v="3"/>
    <n v="15495.11"/>
  </r>
  <r>
    <n v="6159130100"/>
    <s v="Arrend/Alug - Bens Móveis Utens-Máquinas Reprografia"/>
    <x v="1"/>
    <x v="3"/>
    <n v="3197.21"/>
  </r>
  <r>
    <n v="6159910100"/>
    <s v="Despesas Diversas - Estagiários"/>
    <x v="1"/>
    <x v="3"/>
    <n v="517"/>
  </r>
  <r>
    <n v="6159911301"/>
    <s v="Despesas Diversas - Viagens no País-Diárias"/>
    <x v="1"/>
    <x v="3"/>
    <n v="196"/>
  </r>
  <r>
    <n v="6150110100"/>
    <s v="Pessoal - Salários"/>
    <x v="0"/>
    <x v="4"/>
    <n v="18937.689999999999"/>
  </r>
  <r>
    <n v="6150110300"/>
    <s v="Pessoal - Férias"/>
    <x v="0"/>
    <x v="4"/>
    <n v="3375.86"/>
  </r>
  <r>
    <n v="6150110400"/>
    <s v="Pessoal - Gratificação de Férias"/>
    <x v="0"/>
    <x v="4"/>
    <n v="3661.2"/>
  </r>
  <r>
    <n v="6150110700"/>
    <s v="Pessoal - Anuênio"/>
    <x v="0"/>
    <x v="4"/>
    <n v="7328.17"/>
  </r>
  <r>
    <n v="6150110800"/>
    <s v="Pessoal - Abono Pecuniário"/>
    <x v="0"/>
    <x v="4"/>
    <n v="2888.09"/>
  </r>
  <r>
    <n v="6150111100"/>
    <s v="Pessoal - Gratificação de Função"/>
    <x v="0"/>
    <x v="4"/>
    <n v="5809.7"/>
  </r>
  <r>
    <n v="6150111400"/>
    <s v="Pessoal - Gratificação de Natal"/>
    <x v="0"/>
    <x v="4"/>
    <n v="6346.15"/>
  </r>
  <r>
    <n v="6150111600"/>
    <s v="Pessoal - Adicional Decreto Lei 1971"/>
    <x v="0"/>
    <x v="4"/>
    <n v="3303.12"/>
  </r>
  <r>
    <n v="6150112500"/>
    <s v="Pessoal - Contribuição para INSS"/>
    <x v="0"/>
    <x v="4"/>
    <n v="12742.37"/>
  </r>
  <r>
    <n v="6150112600"/>
    <s v="Pessoal - Contribuição ao FGTS"/>
    <x v="0"/>
    <x v="4"/>
    <n v="4676.12"/>
  </r>
  <r>
    <n v="6150112700"/>
    <s v="Pessoal - Contribuição FNDE - Salário Educação"/>
    <x v="0"/>
    <x v="4"/>
    <n v="1461.26"/>
  </r>
  <r>
    <n v="6150112800"/>
    <s v="Pessoal - Contribuição ao SESI"/>
    <x v="0"/>
    <x v="4"/>
    <n v="876.75"/>
  </r>
  <r>
    <n v="6150112900"/>
    <s v="Pessoal - Contribuição ao SENAI"/>
    <x v="0"/>
    <x v="4"/>
    <n v="584.49"/>
  </r>
  <r>
    <n v="6150113300"/>
    <s v="Pessoal - Benefícios Assistenciais"/>
    <x v="0"/>
    <x v="4"/>
    <n v="-10.4"/>
  </r>
  <r>
    <n v="6150113400"/>
    <s v="Pessoal - Auxílio Alimentação"/>
    <x v="0"/>
    <x v="4"/>
    <n v="3272.13"/>
  </r>
  <r>
    <n v="6150113500"/>
    <s v="Pessoal - Auxílio Transporte"/>
    <x v="0"/>
    <x v="4"/>
    <n v="-327.97"/>
  </r>
  <r>
    <n v="6150113600"/>
    <s v="Pessoal - Auxílio Educação"/>
    <x v="0"/>
    <x v="4"/>
    <n v="400"/>
  </r>
  <r>
    <n v="6150114000"/>
    <s v="Pessoal - Contribuição Mantenedora - Eletros"/>
    <x v="0"/>
    <x v="4"/>
    <n v="4654.42"/>
  </r>
  <r>
    <n v="6150114200"/>
    <s v="Pessoal - Seguro de Vida - Eletros"/>
    <x v="0"/>
    <x v="4"/>
    <n v="1204.8599999999999"/>
  </r>
  <r>
    <n v="6150114400"/>
    <s v="Pessoal - Contribuição ao SENAI - Adicional"/>
    <x v="0"/>
    <x v="4"/>
    <n v="116.87"/>
  </r>
  <r>
    <n v="6151110100"/>
    <s v="Material - Escritório e Reprografia"/>
    <x v="0"/>
    <x v="4"/>
    <n v="333.27"/>
  </r>
  <r>
    <n v="6151110300"/>
    <s v="Material - Copa, Limpeza e Higiene"/>
    <x v="0"/>
    <x v="4"/>
    <n v="78.180000000000007"/>
  </r>
  <r>
    <n v="6151110500"/>
    <s v="Material - Processamento de Dados"/>
    <x v="0"/>
    <x v="4"/>
    <n v="890.96"/>
  </r>
  <r>
    <n v="6152120100"/>
    <s v="Serv. Terceiros - Pessoa Jurídica-Pessoal Requisitado"/>
    <x v="0"/>
    <x v="4"/>
    <n v="6036.03"/>
  </r>
  <r>
    <n v="6152120300"/>
    <s v="Serv. Terceiros - Pessoa Jurídica-Comunicações"/>
    <x v="0"/>
    <x v="4"/>
    <n v="1500.2"/>
  </r>
  <r>
    <n v="6152120400"/>
    <s v="Serv. Terceiros - Pessoa Jurídica-Correspondências"/>
    <x v="0"/>
    <x v="4"/>
    <n v="4.58"/>
  </r>
  <r>
    <n v="6152120700"/>
    <s v="Serv. Terceiros - PJ-Serviços Técnicos Administrativos"/>
    <x v="0"/>
    <x v="4"/>
    <n v="816.91"/>
  </r>
  <r>
    <n v="6152120900"/>
    <s v="Serv. Terceiros - PJ-Manutenção Cons Equip Computacional"/>
    <x v="0"/>
    <x v="4"/>
    <n v="149.49"/>
  </r>
  <r>
    <n v="6152121100"/>
    <s v="Serv. Terceiros - Pes Jurídica-Serviços de Vigilância"/>
    <x v="0"/>
    <x v="4"/>
    <n v="791.08"/>
  </r>
  <r>
    <n v="6152121200"/>
    <s v="Serv. Terceiros - Pes Jurídica-Limpeza Prédios-Instalações"/>
    <x v="0"/>
    <x v="4"/>
    <n v="814.83"/>
  </r>
  <r>
    <n v="6152121400"/>
    <s v="Serv. Terceiros - PJ-Demais Despesas de Manutenção"/>
    <x v="0"/>
    <x v="4"/>
    <n v="1024.8599999999999"/>
  </r>
  <r>
    <n v="6152121700"/>
    <s v="Serv. Terceiros - Pessoa Jurídica-Passagens Nacionais"/>
    <x v="0"/>
    <x v="4"/>
    <n v="5084.5600000000004"/>
  </r>
  <r>
    <n v="6152121900"/>
    <s v="Serv. Terceiros - Pes Jurídica-Energia Elétrica/Gás"/>
    <x v="0"/>
    <x v="4"/>
    <n v="466.99"/>
  </r>
  <r>
    <n v="6152122100"/>
    <s v="Serv. Terceiros - Pessoa Jurídica-Serviços Diversos"/>
    <x v="0"/>
    <x v="4"/>
    <n v="2049.14"/>
  </r>
  <r>
    <n v="6152122500"/>
    <s v="Serv. Terceiros - PJ-Despesa de Viagem no País"/>
    <x v="0"/>
    <x v="4"/>
    <n v="1495.66"/>
  </r>
  <r>
    <n v="6152122900"/>
    <s v="Serv. Terceiros - Treinamento Eletrobrás-Institucional"/>
    <x v="0"/>
    <x v="4"/>
    <n v="350"/>
  </r>
  <r>
    <n v="6155310000"/>
    <s v="Depreciação - Quota de Depreciação"/>
    <x v="1"/>
    <x v="4"/>
    <n v="634.76"/>
  </r>
  <r>
    <n v="6159110201"/>
    <s v="Arrend/Alug - Inform-Utilit.-Programas Grande Porte"/>
    <x v="1"/>
    <x v="4"/>
    <n v="314.45"/>
  </r>
  <r>
    <n v="6159120100"/>
    <s v="Arrend/Alug - Imóveis-Instalações de Trabalho"/>
    <x v="1"/>
    <x v="4"/>
    <n v="2201.5100000000002"/>
  </r>
  <r>
    <n v="6159130100"/>
    <s v="Arrend/Alug - Bens Móveis Utens-Máquinas Reprografia"/>
    <x v="1"/>
    <x v="4"/>
    <n v="861.86"/>
  </r>
  <r>
    <n v="6159910100"/>
    <s v="Despesas Diversas - Estagiários"/>
    <x v="1"/>
    <x v="4"/>
    <n v="517"/>
  </r>
  <r>
    <n v="6159911301"/>
    <s v="Despesas Diversas - Viagens no País-Diárias"/>
    <x v="1"/>
    <x v="4"/>
    <n v="784"/>
  </r>
  <r>
    <n v="6150110100"/>
    <s v="Pessoal - Salários"/>
    <x v="0"/>
    <x v="5"/>
    <n v="21591.96"/>
  </r>
  <r>
    <n v="6150110300"/>
    <s v="Pessoal - Férias"/>
    <x v="0"/>
    <x v="5"/>
    <n v="204.37"/>
  </r>
  <r>
    <n v="6150110700"/>
    <s v="Pessoal - Anuênio"/>
    <x v="0"/>
    <x v="5"/>
    <n v="7811.6"/>
  </r>
  <r>
    <n v="6150111100"/>
    <s v="Pessoal - Gratificação de Função"/>
    <x v="0"/>
    <x v="5"/>
    <n v="5766.66"/>
  </r>
  <r>
    <n v="6150111400"/>
    <s v="Pessoal - Gratificação de Natal"/>
    <x v="0"/>
    <x v="5"/>
    <n v="6235.98"/>
  </r>
  <r>
    <n v="6150111600"/>
    <s v="Pessoal - Adicional Decreto Lei 1971"/>
    <x v="0"/>
    <x v="5"/>
    <n v="3303.12"/>
  </r>
  <r>
    <n v="6150112500"/>
    <s v="Pessoal - Contribuição para INSS"/>
    <x v="0"/>
    <x v="5"/>
    <n v="11514.06"/>
  </r>
  <r>
    <n v="6150112600"/>
    <s v="Pessoal - Contribuição ao FGTS"/>
    <x v="0"/>
    <x v="5"/>
    <n v="4225.34"/>
  </r>
  <r>
    <n v="6150112700"/>
    <s v="Pessoal - Contribuição FNDE - Salário Educação"/>
    <x v="0"/>
    <x v="5"/>
    <n v="1320.41"/>
  </r>
  <r>
    <n v="6150112800"/>
    <s v="Pessoal - Contribuição ao SESI"/>
    <x v="0"/>
    <x v="5"/>
    <n v="792.23"/>
  </r>
  <r>
    <n v="6150112900"/>
    <s v="Pessoal - Contribuição ao SENAI"/>
    <x v="0"/>
    <x v="5"/>
    <n v="528.14"/>
  </r>
  <r>
    <n v="6150113300"/>
    <s v="Pessoal - Benefícios Assistenciais"/>
    <x v="0"/>
    <x v="5"/>
    <n v="-53.74"/>
  </r>
  <r>
    <n v="6150113400"/>
    <s v="Pessoal - Auxílio Alimentação"/>
    <x v="0"/>
    <x v="5"/>
    <n v="3209.63"/>
  </r>
  <r>
    <n v="6150113500"/>
    <s v="Pessoal - Auxílio Transporte"/>
    <x v="0"/>
    <x v="5"/>
    <n v="-417.31"/>
  </r>
  <r>
    <n v="6150113600"/>
    <s v="Pessoal - Auxílio Educação"/>
    <x v="0"/>
    <x v="5"/>
    <n v="400"/>
  </r>
  <r>
    <n v="6150114000"/>
    <s v="Pessoal - Contribuição Mantenedora - Eletros"/>
    <x v="0"/>
    <x v="5"/>
    <n v="4343"/>
  </r>
  <r>
    <n v="6150114200"/>
    <s v="Pessoal - Seguro de Vida - Eletros"/>
    <x v="0"/>
    <x v="5"/>
    <n v="1207.19"/>
  </r>
  <r>
    <n v="6150114400"/>
    <s v="Pessoal - Contribuição ao SENAI - Adicional"/>
    <x v="0"/>
    <x v="5"/>
    <n v="105.61"/>
  </r>
  <r>
    <n v="6151110100"/>
    <s v="Material - Escritório e Reprografia"/>
    <x v="0"/>
    <x v="5"/>
    <n v="171.89"/>
  </r>
  <r>
    <n v="6151110300"/>
    <s v="Material - Copa, Limpeza e Higiene"/>
    <x v="0"/>
    <x v="5"/>
    <n v="48.99"/>
  </r>
  <r>
    <n v="6151110500"/>
    <s v="Material - Processamento de Dados"/>
    <x v="0"/>
    <x v="5"/>
    <n v="3541.68"/>
  </r>
  <r>
    <n v="6152120100"/>
    <s v="Serv. Terceiros - Pessoa Jurídica-Pessoal Requisitado"/>
    <x v="0"/>
    <x v="5"/>
    <n v="41774"/>
  </r>
  <r>
    <n v="6152120300"/>
    <s v="Serv. Terceiros - Pessoa Jurídica-Comunicações"/>
    <x v="0"/>
    <x v="5"/>
    <n v="2537.59"/>
  </r>
  <r>
    <n v="6152120400"/>
    <s v="Serv. Terceiros - Pessoa Jurídica-Correspondências"/>
    <x v="0"/>
    <x v="5"/>
    <n v="30.64"/>
  </r>
  <r>
    <n v="6152120500"/>
    <s v="Serv. Terceiros - Pessoa Jurídica-Transporte de Cargas"/>
    <x v="0"/>
    <x v="5"/>
    <n v="156.22"/>
  </r>
  <r>
    <n v="6152120600"/>
    <s v="Serv. Terceiros - Pessoa Jurídica-Transporte de Pessoal"/>
    <x v="0"/>
    <x v="5"/>
    <n v="210.49"/>
  </r>
  <r>
    <n v="6152120700"/>
    <s v="Serv. Terceiros - PJ-Serviços Técnicos Administrativos"/>
    <x v="0"/>
    <x v="5"/>
    <n v="1063.83"/>
  </r>
  <r>
    <n v="6152120900"/>
    <s v="Serv. Terceiros - PJ-Manutenção Cons Equip Computacional"/>
    <x v="0"/>
    <x v="5"/>
    <n v="81.680000000000007"/>
  </r>
  <r>
    <n v="6152121100"/>
    <s v="Serv. Terceiros - Pes Jurídica-Serviços de Vigilância"/>
    <x v="0"/>
    <x v="5"/>
    <n v="1793.46"/>
  </r>
  <r>
    <n v="6152121200"/>
    <s v="Serv. Terceiros - Pes Jurídica-Limpeza Prédios-Instalações"/>
    <x v="0"/>
    <x v="5"/>
    <n v="824.77"/>
  </r>
  <r>
    <n v="6152121400"/>
    <s v="Serv. Terceiros - PJ-Demais Despesas de Manutenção"/>
    <x v="0"/>
    <x v="5"/>
    <n v="997.31"/>
  </r>
  <r>
    <n v="6152121700"/>
    <s v="Serv. Terceiros - Pessoa Jurídica-Passagens Nacionais"/>
    <x v="0"/>
    <x v="5"/>
    <n v="2378.41"/>
  </r>
  <r>
    <n v="6152121900"/>
    <s v="Serv. Terceiros - Pes Jurídica-Energia Elétrica/Gás"/>
    <x v="0"/>
    <x v="5"/>
    <n v="1398.7"/>
  </r>
  <r>
    <n v="6152122100"/>
    <s v="Serv. Terceiros - Pessoa Jurídica-Serviços Diversos"/>
    <x v="0"/>
    <x v="5"/>
    <n v="2386.33"/>
  </r>
  <r>
    <n v="6152122500"/>
    <s v="Serv. Terceiros - PJ-Despesa de Viagem no País"/>
    <x v="0"/>
    <x v="5"/>
    <n v="543.75"/>
  </r>
  <r>
    <n v="6155310000"/>
    <s v="Depreciação - Quota de Depreciação"/>
    <x v="1"/>
    <x v="5"/>
    <n v="609.46"/>
  </r>
  <r>
    <n v="6159110201"/>
    <s v="Arrend/Alug - Inform-Utilit.-Programas Grande Porte"/>
    <x v="1"/>
    <x v="5"/>
    <n v="319.38"/>
  </r>
  <r>
    <n v="6159120100"/>
    <s v="Arrend/Alug - Imóveis-Instalações de Trabalho"/>
    <x v="1"/>
    <x v="5"/>
    <n v="15601.49"/>
  </r>
  <r>
    <n v="6159130100"/>
    <s v="Arrend/Alug - Bens Móveis Utens-Máquinas Reprografia"/>
    <x v="1"/>
    <x v="5"/>
    <n v="838.69"/>
  </r>
  <r>
    <n v="6159310400"/>
    <s v="Tributos - Impostos e Taxas-Outros"/>
    <x v="2"/>
    <x v="5"/>
    <n v="41.49"/>
  </r>
  <r>
    <n v="6159910100"/>
    <s v="Despesas Diversas - Estagiários"/>
    <x v="1"/>
    <x v="5"/>
    <n v="517"/>
  </r>
  <r>
    <n v="6159911301"/>
    <s v="Despesas Diversas - Viagens no País-Diárias"/>
    <x v="1"/>
    <x v="5"/>
    <n v="490"/>
  </r>
  <r>
    <n v="6159911302"/>
    <s v="Despesas Diversas - Viagens no País-Transporte"/>
    <x v="1"/>
    <x v="5"/>
    <n v="76"/>
  </r>
  <r>
    <n v="6159911303"/>
    <s v="Despesas Diversas - Viagens no País-Diversos"/>
    <x v="1"/>
    <x v="5"/>
    <n v="44"/>
  </r>
  <r>
    <n v="6150110100"/>
    <s v="Pessoal - Salários"/>
    <x v="0"/>
    <x v="6"/>
    <n v="23015.17"/>
  </r>
  <r>
    <n v="6150110200"/>
    <s v="Pessoal - Horas Extras"/>
    <x v="0"/>
    <x v="6"/>
    <n v="50.9"/>
  </r>
  <r>
    <n v="6150110300"/>
    <s v="Pessoal - Férias"/>
    <x v="0"/>
    <x v="6"/>
    <n v="3919.81"/>
  </r>
  <r>
    <n v="6150110400"/>
    <s v="Pessoal - Gratificação de Férias"/>
    <x v="0"/>
    <x v="6"/>
    <n v="202.47"/>
  </r>
  <r>
    <n v="6150110700"/>
    <s v="Pessoal - Anuênio"/>
    <x v="0"/>
    <x v="6"/>
    <n v="8579.49"/>
  </r>
  <r>
    <n v="6150111100"/>
    <s v="Pessoal - Gratificação de Função"/>
    <x v="0"/>
    <x v="6"/>
    <n v="6034.44"/>
  </r>
  <r>
    <n v="6150111400"/>
    <s v="Pessoal - Gratificação de Natal"/>
    <x v="0"/>
    <x v="6"/>
    <n v="9138.49"/>
  </r>
  <r>
    <n v="6150111500"/>
    <s v="Pessoal - Indenização Trabalhista Folha de Pagamento"/>
    <x v="0"/>
    <x v="6"/>
    <n v="11886.69"/>
  </r>
  <r>
    <n v="6150111600"/>
    <s v="Pessoal - Adicional Decreto Lei 1971"/>
    <x v="0"/>
    <x v="6"/>
    <n v="3874.25"/>
  </r>
  <r>
    <n v="6150112500"/>
    <s v="Pessoal - Contribuição para INSS"/>
    <x v="0"/>
    <x v="6"/>
    <n v="14723.78"/>
  </r>
  <r>
    <n v="6150112600"/>
    <s v="Pessoal - Contribuição ao FGTS"/>
    <x v="0"/>
    <x v="6"/>
    <n v="5403.18"/>
  </r>
  <r>
    <n v="6150112700"/>
    <s v="Pessoal - Contribuição FNDE - Salário Educação"/>
    <x v="0"/>
    <x v="6"/>
    <n v="1688.5"/>
  </r>
  <r>
    <n v="6150112800"/>
    <s v="Pessoal - Contribuição ao SESI"/>
    <x v="0"/>
    <x v="6"/>
    <n v="1013.08"/>
  </r>
  <r>
    <n v="6150112900"/>
    <s v="Pessoal - Contribuição ao SENAI"/>
    <x v="0"/>
    <x v="6"/>
    <n v="675.38"/>
  </r>
  <r>
    <n v="6150113300"/>
    <s v="Pessoal - Benefícios Assistenciais"/>
    <x v="0"/>
    <x v="6"/>
    <n v="-119.98"/>
  </r>
  <r>
    <n v="6150113400"/>
    <s v="Pessoal - Auxílio Alimentação"/>
    <x v="0"/>
    <x v="6"/>
    <n v="3813.35"/>
  </r>
  <r>
    <n v="6150113500"/>
    <s v="Pessoal - Auxílio Transporte"/>
    <x v="0"/>
    <x v="6"/>
    <n v="-511.08"/>
  </r>
  <r>
    <n v="6150113600"/>
    <s v="Pessoal - Auxílio Educação"/>
    <x v="0"/>
    <x v="6"/>
    <n v="934.39"/>
  </r>
  <r>
    <n v="6150114000"/>
    <s v="Pessoal - Contribuição Mantenedora - Eletros"/>
    <x v="0"/>
    <x v="6"/>
    <n v="5362.84"/>
  </r>
  <r>
    <n v="6150114200"/>
    <s v="Pessoal - Seguro de Vida - Eletros"/>
    <x v="0"/>
    <x v="6"/>
    <n v="1257.21"/>
  </r>
  <r>
    <n v="6150114400"/>
    <s v="Pessoal - Contribuição ao SENAI - Adicional"/>
    <x v="0"/>
    <x v="6"/>
    <n v="135.05000000000001"/>
  </r>
  <r>
    <n v="6150220300"/>
    <s v="Conselho de Administração - Outras Vantagens"/>
    <x v="2"/>
    <x v="6"/>
    <n v="5306.17"/>
  </r>
  <r>
    <n v="6151110100"/>
    <s v="Material - Escritório e Reprografia"/>
    <x v="0"/>
    <x v="6"/>
    <n v="121.72"/>
  </r>
  <r>
    <n v="6151110300"/>
    <s v="Material - Copa, Limpeza e Higiene"/>
    <x v="0"/>
    <x v="6"/>
    <n v="137.9"/>
  </r>
  <r>
    <n v="6151110500"/>
    <s v="Material - Processamento de Dados"/>
    <x v="0"/>
    <x v="6"/>
    <n v="426.57"/>
  </r>
  <r>
    <n v="6152120100"/>
    <s v="Serv. Terceiros - Pessoa Jurídica-Pessoal Requisitado"/>
    <x v="0"/>
    <x v="6"/>
    <n v="23345.97"/>
  </r>
  <r>
    <n v="6152120300"/>
    <s v="Serv. Terceiros - Pessoa Jurídica-Comunicações"/>
    <x v="0"/>
    <x v="6"/>
    <n v="1481.04"/>
  </r>
  <r>
    <n v="6152120400"/>
    <s v="Serv. Terceiros - Pessoa Jurídica-Correspondências"/>
    <x v="0"/>
    <x v="6"/>
    <n v="25.59"/>
  </r>
  <r>
    <n v="6152120600"/>
    <s v="Serv. Terceiros - Pessoa Jurídica-Transporte de Pessoal"/>
    <x v="0"/>
    <x v="6"/>
    <n v="496.54"/>
  </r>
  <r>
    <n v="6152120700"/>
    <s v="Serv. Terceiros - PJ-Serviços Técnicos Administrativos"/>
    <x v="0"/>
    <x v="6"/>
    <n v="2183.33"/>
  </r>
  <r>
    <n v="6152120900"/>
    <s v="Serv. Terceiros - PJ-Manutenção Cons Equip Computacional"/>
    <x v="0"/>
    <x v="6"/>
    <n v="81.680000000000007"/>
  </r>
  <r>
    <n v="6152121100"/>
    <s v="Serv. Terceiros - Pes Jurídica-Serviços de Vigilância"/>
    <x v="0"/>
    <x v="6"/>
    <n v="2159.4299999999998"/>
  </r>
  <r>
    <n v="6152121200"/>
    <s v="Serv. Terceiros - Pes Jurídica-Limpeza Prédios-Instalações"/>
    <x v="0"/>
    <x v="6"/>
    <n v="815.29"/>
  </r>
  <r>
    <n v="6152121400"/>
    <s v="Serv. Terceiros - PJ-Demais Despesas de Manutenção"/>
    <x v="0"/>
    <x v="6"/>
    <n v="1992.32"/>
  </r>
  <r>
    <n v="6152121700"/>
    <s v="Serv. Terceiros - Pessoa Jurídica-Passagens Nacionais"/>
    <x v="0"/>
    <x v="6"/>
    <n v="2623.58"/>
  </r>
  <r>
    <n v="6152121900"/>
    <s v="Serv. Terceiros - Pes Jurídica-Energia Elétrica/Gás"/>
    <x v="0"/>
    <x v="6"/>
    <n v="1109.97"/>
  </r>
  <r>
    <n v="6152122100"/>
    <s v="Serv. Terceiros - Pessoa Jurídica-Serviços Diversos"/>
    <x v="0"/>
    <x v="6"/>
    <n v="2605.75"/>
  </r>
  <r>
    <n v="6152122500"/>
    <s v="Serv. Terceiros - PJ-Despesa de Viagem no País"/>
    <x v="0"/>
    <x v="6"/>
    <n v="1073.72"/>
  </r>
  <r>
    <n v="6152122900"/>
    <s v="Serv. Terceiros - Treinamento Eletrobrás-Institucional"/>
    <x v="0"/>
    <x v="6"/>
    <n v="350"/>
  </r>
  <r>
    <n v="6155310000"/>
    <s v="Depreciação - Quota de Depreciação"/>
    <x v="1"/>
    <x v="6"/>
    <n v="633.79"/>
  </r>
  <r>
    <n v="6159110201"/>
    <s v="Arrend/Alug - Inform-Utilit.-Programas Grande Porte"/>
    <x v="1"/>
    <x v="6"/>
    <n v="319.38"/>
  </r>
  <r>
    <n v="6159110202"/>
    <s v="Arrend/Alug - Informática-Utilit.-Programas de Micro"/>
    <x v="1"/>
    <x v="6"/>
    <n v="26.25"/>
  </r>
  <r>
    <n v="6159120100"/>
    <s v="Arrend/Alug - Imóveis-Instalações de Trabalho"/>
    <x v="1"/>
    <x v="6"/>
    <n v="8950.93"/>
  </r>
  <r>
    <n v="6159130100"/>
    <s v="Arrend/Alug - Bens Móveis Utens-Máquinas Reprografia"/>
    <x v="1"/>
    <x v="6"/>
    <n v="603.14"/>
  </r>
  <r>
    <n v="6159910100"/>
    <s v="Despesas Diversas - Estagiários"/>
    <x v="1"/>
    <x v="6"/>
    <n v="517"/>
  </r>
  <r>
    <n v="6159911000"/>
    <s v="Despesas Diversas - Assinaturas e Publicação"/>
    <x v="1"/>
    <x v="6"/>
    <n v="48"/>
  </r>
  <r>
    <n v="6159911301"/>
    <s v="Despesas Diversas - Viagens no País-Diárias"/>
    <x v="1"/>
    <x v="6"/>
    <n v="294"/>
  </r>
  <r>
    <n v="6159911302"/>
    <s v="Despesas Diversas - Viagens no País-Transporte"/>
    <x v="1"/>
    <x v="6"/>
    <n v="9"/>
  </r>
  <r>
    <n v="6150110100"/>
    <s v="Pessoal - Salários"/>
    <x v="0"/>
    <x v="7"/>
    <n v="21990.7"/>
  </r>
  <r>
    <n v="6150110200"/>
    <s v="Pessoal - Horas Extras"/>
    <x v="0"/>
    <x v="7"/>
    <n v="451.93"/>
  </r>
  <r>
    <n v="6150110300"/>
    <s v="Pessoal - Férias"/>
    <x v="0"/>
    <x v="7"/>
    <n v="1622.4"/>
  </r>
  <r>
    <n v="6150110400"/>
    <s v="Pessoal - Gratificação de Férias"/>
    <x v="0"/>
    <x v="7"/>
    <n v="4443.9399999999996"/>
  </r>
  <r>
    <n v="6150110700"/>
    <s v="Pessoal - Anuênio"/>
    <x v="0"/>
    <x v="7"/>
    <n v="8122.98"/>
  </r>
  <r>
    <n v="6150110800"/>
    <s v="Pessoal - Abono Pecuniário"/>
    <x v="0"/>
    <x v="7"/>
    <n v="3584.3"/>
  </r>
  <r>
    <n v="6150111100"/>
    <s v="Pessoal - Gratificação de Função"/>
    <x v="0"/>
    <x v="7"/>
    <n v="5988.9"/>
  </r>
  <r>
    <n v="6150111400"/>
    <s v="Pessoal - Gratificação de Natal"/>
    <x v="0"/>
    <x v="7"/>
    <n v="6729.29"/>
  </r>
  <r>
    <n v="6150111600"/>
    <s v="Pessoal - Adicional Decreto Lei 1971"/>
    <x v="0"/>
    <x v="7"/>
    <n v="3508.91"/>
  </r>
  <r>
    <n v="6150112500"/>
    <s v="Pessoal - Contribuição para INSS"/>
    <x v="0"/>
    <x v="7"/>
    <n v="11011.07"/>
  </r>
  <r>
    <n v="6150112600"/>
    <s v="Pessoal - Contribuição ao FGTS"/>
    <x v="0"/>
    <x v="7"/>
    <n v="4040.77"/>
  </r>
  <r>
    <n v="6150112700"/>
    <s v="Pessoal - Contribuição FNDE - Salário Educação"/>
    <x v="0"/>
    <x v="7"/>
    <n v="1262.71"/>
  </r>
  <r>
    <n v="6150112800"/>
    <s v="Pessoal - Contribuição ao SESI"/>
    <x v="0"/>
    <x v="7"/>
    <n v="757.61"/>
  </r>
  <r>
    <n v="6150112900"/>
    <s v="Pessoal - Contribuição ao SENAI"/>
    <x v="0"/>
    <x v="7"/>
    <n v="505.06"/>
  </r>
  <r>
    <n v="6150113300"/>
    <s v="Pessoal - Benefícios Assistenciais"/>
    <x v="0"/>
    <x v="7"/>
    <n v="-65.64"/>
  </r>
  <r>
    <n v="6150113400"/>
    <s v="Pessoal - Auxílio Alimentação"/>
    <x v="0"/>
    <x v="7"/>
    <n v="3371.19"/>
  </r>
  <r>
    <n v="6150113500"/>
    <s v="Pessoal - Auxílio Transporte"/>
    <x v="0"/>
    <x v="7"/>
    <n v="-718.74"/>
  </r>
  <r>
    <n v="6150113600"/>
    <s v="Pessoal - Auxílio Educação"/>
    <x v="0"/>
    <x v="7"/>
    <n v="578.13"/>
  </r>
  <r>
    <n v="6150114000"/>
    <s v="Pessoal - Contribuição Mantenedora - Eletros"/>
    <x v="0"/>
    <x v="7"/>
    <n v="5420.2"/>
  </r>
  <r>
    <n v="6150114200"/>
    <s v="Pessoal - Seguro de Vida - Eletros"/>
    <x v="0"/>
    <x v="7"/>
    <n v="1316.34"/>
  </r>
  <r>
    <n v="6150114400"/>
    <s v="Pessoal - Contribuição ao SENAI - Adicional"/>
    <x v="0"/>
    <x v="7"/>
    <n v="101"/>
  </r>
  <r>
    <n v="6151110100"/>
    <s v="Material - Escritório e Reprografia"/>
    <x v="0"/>
    <x v="7"/>
    <n v="62.9"/>
  </r>
  <r>
    <n v="6151110300"/>
    <s v="Material - Copa, Limpeza e Higiene"/>
    <x v="0"/>
    <x v="7"/>
    <n v="96.68"/>
  </r>
  <r>
    <n v="6151110400"/>
    <s v="Material - Outros"/>
    <x v="2"/>
    <x v="7"/>
    <n v="60"/>
  </r>
  <r>
    <n v="6151110500"/>
    <s v="Material - Processamento de Dados"/>
    <x v="0"/>
    <x v="7"/>
    <n v="782.04"/>
  </r>
  <r>
    <n v="6152120100"/>
    <s v="Serv. Terceiros - Pessoa Jurídica-Pessoal Requisitado"/>
    <x v="0"/>
    <x v="7"/>
    <n v="22582.29"/>
  </r>
  <r>
    <n v="6152120300"/>
    <s v="Serv. Terceiros - Pessoa Jurídica-Comunicações"/>
    <x v="0"/>
    <x v="7"/>
    <n v="1870.33"/>
  </r>
  <r>
    <n v="6152120400"/>
    <s v="Serv. Terceiros - Pessoa Jurídica-Correspondências"/>
    <x v="0"/>
    <x v="7"/>
    <n v="2.39"/>
  </r>
  <r>
    <n v="6152120600"/>
    <s v="Serv. Terceiros - Pessoa Jurídica-Transporte de Pessoal"/>
    <x v="0"/>
    <x v="7"/>
    <n v="570.95000000000005"/>
  </r>
  <r>
    <n v="6152120700"/>
    <s v="Serv. Terceiros - PJ-Serviços Técnicos Administrativos"/>
    <x v="0"/>
    <x v="7"/>
    <n v="693.19"/>
  </r>
  <r>
    <n v="6152120900"/>
    <s v="Serv. Terceiros - PJ-Manutenção Cons Equip Computacional"/>
    <x v="0"/>
    <x v="7"/>
    <n v="259.89999999999998"/>
  </r>
  <r>
    <n v="6152121100"/>
    <s v="Serv. Terceiros - Pes Jurídica-Serviços de Vigilância"/>
    <x v="0"/>
    <x v="7"/>
    <n v="7013.86"/>
  </r>
  <r>
    <n v="6152121200"/>
    <s v="Serv. Terceiros - Pes Jurídica-Limpeza Prédios-Instalações"/>
    <x v="0"/>
    <x v="7"/>
    <n v="792.15"/>
  </r>
  <r>
    <n v="6152121700"/>
    <s v="Serv. Terceiros - Pessoa Jurídica-Passagens Nacionais"/>
    <x v="0"/>
    <x v="7"/>
    <n v="2840.57"/>
  </r>
  <r>
    <n v="6152121900"/>
    <s v="Serv. Terceiros - Pes Jurídica-Energia Elétrica/Gás"/>
    <x v="0"/>
    <x v="7"/>
    <n v="1219.2"/>
  </r>
  <r>
    <n v="6152122100"/>
    <s v="Serv. Terceiros - Pessoa Jurídica-Serviços Diversos"/>
    <x v="0"/>
    <x v="7"/>
    <n v="2208.69"/>
  </r>
  <r>
    <n v="6152122500"/>
    <s v="Serv. Terceiros - PJ-Despesa de Viagem no País"/>
    <x v="0"/>
    <x v="7"/>
    <n v="615.35"/>
  </r>
  <r>
    <n v="6152122900"/>
    <s v="Serv. Terceiros - Treinamento Eletrobrás-Institucional"/>
    <x v="0"/>
    <x v="7"/>
    <n v="350"/>
  </r>
  <r>
    <n v="6155310000"/>
    <s v="Depreciação - Quota de Depreciação"/>
    <x v="1"/>
    <x v="7"/>
    <n v="629.03"/>
  </r>
  <r>
    <n v="6159110201"/>
    <s v="Arrend/Alug - Inform-Utilit.-Programas Grande Porte"/>
    <x v="1"/>
    <x v="7"/>
    <n v="282.43"/>
  </r>
  <r>
    <n v="6159120100"/>
    <s v="Arrend/Alug - Imóveis-Instalações de Trabalho"/>
    <x v="1"/>
    <x v="7"/>
    <n v="2335.0500000000002"/>
  </r>
  <r>
    <n v="6159910100"/>
    <s v="Despesas Diversas - Estagiários"/>
    <x v="1"/>
    <x v="7"/>
    <n v="517"/>
  </r>
  <r>
    <n v="6159911301"/>
    <s v="Despesas Diversas - Viagens no País-Diárias"/>
    <x v="1"/>
    <x v="7"/>
    <n v="196"/>
  </r>
  <r>
    <n v="6159911302"/>
    <s v="Despesas Diversas - Viagens no País-Transporte"/>
    <x v="1"/>
    <x v="7"/>
    <n v="106"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</pivotCacheRecords>
</file>

<file path=xl/pivotCache/pivotCacheRecords8.xml><?xml version="1.0" encoding="utf-8"?>
<pivotCacheRecords xmlns="http://schemas.openxmlformats.org/spreadsheetml/2006/main" xmlns:r="http://schemas.openxmlformats.org/officeDocument/2006/relationships" count="999">
  <r>
    <n v="6150110100"/>
    <s v="Pessoal - Salários"/>
    <x v="0"/>
    <x v="0"/>
    <n v="21798.91"/>
  </r>
  <r>
    <n v="6150111400"/>
    <s v="Pessoal - Gratificação de Natal"/>
    <x v="0"/>
    <x v="0"/>
    <n v="3462.95"/>
  </r>
  <r>
    <n v="6150112500"/>
    <s v="Pessoal - Contribuição para INSS"/>
    <x v="0"/>
    <x v="0"/>
    <n v="832.5"/>
  </r>
  <r>
    <n v="6150112600"/>
    <s v="Pessoal - Contribuição ao FGTS"/>
    <x v="0"/>
    <x v="0"/>
    <n v="305.51"/>
  </r>
  <r>
    <n v="6150112700"/>
    <s v="Pessoal - Contribuição FNDE - Salário Educação"/>
    <x v="0"/>
    <x v="0"/>
    <n v="95.47"/>
  </r>
  <r>
    <n v="6150112800"/>
    <s v="Pessoal - Contribuição ao SESI"/>
    <x v="0"/>
    <x v="0"/>
    <n v="57.27"/>
  </r>
  <r>
    <n v="6150112900"/>
    <s v="Pessoal - Contribuição ao SENAI"/>
    <x v="0"/>
    <x v="0"/>
    <n v="38.18"/>
  </r>
  <r>
    <n v="6150113300"/>
    <s v="Pessoal - Benefícios Assistenciais"/>
    <x v="0"/>
    <x v="0"/>
    <n v="-388.74"/>
  </r>
  <r>
    <n v="6150113400"/>
    <s v="Pessoal - Auxílio Alimentação"/>
    <x v="0"/>
    <x v="0"/>
    <n v="6941.37"/>
  </r>
  <r>
    <n v="6150113500"/>
    <s v="Pessoal - Auxílio Transporte"/>
    <x v="0"/>
    <x v="0"/>
    <n v="-235.94"/>
  </r>
  <r>
    <n v="6150113600"/>
    <s v="Pessoal - Auxílio Educação"/>
    <x v="0"/>
    <x v="0"/>
    <n v="150"/>
  </r>
  <r>
    <n v="6150114000"/>
    <s v="Pessoal - Contribuição Mantenedora - Eletros"/>
    <x v="0"/>
    <x v="0"/>
    <n v="2759.65"/>
  </r>
  <r>
    <n v="6150114200"/>
    <s v="Pessoal - Seguro de Vida - Eletros"/>
    <x v="0"/>
    <x v="0"/>
    <n v="548.08000000000004"/>
  </r>
  <r>
    <n v="6150114400"/>
    <s v="Pessoal - Contribuição ao SENAI - Adicional"/>
    <x v="0"/>
    <x v="0"/>
    <n v="7.63"/>
  </r>
  <r>
    <n v="6151110300"/>
    <s v="Material - Copa, Limpeza e Higiene"/>
    <x v="0"/>
    <x v="0"/>
    <n v="47.5"/>
  </r>
  <r>
    <n v="6152120100"/>
    <s v="Serv. Terceiros - Pessoa Jurídica-Pessoal Requisitado"/>
    <x v="0"/>
    <x v="0"/>
    <n v="1940.5"/>
  </r>
  <r>
    <n v="6152120300"/>
    <s v="Serv. Terceiros - Pessoa Jurídica-Comunicações"/>
    <x v="0"/>
    <x v="0"/>
    <n v="1014.54"/>
  </r>
  <r>
    <n v="6152120400"/>
    <s v="Serv. Terceiros - Pessoa Jurídica-Correspondências"/>
    <x v="0"/>
    <x v="0"/>
    <n v="338.45"/>
  </r>
  <r>
    <n v="6152120600"/>
    <s v="Serv. Terceiros - Pessoa Jurídica-Transporte de Pessoal"/>
    <x v="0"/>
    <x v="0"/>
    <n v="401.04"/>
  </r>
  <r>
    <n v="6152120700"/>
    <s v="Serv. Terceiros - PJ-Serviços Técnicos Administrativos"/>
    <x v="0"/>
    <x v="0"/>
    <n v="6295.5"/>
  </r>
  <r>
    <n v="6152120900"/>
    <s v="Serv. Terceiros - PJ-Manutenção Cons Equip Computacional"/>
    <x v="0"/>
    <x v="0"/>
    <n v="1115.92"/>
  </r>
  <r>
    <n v="6152121100"/>
    <s v="Serv. Terceiros - Pes Jurídica-Serviços de Vigilância"/>
    <x v="0"/>
    <x v="0"/>
    <n v="701.83"/>
  </r>
  <r>
    <n v="6152121200"/>
    <s v="Serv. Terceiros - Pes Jurídica-Limpeza Prédios-Instalações"/>
    <x v="0"/>
    <x v="0"/>
    <n v="766.01"/>
  </r>
  <r>
    <n v="6152121400"/>
    <s v="Serv. Terceiros - PJ-Demais Despesas de Manutenção"/>
    <x v="0"/>
    <x v="0"/>
    <n v="575.83000000000004"/>
  </r>
  <r>
    <n v="6152122100"/>
    <s v="Serv. Terceiros - Pessoa Jurídica-Serviços Diversos"/>
    <x v="0"/>
    <x v="0"/>
    <n v="1828.09"/>
  </r>
  <r>
    <n v="6152122900"/>
    <s v="Serv. Terceiros - Treinamento Eletrobrás-Institucional"/>
    <x v="0"/>
    <x v="0"/>
    <n v="324"/>
  </r>
  <r>
    <n v="6152123000"/>
    <s v="Serv. Terceiros - Trein. Especial."/>
    <x v="0"/>
    <x v="0"/>
    <n v="1233.78"/>
  </r>
  <r>
    <n v="6155310000"/>
    <s v="Depreciação - Quota de Depreciação"/>
    <x v="1"/>
    <x v="0"/>
    <n v="914.49"/>
  </r>
  <r>
    <n v="6159110201"/>
    <s v="Arrend/Alug - Inform-Utilit.-Programas Grande Porte"/>
    <x v="1"/>
    <x v="0"/>
    <n v="7684.08"/>
  </r>
  <r>
    <n v="6159110202"/>
    <s v="Arrend/Alug - Informática-Utilit.-Programas de Micro"/>
    <x v="1"/>
    <x v="0"/>
    <n v="50.67"/>
  </r>
  <r>
    <n v="6159120100"/>
    <s v="Arrend/Alug - Imóveis-Instalações de Trabalho"/>
    <x v="1"/>
    <x v="0"/>
    <n v="11410.87"/>
  </r>
  <r>
    <n v="6159130100"/>
    <s v="Arrend/Alug - Bens Móveis Utens-Máquinas Reprografia"/>
    <x v="1"/>
    <x v="0"/>
    <n v="208.51"/>
  </r>
  <r>
    <n v="6150110100"/>
    <s v="Pessoal - Salários"/>
    <x v="0"/>
    <x v="1"/>
    <n v="21798.91"/>
  </r>
  <r>
    <n v="6150111400"/>
    <s v="Pessoal - Gratificação de Natal"/>
    <x v="0"/>
    <x v="1"/>
    <n v="3421.33"/>
  </r>
  <r>
    <n v="6150112500"/>
    <s v="Pessoal - Contribuição para INSS"/>
    <x v="0"/>
    <x v="1"/>
    <n v="1132.93"/>
  </r>
  <r>
    <n v="6150112600"/>
    <s v="Pessoal - Contribuição ao FGTS"/>
    <x v="0"/>
    <x v="1"/>
    <n v="415.76"/>
  </r>
  <r>
    <n v="6150112700"/>
    <s v="Pessoal - Contribuição FNDE - Salário Educação"/>
    <x v="0"/>
    <x v="1"/>
    <n v="129.91999999999999"/>
  </r>
  <r>
    <n v="6150112800"/>
    <s v="Pessoal - Contribuição ao SESI"/>
    <x v="0"/>
    <x v="1"/>
    <n v="77.95"/>
  </r>
  <r>
    <n v="6150112900"/>
    <s v="Pessoal - Contribuição ao SENAI"/>
    <x v="0"/>
    <x v="1"/>
    <n v="51.96"/>
  </r>
  <r>
    <n v="6150113300"/>
    <s v="Pessoal - Benefícios Assistenciais"/>
    <x v="0"/>
    <x v="1"/>
    <n v="-120.46"/>
  </r>
  <r>
    <n v="6150113400"/>
    <s v="Pessoal - Auxílio Alimentação"/>
    <x v="0"/>
    <x v="1"/>
    <n v="20185.03"/>
  </r>
  <r>
    <n v="6150113500"/>
    <s v="Pessoal - Auxílio Transporte"/>
    <x v="0"/>
    <x v="1"/>
    <n v="-78.959999999999994"/>
  </r>
  <r>
    <n v="6150113600"/>
    <s v="Pessoal - Auxílio Educação"/>
    <x v="0"/>
    <x v="1"/>
    <n v="200"/>
  </r>
  <r>
    <n v="6150114000"/>
    <s v="Pessoal - Contribuição Mantenedora - Eletros"/>
    <x v="0"/>
    <x v="1"/>
    <n v="2759.65"/>
  </r>
  <r>
    <n v="6150114200"/>
    <s v="Pessoal - Seguro de Vida - Eletros"/>
    <x v="0"/>
    <x v="1"/>
    <n v="548.08000000000004"/>
  </r>
  <r>
    <n v="6150114400"/>
    <s v="Pessoal - Contribuição ao SENAI - Adicional"/>
    <x v="0"/>
    <x v="1"/>
    <n v="10.38"/>
  </r>
  <r>
    <n v="6151110100"/>
    <s v="Material - Escritório e Reprografia"/>
    <x v="0"/>
    <x v="1"/>
    <n v="163.66999999999999"/>
  </r>
  <r>
    <n v="6152120100"/>
    <s v="Serv. Terceiros - Pessoa Jurídica-Pessoal Requisitado"/>
    <x v="0"/>
    <x v="1"/>
    <n v="4450.6400000000003"/>
  </r>
  <r>
    <n v="6152120300"/>
    <s v="Serv. Terceiros - Pessoa Jurídica-Comunicações"/>
    <x v="0"/>
    <x v="1"/>
    <n v="911.14"/>
  </r>
  <r>
    <n v="6152120600"/>
    <s v="Serv. Terceiros - Pessoa Jurídica-Transporte de Pessoal"/>
    <x v="0"/>
    <x v="1"/>
    <n v="497.44"/>
  </r>
  <r>
    <n v="6152120700"/>
    <s v="Serv. Terceiros - PJ-Serviços Técnicos Administrativos"/>
    <x v="0"/>
    <x v="1"/>
    <n v="4796.72"/>
  </r>
  <r>
    <n v="6152120900"/>
    <s v="Serv. Terceiros - PJ-Manutenção Cons Equip Computacional"/>
    <x v="0"/>
    <x v="1"/>
    <n v="1646.43"/>
  </r>
  <r>
    <n v="6152121100"/>
    <s v="Serv. Terceiros - Pes Jurídica-Serviços de Vigilância"/>
    <x v="0"/>
    <x v="1"/>
    <n v="712.42"/>
  </r>
  <r>
    <n v="6152121200"/>
    <s v="Serv. Terceiros - Pes Jurídica-Limpeza Prédios-Instalações"/>
    <x v="0"/>
    <x v="1"/>
    <n v="765.92"/>
  </r>
  <r>
    <n v="6152121400"/>
    <s v="Serv. Terceiros - PJ-Demais Despesas de Manutenção"/>
    <x v="0"/>
    <x v="1"/>
    <n v="942.21"/>
  </r>
  <r>
    <n v="6152121700"/>
    <s v="Serv. Terceiros - Pessoa Jurídica-Passagens Nacionais"/>
    <x v="0"/>
    <x v="1"/>
    <n v="848.24"/>
  </r>
  <r>
    <n v="6152121900"/>
    <s v="Serv. Terceiros - Pes Jurídica-Energia Elétrica/Gás"/>
    <x v="0"/>
    <x v="1"/>
    <n v="1304.9000000000001"/>
  </r>
  <r>
    <n v="6152122100"/>
    <s v="Serv. Terceiros - Pessoa Jurídica-Serviços Diversos"/>
    <x v="0"/>
    <x v="1"/>
    <n v="1632.42"/>
  </r>
  <r>
    <n v="6152122500"/>
    <s v="Serv. Terceiros - PJ-Despesa de Viagem no País"/>
    <x v="0"/>
    <x v="1"/>
    <n v="988.65"/>
  </r>
  <r>
    <n v="6152122800"/>
    <s v="Serv. Terceiros - Treinamento Eletrobrás-Específico"/>
    <x v="0"/>
    <x v="1"/>
    <n v="1970"/>
  </r>
  <r>
    <n v="6152122900"/>
    <s v="Serv. Terceiros - Treinamento Eletrobrás-Institucional"/>
    <x v="0"/>
    <x v="1"/>
    <n v="324"/>
  </r>
  <r>
    <n v="6152123000"/>
    <s v="Serv. Terceiros - Trein. Especial."/>
    <x v="0"/>
    <x v="1"/>
    <n v="1100.3399999999999"/>
  </r>
  <r>
    <n v="6155310000"/>
    <s v="Depreciação - Quota de Depreciação"/>
    <x v="1"/>
    <x v="1"/>
    <n v="903.24"/>
  </r>
  <r>
    <n v="6159110201"/>
    <s v="Arrend/Alug - Inform-Utilit.-Programas Grande Porte"/>
    <x v="1"/>
    <x v="1"/>
    <n v="1891.89"/>
  </r>
  <r>
    <n v="6159120100"/>
    <s v="Arrend/Alug - Imóveis-Instalações de Trabalho"/>
    <x v="1"/>
    <x v="1"/>
    <n v="4939.5600000000004"/>
  </r>
  <r>
    <n v="6159911301"/>
    <s v="Despesas Diversas - Viagens no País-Diárias"/>
    <x v="1"/>
    <x v="1"/>
    <n v="392"/>
  </r>
  <r>
    <n v="6150110100"/>
    <s v="Pessoal - Salários"/>
    <x v="0"/>
    <x v="2"/>
    <n v="21798.91"/>
  </r>
  <r>
    <n v="6150111400"/>
    <s v="Pessoal - Gratificação de Natal"/>
    <x v="0"/>
    <x v="2"/>
    <n v="3442.15"/>
  </r>
  <r>
    <n v="6150112500"/>
    <s v="Pessoal - Contribuição para INSS"/>
    <x v="0"/>
    <x v="2"/>
    <n v="815.66"/>
  </r>
  <r>
    <n v="6150112600"/>
    <s v="Pessoal - Contribuição ao FGTS"/>
    <x v="0"/>
    <x v="2"/>
    <n v="299.33"/>
  </r>
  <r>
    <n v="6150112700"/>
    <s v="Pessoal - Contribuição FNDE - Salário Educação"/>
    <x v="0"/>
    <x v="2"/>
    <n v="93.54"/>
  </r>
  <r>
    <n v="6150112800"/>
    <s v="Pessoal - Contribuição ao SESI"/>
    <x v="0"/>
    <x v="2"/>
    <n v="56.11"/>
  </r>
  <r>
    <n v="6150112900"/>
    <s v="Pessoal - Contribuição ao SENAI"/>
    <x v="0"/>
    <x v="2"/>
    <n v="37.409999999999997"/>
  </r>
  <r>
    <n v="6150113300"/>
    <s v="Pessoal - Benefícios Assistenciais"/>
    <x v="0"/>
    <x v="2"/>
    <n v="45.46"/>
  </r>
  <r>
    <n v="6150113400"/>
    <s v="Pessoal - Auxílio Alimentação"/>
    <x v="0"/>
    <x v="2"/>
    <n v="13850.2"/>
  </r>
  <r>
    <n v="6150113500"/>
    <s v="Pessoal - Auxílio Transporte"/>
    <x v="0"/>
    <x v="2"/>
    <n v="-82.65"/>
  </r>
  <r>
    <n v="6150113600"/>
    <s v="Pessoal - Auxílio Educação"/>
    <x v="0"/>
    <x v="2"/>
    <n v="200"/>
  </r>
  <r>
    <n v="6150114000"/>
    <s v="Pessoal - Contribuição Mantenedora - Eletros"/>
    <x v="0"/>
    <x v="2"/>
    <n v="2759.65"/>
  </r>
  <r>
    <n v="6150114200"/>
    <s v="Pessoal - Seguro de Vida - Eletros"/>
    <x v="0"/>
    <x v="2"/>
    <n v="548.08000000000004"/>
  </r>
  <r>
    <n v="6150114400"/>
    <s v="Pessoal - Contribuição ao SENAI - Adicional"/>
    <x v="0"/>
    <x v="2"/>
    <n v="7.47"/>
  </r>
  <r>
    <n v="6151110300"/>
    <s v="Material - Copa, Limpeza e Higiene"/>
    <x v="0"/>
    <x v="2"/>
    <n v="38.17"/>
  </r>
  <r>
    <n v="6152120100"/>
    <s v="Serv. Terceiros - Pessoa Jurídica-Pessoal Requisitado"/>
    <x v="0"/>
    <x v="2"/>
    <n v="1863.32"/>
  </r>
  <r>
    <n v="6152120300"/>
    <s v="Serv. Terceiros - Pessoa Jurídica-Comunicações"/>
    <x v="0"/>
    <x v="2"/>
    <n v="1439.56"/>
  </r>
  <r>
    <n v="6152120400"/>
    <s v="Serv. Terceiros - Pessoa Jurídica-Correspondências"/>
    <x v="0"/>
    <x v="2"/>
    <n v="475.42"/>
  </r>
  <r>
    <n v="6152120600"/>
    <s v="Serv. Terceiros - Pessoa Jurídica-Transporte de Pessoal"/>
    <x v="0"/>
    <x v="2"/>
    <n v="66"/>
  </r>
  <r>
    <n v="6152120700"/>
    <s v="Serv. Terceiros - PJ-Serviços Técnicos Administrativos"/>
    <x v="0"/>
    <x v="2"/>
    <n v="4632.1400000000003"/>
  </r>
  <r>
    <n v="6152120900"/>
    <s v="Serv. Terceiros - PJ-Manutenção Cons Equip Computacional"/>
    <x v="0"/>
    <x v="2"/>
    <n v="1360.16"/>
  </r>
  <r>
    <n v="6152121100"/>
    <s v="Serv. Terceiros - Pes Jurídica-Serviços de Vigilância"/>
    <x v="0"/>
    <x v="2"/>
    <n v="639.35"/>
  </r>
  <r>
    <n v="6152121200"/>
    <s v="Serv. Terceiros - Pes Jurídica-Limpeza Prédios-Instalações"/>
    <x v="0"/>
    <x v="2"/>
    <n v="766.11"/>
  </r>
  <r>
    <n v="6152121400"/>
    <s v="Serv. Terceiros - PJ-Demais Despesas de Manutenção"/>
    <x v="0"/>
    <x v="2"/>
    <n v="440.8"/>
  </r>
  <r>
    <n v="6152121700"/>
    <s v="Serv. Terceiros - Pessoa Jurídica-Passagens Nacionais"/>
    <x v="0"/>
    <x v="2"/>
    <n v="-2020.5"/>
  </r>
  <r>
    <n v="6152121900"/>
    <s v="Serv. Terceiros - Pes Jurídica-Energia Elétrica/Gás"/>
    <x v="0"/>
    <x v="2"/>
    <n v="1452.07"/>
  </r>
  <r>
    <n v="6152122100"/>
    <s v="Serv. Terceiros - Pessoa Jurídica-Serviços Diversos"/>
    <x v="0"/>
    <x v="2"/>
    <n v="1782.23"/>
  </r>
  <r>
    <n v="6152122500"/>
    <s v="Serv. Terceiros - PJ-Despesa de Viagem no País"/>
    <x v="0"/>
    <x v="2"/>
    <n v="34.01"/>
  </r>
  <r>
    <n v="6152122900"/>
    <s v="Serv. Terceiros - Treinamento Eletrobrás-Institucional"/>
    <x v="0"/>
    <x v="2"/>
    <n v="324"/>
  </r>
  <r>
    <n v="6152123000"/>
    <s v="Serv. Terceiros - Trein. Especial."/>
    <x v="0"/>
    <x v="2"/>
    <n v="1135.03"/>
  </r>
  <r>
    <n v="6155310000"/>
    <s v="Depreciação - Quota de Depreciação"/>
    <x v="1"/>
    <x v="2"/>
    <n v="989.16"/>
  </r>
  <r>
    <n v="6159110201"/>
    <s v="Arrend/Alug - Inform-Utilit.-Programas Grande Porte"/>
    <x v="1"/>
    <x v="2"/>
    <n v="2060.25"/>
  </r>
  <r>
    <n v="6159120100"/>
    <s v="Arrend/Alug - Imóveis-Instalações de Trabalho"/>
    <x v="1"/>
    <x v="2"/>
    <n v="8396.3700000000008"/>
  </r>
  <r>
    <n v="6159130100"/>
    <s v="Arrend/Alug - Bens Móveis Utens-Máquinas Reprografia"/>
    <x v="1"/>
    <x v="2"/>
    <n v="370.69"/>
  </r>
  <r>
    <n v="6150110100"/>
    <s v="Pessoal - Salários"/>
    <x v="0"/>
    <x v="3"/>
    <n v="21798.91"/>
  </r>
  <r>
    <n v="6150111400"/>
    <s v="Pessoal - Gratificação de Natal"/>
    <x v="0"/>
    <x v="3"/>
    <n v="3442.14"/>
  </r>
  <r>
    <n v="6150112500"/>
    <s v="Pessoal - Contribuição para INSS"/>
    <x v="0"/>
    <x v="3"/>
    <n v="815.66"/>
  </r>
  <r>
    <n v="6150112600"/>
    <s v="Pessoal - Contribuição ao FGTS"/>
    <x v="0"/>
    <x v="3"/>
    <n v="299.33"/>
  </r>
  <r>
    <n v="6150112700"/>
    <s v="Pessoal - Contribuição FNDE - Salário Educação"/>
    <x v="0"/>
    <x v="3"/>
    <n v="93.54"/>
  </r>
  <r>
    <n v="6150112800"/>
    <s v="Pessoal - Contribuição ao SESI"/>
    <x v="0"/>
    <x v="3"/>
    <n v="56.11"/>
  </r>
  <r>
    <n v="6150112900"/>
    <s v="Pessoal - Contribuição ao SENAI"/>
    <x v="0"/>
    <x v="3"/>
    <n v="37.409999999999997"/>
  </r>
  <r>
    <n v="6150113300"/>
    <s v="Pessoal - Benefícios Assistenciais"/>
    <x v="0"/>
    <x v="3"/>
    <n v="-196.05"/>
  </r>
  <r>
    <n v="6150113400"/>
    <s v="Pessoal - Auxílio Alimentação"/>
    <x v="0"/>
    <x v="3"/>
    <n v="13800.7"/>
  </r>
  <r>
    <n v="6150113500"/>
    <s v="Pessoal - Auxílio Transporte"/>
    <x v="0"/>
    <x v="3"/>
    <n v="-67.62"/>
  </r>
  <r>
    <n v="6150113600"/>
    <s v="Pessoal - Auxílio Educação"/>
    <x v="0"/>
    <x v="3"/>
    <n v="400"/>
  </r>
  <r>
    <n v="6150114000"/>
    <s v="Pessoal - Contribuição Mantenedora - Eletros"/>
    <x v="0"/>
    <x v="3"/>
    <n v="2759.65"/>
  </r>
  <r>
    <n v="6150114200"/>
    <s v="Pessoal - Seguro de Vida - Eletros"/>
    <x v="0"/>
    <x v="3"/>
    <n v="548.08000000000004"/>
  </r>
  <r>
    <n v="6150114400"/>
    <s v="Pessoal - Contribuição ao SENAI - Adicional"/>
    <x v="0"/>
    <x v="3"/>
    <n v="7.47"/>
  </r>
  <r>
    <n v="6151110100"/>
    <s v="Material - Escritório e Reprografia"/>
    <x v="0"/>
    <x v="3"/>
    <n v="70.400000000000006"/>
  </r>
  <r>
    <n v="6151110300"/>
    <s v="Material - Copa, Limpeza e Higiene"/>
    <x v="0"/>
    <x v="3"/>
    <n v="36.520000000000003"/>
  </r>
  <r>
    <n v="6152120100"/>
    <s v="Serv. Terceiros - Pessoa Jurídica-Pessoal Requisitado"/>
    <x v="0"/>
    <x v="3"/>
    <n v="16546.63"/>
  </r>
  <r>
    <n v="6152120300"/>
    <s v="Serv. Terceiros - Pessoa Jurídica-Comunicações"/>
    <x v="0"/>
    <x v="3"/>
    <n v="1199.99"/>
  </r>
  <r>
    <n v="6152120600"/>
    <s v="Serv. Terceiros - Pessoa Jurídica-Transporte de Pessoal"/>
    <x v="0"/>
    <x v="3"/>
    <n v="369.86"/>
  </r>
  <r>
    <n v="6152120700"/>
    <s v="Serv. Terceiros - PJ-Serviços Técnicos Administrativos"/>
    <x v="0"/>
    <x v="3"/>
    <n v="14381.6"/>
  </r>
  <r>
    <n v="6152120900"/>
    <s v="Serv. Terceiros - PJ-Manutenção Cons Equip Computacional"/>
    <x v="0"/>
    <x v="3"/>
    <n v="934.71"/>
  </r>
  <r>
    <n v="6152121100"/>
    <s v="Serv. Terceiros - Pes Jurídica-Serviços de Vigilância"/>
    <x v="0"/>
    <x v="3"/>
    <n v="810.22"/>
  </r>
  <r>
    <n v="6152121200"/>
    <s v="Serv. Terceiros - Pes Jurídica-Limpeza Prédios-Instalações"/>
    <x v="0"/>
    <x v="3"/>
    <n v="741.91"/>
  </r>
  <r>
    <n v="6152121400"/>
    <s v="Serv. Terceiros - PJ-Demais Despesas de Manutenção"/>
    <x v="0"/>
    <x v="3"/>
    <n v="694.26"/>
  </r>
  <r>
    <n v="6152121900"/>
    <s v="Serv. Terceiros - Pes Jurídica-Energia Elétrica/Gás"/>
    <x v="0"/>
    <x v="3"/>
    <n v="2331.59"/>
  </r>
  <r>
    <n v="6152122100"/>
    <s v="Serv. Terceiros - Pessoa Jurídica-Serviços Diversos"/>
    <x v="0"/>
    <x v="3"/>
    <n v="1822.78"/>
  </r>
  <r>
    <n v="6152122800"/>
    <s v="Serv. Terceiros - Treinamento Eletrobrás-Específico"/>
    <x v="0"/>
    <x v="3"/>
    <n v="350"/>
  </r>
  <r>
    <n v="6152122900"/>
    <s v="Serv. Terceiros - Treinamento Eletrobrás-Institucional"/>
    <x v="0"/>
    <x v="3"/>
    <n v="350"/>
  </r>
  <r>
    <n v="6152123000"/>
    <s v="Serv. Terceiros - Trein. Especial."/>
    <x v="0"/>
    <x v="3"/>
    <n v="1135.03"/>
  </r>
  <r>
    <n v="6155310000"/>
    <s v="Depreciação - Quota de Depreciação"/>
    <x v="1"/>
    <x v="3"/>
    <n v="1075.0999999999999"/>
  </r>
  <r>
    <n v="6159110201"/>
    <s v="Arrend/Alug - Inform-Utilit.-Programas Grande Porte"/>
    <x v="1"/>
    <x v="3"/>
    <n v="1966.15"/>
  </r>
  <r>
    <n v="6159120100"/>
    <s v="Arrend/Alug - Imóveis-Instalações de Trabalho"/>
    <x v="1"/>
    <x v="3"/>
    <n v="14113.69"/>
  </r>
  <r>
    <n v="6159130100"/>
    <s v="Arrend/Alug - Bens Móveis Utens-Máquinas Reprografia"/>
    <x v="1"/>
    <x v="3"/>
    <n v="1167.68"/>
  </r>
  <r>
    <n v="6150110100"/>
    <s v="Pessoal - Salários"/>
    <x v="0"/>
    <x v="4"/>
    <n v="14831.09"/>
  </r>
  <r>
    <n v="6150110700"/>
    <s v="Pessoal - Anuênio"/>
    <x v="0"/>
    <x v="4"/>
    <n v="3352.88"/>
  </r>
  <r>
    <n v="6150111100"/>
    <s v="Pessoal - Gratificação de Função"/>
    <x v="0"/>
    <x v="4"/>
    <n v="3614.94"/>
  </r>
  <r>
    <n v="6150111400"/>
    <s v="Pessoal - Gratificação de Natal"/>
    <x v="0"/>
    <x v="4"/>
    <n v="3442.13"/>
  </r>
  <r>
    <n v="6150112500"/>
    <s v="Pessoal - Contribuição para INSS"/>
    <x v="0"/>
    <x v="4"/>
    <n v="4868.8"/>
  </r>
  <r>
    <n v="6150112600"/>
    <s v="Pessoal - Contribuição ao FGTS"/>
    <x v="0"/>
    <x v="4"/>
    <n v="1786.72"/>
  </r>
  <r>
    <n v="6150112700"/>
    <s v="Pessoal - Contribuição FNDE - Salário Educação"/>
    <x v="0"/>
    <x v="4"/>
    <n v="558.35"/>
  </r>
  <r>
    <n v="6150112800"/>
    <s v="Pessoal - Contribuição ao SESI"/>
    <x v="0"/>
    <x v="4"/>
    <n v="334.99"/>
  </r>
  <r>
    <n v="6150112900"/>
    <s v="Pessoal - Contribuição ao SENAI"/>
    <x v="0"/>
    <x v="4"/>
    <n v="223.33"/>
  </r>
  <r>
    <n v="6150113300"/>
    <s v="Pessoal - Benefícios Assistenciais"/>
    <x v="0"/>
    <x v="4"/>
    <n v="-116.82"/>
  </r>
  <r>
    <n v="6150113400"/>
    <s v="Pessoal - Auxílio Alimentação"/>
    <x v="0"/>
    <x v="4"/>
    <n v="15246.72"/>
  </r>
  <r>
    <n v="6150113500"/>
    <s v="Pessoal - Auxílio Transporte"/>
    <x v="0"/>
    <x v="4"/>
    <n v="-75.14"/>
  </r>
  <r>
    <n v="6150114000"/>
    <s v="Pessoal - Contribuição Mantenedora - Eletros"/>
    <x v="0"/>
    <x v="4"/>
    <n v="2741.13"/>
  </r>
  <r>
    <n v="6150114200"/>
    <s v="Pessoal - Seguro de Vida - Eletros"/>
    <x v="0"/>
    <x v="4"/>
    <n v="548.08000000000004"/>
  </r>
  <r>
    <n v="6150114400"/>
    <s v="Pessoal - Contribuição ao SENAI - Adicional"/>
    <x v="0"/>
    <x v="4"/>
    <n v="44.65"/>
  </r>
  <r>
    <n v="6151110100"/>
    <s v="Material - Escritório e Reprografia"/>
    <x v="0"/>
    <x v="4"/>
    <n v="177"/>
  </r>
  <r>
    <n v="6151110300"/>
    <s v="Material - Copa, Limpeza e Higiene"/>
    <x v="0"/>
    <x v="4"/>
    <n v="39.090000000000003"/>
  </r>
  <r>
    <n v="6152120100"/>
    <s v="Serv. Terceiros - Pessoa Jurídica-Pessoal Requisitado"/>
    <x v="0"/>
    <x v="4"/>
    <n v="13638.25"/>
  </r>
  <r>
    <n v="6152120300"/>
    <s v="Serv. Terceiros - Pessoa Jurídica-Comunicações"/>
    <x v="0"/>
    <x v="4"/>
    <n v="1469.23"/>
  </r>
  <r>
    <n v="6152120400"/>
    <s v="Serv. Terceiros - Pessoa Jurídica-Correspondências"/>
    <x v="0"/>
    <x v="4"/>
    <n v="265.77"/>
  </r>
  <r>
    <n v="6152120600"/>
    <s v="Serv. Terceiros - Pessoa Jurídica-Transporte de Pessoal"/>
    <x v="0"/>
    <x v="4"/>
    <n v="316.70999999999998"/>
  </r>
  <r>
    <n v="6152120700"/>
    <s v="Serv. Terceiros - PJ-Serviços Técnicos Administrativos"/>
    <x v="0"/>
    <x v="4"/>
    <n v="349.17"/>
  </r>
  <r>
    <n v="6152120900"/>
    <s v="Serv. Terceiros - PJ-Manutenção Cons Equip Computacional"/>
    <x v="0"/>
    <x v="4"/>
    <n v="56.06"/>
  </r>
  <r>
    <n v="6152121100"/>
    <s v="Serv. Terceiros - Pes Jurídica-Serviços de Vigilância"/>
    <x v="0"/>
    <x v="4"/>
    <n v="720.55"/>
  </r>
  <r>
    <n v="6152121200"/>
    <s v="Serv. Terceiros - Pes Jurídica-Limpeza Prédios-Instalações"/>
    <x v="0"/>
    <x v="4"/>
    <n v="742.18"/>
  </r>
  <r>
    <n v="6152121400"/>
    <s v="Serv. Terceiros - PJ-Demais Despesas de Manutenção"/>
    <x v="0"/>
    <x v="4"/>
    <n v="517.94000000000005"/>
  </r>
  <r>
    <n v="6152121900"/>
    <s v="Serv. Terceiros - Pes Jurídica-Energia Elétrica/Gás"/>
    <x v="0"/>
    <x v="4"/>
    <n v="425.36"/>
  </r>
  <r>
    <n v="6152122100"/>
    <s v="Serv. Terceiros - Pessoa Jurídica-Serviços Diversos"/>
    <x v="0"/>
    <x v="4"/>
    <n v="1730.46"/>
  </r>
  <r>
    <n v="6152122900"/>
    <s v="Serv. Terceiros - Treinamento Eletrobrás-Institucional"/>
    <x v="0"/>
    <x v="4"/>
    <n v="350"/>
  </r>
  <r>
    <n v="6152123000"/>
    <s v="Serv. Terceiros - Trein. Especial."/>
    <x v="0"/>
    <x v="4"/>
    <n v="1157.47"/>
  </r>
  <r>
    <n v="6155310000"/>
    <s v="Depreciação - Quota de Depreciação"/>
    <x v="1"/>
    <x v="4"/>
    <n v="1071.0999999999999"/>
  </r>
  <r>
    <n v="6159110201"/>
    <s v="Arrend/Alug - Inform-Utilit.-Programas Grande Porte"/>
    <x v="1"/>
    <x v="4"/>
    <n v="117.92"/>
  </r>
  <r>
    <n v="6159120100"/>
    <s v="Arrend/Alug - Imóveis-Instalações de Trabalho"/>
    <x v="1"/>
    <x v="4"/>
    <n v="2005.24"/>
  </r>
  <r>
    <n v="6159130100"/>
    <s v="Arrend/Alug - Bens Móveis Utens-Máquinas Reprografia"/>
    <x v="1"/>
    <x v="4"/>
    <n v="435.56"/>
  </r>
  <r>
    <n v="6150110100"/>
    <s v="Pessoal - Salários"/>
    <x v="0"/>
    <x v="5"/>
    <n v="12454.98"/>
  </r>
  <r>
    <n v="6150110700"/>
    <s v="Pessoal - Anuênio"/>
    <x v="0"/>
    <x v="5"/>
    <n v="3592.37"/>
  </r>
  <r>
    <n v="6150111100"/>
    <s v="Pessoal - Gratificação de Função"/>
    <x v="0"/>
    <x v="5"/>
    <n v="3873.14"/>
  </r>
  <r>
    <n v="6150111400"/>
    <s v="Pessoal - Gratificação de Natal"/>
    <x v="0"/>
    <x v="5"/>
    <n v="3062.65"/>
  </r>
  <r>
    <n v="6150112500"/>
    <s v="Pessoal - Contribuição para INSS"/>
    <x v="0"/>
    <x v="5"/>
    <n v="4731.84"/>
  </r>
  <r>
    <n v="6150112600"/>
    <s v="Pessoal - Contribuição ao FGTS"/>
    <x v="0"/>
    <x v="5"/>
    <n v="1736.45"/>
  </r>
  <r>
    <n v="6150112700"/>
    <s v="Pessoal - Contribuição FNDE - Salário Educação"/>
    <x v="0"/>
    <x v="5"/>
    <n v="542.64"/>
  </r>
  <r>
    <n v="6150112800"/>
    <s v="Pessoal - Contribuição ao SESI"/>
    <x v="0"/>
    <x v="5"/>
    <n v="325.57"/>
  </r>
  <r>
    <n v="6150112900"/>
    <s v="Pessoal - Contribuição ao SENAI"/>
    <x v="0"/>
    <x v="5"/>
    <n v="217.05"/>
  </r>
  <r>
    <n v="6150113400"/>
    <s v="Pessoal - Auxílio Alimentação"/>
    <x v="0"/>
    <x v="5"/>
    <n v="13707.8"/>
  </r>
  <r>
    <n v="6150113600"/>
    <s v="Pessoal - Auxílio Educação"/>
    <x v="0"/>
    <x v="5"/>
    <n v="400"/>
  </r>
  <r>
    <n v="6150114000"/>
    <s v="Pessoal - Contribuição Mantenedora - Eletros"/>
    <x v="0"/>
    <x v="5"/>
    <n v="2656.61"/>
  </r>
  <r>
    <n v="6150114200"/>
    <s v="Pessoal - Seguro de Vida - Eletros"/>
    <x v="0"/>
    <x v="5"/>
    <n v="449.84"/>
  </r>
  <r>
    <n v="6150114400"/>
    <s v="Pessoal - Contribuição ao SENAI - Adicional"/>
    <x v="0"/>
    <x v="5"/>
    <n v="43.41"/>
  </r>
  <r>
    <n v="6151110100"/>
    <s v="Material - Escritório e Reprografia"/>
    <x v="0"/>
    <x v="5"/>
    <n v="296"/>
  </r>
  <r>
    <n v="6151110300"/>
    <s v="Material - Copa, Limpeza e Higiene"/>
    <x v="0"/>
    <x v="5"/>
    <n v="42.84"/>
  </r>
  <r>
    <n v="6152120100"/>
    <s v="Serv. Terceiros - Pessoa Jurídica-Pessoal Requisitado"/>
    <x v="0"/>
    <x v="5"/>
    <n v="18342.04"/>
  </r>
  <r>
    <n v="6152120300"/>
    <s v="Serv. Terceiros - Pessoa Jurídica-Comunicações"/>
    <x v="0"/>
    <x v="5"/>
    <n v="1643.01"/>
  </r>
  <r>
    <n v="6152120400"/>
    <s v="Serv. Terceiros - Pessoa Jurídica-Correspondências"/>
    <x v="0"/>
    <x v="5"/>
    <n v="176.78"/>
  </r>
  <r>
    <n v="6152120600"/>
    <s v="Serv. Terceiros - Pessoa Jurídica-Transporte de Pessoal"/>
    <x v="0"/>
    <x v="5"/>
    <n v="395.99"/>
  </r>
  <r>
    <n v="6152120700"/>
    <s v="Serv. Terceiros - PJ-Serviços Técnicos Administrativos"/>
    <x v="0"/>
    <x v="5"/>
    <n v="50.77"/>
  </r>
  <r>
    <n v="6152121100"/>
    <s v="Serv. Terceiros - Pes Jurídica-Serviços de Vigilância"/>
    <x v="0"/>
    <x v="5"/>
    <n v="764.38"/>
  </r>
  <r>
    <n v="6152121200"/>
    <s v="Serv. Terceiros - Pes Jurídica-Limpeza Prédios-Instalações"/>
    <x v="0"/>
    <x v="5"/>
    <n v="751.24"/>
  </r>
  <r>
    <n v="6152121400"/>
    <s v="Serv. Terceiros - PJ-Demais Despesas de Manutenção"/>
    <x v="0"/>
    <x v="5"/>
    <n v="820.99"/>
  </r>
  <r>
    <n v="6152121900"/>
    <s v="Serv. Terceiros - Pes Jurídica-Energia Elétrica/Gás"/>
    <x v="0"/>
    <x v="5"/>
    <n v="1274"/>
  </r>
  <r>
    <n v="6152122100"/>
    <s v="Serv. Terceiros - Pessoa Jurídica-Serviços Diversos"/>
    <x v="0"/>
    <x v="5"/>
    <n v="1851.98"/>
  </r>
  <r>
    <n v="6152122900"/>
    <s v="Serv. Terceiros - Treinamento Eletrobrás-Institucional"/>
    <x v="0"/>
    <x v="5"/>
    <n v="350"/>
  </r>
  <r>
    <n v="6152123000"/>
    <s v="Serv. Terceiros - Trein. Especial."/>
    <x v="0"/>
    <x v="5"/>
    <n v="448.82"/>
  </r>
  <r>
    <n v="6155310000"/>
    <s v="Depreciação - Quota de Depreciação"/>
    <x v="1"/>
    <x v="5"/>
    <n v="995.22"/>
  </r>
  <r>
    <n v="6159120100"/>
    <s v="Arrend/Alug - Imóveis-Instalações de Trabalho"/>
    <x v="1"/>
    <x v="5"/>
    <n v="14210.59"/>
  </r>
  <r>
    <n v="6159130100"/>
    <s v="Arrend/Alug - Bens Móveis Utens-Máquinas Reprografia"/>
    <x v="1"/>
    <x v="5"/>
    <n v="690.41"/>
  </r>
  <r>
    <n v="6159310400"/>
    <s v="Tributos - Impostos e Taxas-Outros"/>
    <x v="2"/>
    <x v="5"/>
    <n v="37.79"/>
  </r>
  <r>
    <n v="6159910100"/>
    <s v="Despesas Diversas - Estagiários"/>
    <x v="1"/>
    <x v="5"/>
    <n v="955"/>
  </r>
  <r>
    <n v="6159911301"/>
    <s v="Despesas Diversas - Viagens no País-Diárias"/>
    <x v="1"/>
    <x v="5"/>
    <n v="98"/>
  </r>
  <r>
    <n v="6159911302"/>
    <s v="Despesas Diversas - Viagens no País-Transporte"/>
    <x v="1"/>
    <x v="5"/>
    <n v="50"/>
  </r>
  <r>
    <n v="6150110100"/>
    <s v="Pessoal - Salários"/>
    <x v="0"/>
    <x v="6"/>
    <n v="9343.6200000000008"/>
  </r>
  <r>
    <n v="6150110300"/>
    <s v="Pessoal - Férias"/>
    <x v="0"/>
    <x v="6"/>
    <n v="8464.58"/>
  </r>
  <r>
    <n v="6150110400"/>
    <s v="Pessoal - Gratificação de Férias"/>
    <x v="0"/>
    <x v="6"/>
    <n v="15871.09"/>
  </r>
  <r>
    <n v="6150110700"/>
    <s v="Pessoal - Anuênio"/>
    <x v="0"/>
    <x v="6"/>
    <n v="2673.64"/>
  </r>
  <r>
    <n v="6150110800"/>
    <s v="Pessoal - Abono Pecuniário"/>
    <x v="0"/>
    <x v="6"/>
    <n v="12344.18"/>
  </r>
  <r>
    <n v="6150111100"/>
    <s v="Pessoal - Gratificação de Função"/>
    <x v="0"/>
    <x v="6"/>
    <n v="2882.74"/>
  </r>
  <r>
    <n v="6150111400"/>
    <s v="Pessoal - Gratificação de Natal"/>
    <x v="0"/>
    <x v="6"/>
    <n v="4549.25"/>
  </r>
  <r>
    <n v="6150111500"/>
    <s v="Pessoal - Indenização Trabalhista Folha de Pagamento"/>
    <x v="0"/>
    <x v="6"/>
    <n v="3975.56"/>
  </r>
  <r>
    <n v="6150112500"/>
    <s v="Pessoal - Contribuição para INSS"/>
    <x v="0"/>
    <x v="6"/>
    <n v="9575.76"/>
  </r>
  <r>
    <n v="6150112600"/>
    <s v="Pessoal - Contribuição ao FGTS"/>
    <x v="0"/>
    <x v="6"/>
    <n v="3514.03"/>
  </r>
  <r>
    <n v="6150112700"/>
    <s v="Pessoal - Contribuição FNDE - Salário Educação"/>
    <x v="0"/>
    <x v="6"/>
    <n v="1098.1300000000001"/>
  </r>
  <r>
    <n v="6150112800"/>
    <s v="Pessoal - Contribuição ao SESI"/>
    <x v="0"/>
    <x v="6"/>
    <n v="658.87"/>
  </r>
  <r>
    <n v="6150112900"/>
    <s v="Pessoal - Contribuição ao SENAI"/>
    <x v="0"/>
    <x v="6"/>
    <n v="439.24"/>
  </r>
  <r>
    <n v="6150113300"/>
    <s v="Pessoal - Benefícios Assistenciais"/>
    <x v="0"/>
    <x v="6"/>
    <n v="-4.8"/>
  </r>
  <r>
    <n v="6150113400"/>
    <s v="Pessoal - Auxílio Alimentação"/>
    <x v="0"/>
    <x v="6"/>
    <n v="24340.54"/>
  </r>
  <r>
    <n v="6150113600"/>
    <s v="Pessoal - Auxílio Educação"/>
    <x v="0"/>
    <x v="6"/>
    <n v="400"/>
  </r>
  <r>
    <n v="6150114000"/>
    <s v="Pessoal - Contribuição Mantenedora - Eletros"/>
    <x v="0"/>
    <x v="6"/>
    <n v="5564.9"/>
  </r>
  <r>
    <n v="6150114200"/>
    <s v="Pessoal - Seguro de Vida - Eletros"/>
    <x v="0"/>
    <x v="6"/>
    <n v="449.84"/>
  </r>
  <r>
    <n v="6150114400"/>
    <s v="Pessoal - Contribuição ao SENAI - Adicional"/>
    <x v="0"/>
    <x v="6"/>
    <n v="87.84"/>
  </r>
  <r>
    <n v="6151110100"/>
    <s v="Material - Escritório e Reprografia"/>
    <x v="0"/>
    <x v="6"/>
    <n v="254.35"/>
  </r>
  <r>
    <n v="6151110300"/>
    <s v="Material - Copa, Limpeza e Higiene"/>
    <x v="0"/>
    <x v="6"/>
    <n v="45.97"/>
  </r>
  <r>
    <n v="6152120100"/>
    <s v="Serv. Terceiros - Pessoa Jurídica-Pessoal Requisitado"/>
    <x v="0"/>
    <x v="6"/>
    <n v="2180.67"/>
  </r>
  <r>
    <n v="6152120300"/>
    <s v="Serv. Terceiros - Pessoa Jurídica-Comunicações"/>
    <x v="0"/>
    <x v="6"/>
    <n v="1033.26"/>
  </r>
  <r>
    <n v="6152120400"/>
    <s v="Serv. Terceiros - Pessoa Jurídica-Correspondências"/>
    <x v="0"/>
    <x v="6"/>
    <n v="719.33"/>
  </r>
  <r>
    <n v="6152120600"/>
    <s v="Serv. Terceiros - Pessoa Jurídica-Transporte de Pessoal"/>
    <x v="0"/>
    <x v="6"/>
    <n v="241.97"/>
  </r>
  <r>
    <n v="6152120700"/>
    <s v="Serv. Terceiros - PJ-Serviços Técnicos Administrativos"/>
    <x v="0"/>
    <x v="6"/>
    <n v="1396.69"/>
  </r>
  <r>
    <n v="6152121100"/>
    <s v="Serv. Terceiros - Pes Jurídica-Serviços de Vigilância"/>
    <x v="0"/>
    <x v="6"/>
    <n v="756.7"/>
  </r>
  <r>
    <n v="6152121200"/>
    <s v="Serv. Terceiros - Pes Jurídica-Limpeza Prédios-Instalações"/>
    <x v="0"/>
    <x v="6"/>
    <n v="756.67"/>
  </r>
  <r>
    <n v="6152121400"/>
    <s v="Serv. Terceiros - PJ-Demais Despesas de Manutenção"/>
    <x v="0"/>
    <x v="6"/>
    <n v="952.08"/>
  </r>
  <r>
    <n v="6152121700"/>
    <s v="Serv. Terceiros - Pessoa Jurídica-Passagens Nacionais"/>
    <x v="0"/>
    <x v="6"/>
    <n v="974.04"/>
  </r>
  <r>
    <n v="6152121900"/>
    <s v="Serv. Terceiros - Pes Jurídica-Energia Elétrica/Gás"/>
    <x v="0"/>
    <x v="6"/>
    <n v="1030.1600000000001"/>
  </r>
  <r>
    <n v="6152122100"/>
    <s v="Serv. Terceiros - Pessoa Jurídica-Serviços Diversos"/>
    <x v="0"/>
    <x v="6"/>
    <n v="1797.18"/>
  </r>
  <r>
    <n v="6152122500"/>
    <s v="Serv. Terceiros - PJ-Despesa de Viagem no País"/>
    <x v="0"/>
    <x v="6"/>
    <n v="66"/>
  </r>
  <r>
    <n v="6152122900"/>
    <s v="Serv. Terceiros - Treinamento Eletrobrás-Institucional"/>
    <x v="0"/>
    <x v="6"/>
    <n v="350"/>
  </r>
  <r>
    <n v="6152123000"/>
    <s v="Serv. Terceiros - Trein. Especial."/>
    <x v="0"/>
    <x v="6"/>
    <n v="443.44"/>
  </r>
  <r>
    <n v="6155310000"/>
    <s v="Depreciação - Quota de Depreciação"/>
    <x v="1"/>
    <x v="6"/>
    <n v="1003.23"/>
  </r>
  <r>
    <n v="6159120100"/>
    <s v="Arrend/Alug - Imóveis-Instalações de Trabalho"/>
    <x v="1"/>
    <x v="6"/>
    <n v="8307.34"/>
  </r>
  <r>
    <n v="6159130100"/>
    <s v="Arrend/Alug - Bens Móveis Utens-Máquinas Reprografia"/>
    <x v="1"/>
    <x v="6"/>
    <n v="288.22000000000003"/>
  </r>
  <r>
    <n v="6159910100"/>
    <s v="Despesas Diversas - Estagiários"/>
    <x v="1"/>
    <x v="6"/>
    <n v="1370.2"/>
  </r>
  <r>
    <n v="6159911000"/>
    <s v="Despesas Diversas - Assinaturas e Publicação"/>
    <x v="1"/>
    <x v="6"/>
    <n v="196"/>
  </r>
  <r>
    <n v="6150110100"/>
    <s v="Pessoal - Salários"/>
    <x v="0"/>
    <x v="7"/>
    <n v="18567.21"/>
  </r>
  <r>
    <n v="6150110300"/>
    <s v="Pessoal - Férias"/>
    <x v="0"/>
    <x v="7"/>
    <n v="5643.04"/>
  </r>
  <r>
    <n v="6150110700"/>
    <s v="Pessoal - Anuênio"/>
    <x v="0"/>
    <x v="7"/>
    <n v="2887.12"/>
  </r>
  <r>
    <n v="6150111100"/>
    <s v="Pessoal - Gratificação de Função"/>
    <x v="0"/>
    <x v="7"/>
    <n v="3017.25"/>
  </r>
  <r>
    <n v="6150111400"/>
    <s v="Pessoal - Gratificação de Natal"/>
    <x v="0"/>
    <x v="7"/>
    <n v="4572.47"/>
  </r>
  <r>
    <n v="6150112500"/>
    <s v="Pessoal - Contribuição para INSS"/>
    <x v="0"/>
    <x v="7"/>
    <n v="6978.37"/>
  </r>
  <r>
    <n v="6150112600"/>
    <s v="Pessoal - Contribuição ao FGTS"/>
    <x v="0"/>
    <x v="7"/>
    <n v="2560.88"/>
  </r>
  <r>
    <n v="6150112700"/>
    <s v="Pessoal - Contribuição FNDE - Salário Educação"/>
    <x v="0"/>
    <x v="7"/>
    <n v="800.26"/>
  </r>
  <r>
    <n v="6150112800"/>
    <s v="Pessoal - Contribuição ao SESI"/>
    <x v="0"/>
    <x v="7"/>
    <n v="480.15"/>
  </r>
  <r>
    <n v="6150112900"/>
    <s v="Pessoal - Contribuição ao SENAI"/>
    <x v="0"/>
    <x v="7"/>
    <n v="320.08999999999997"/>
  </r>
  <r>
    <n v="6150113300"/>
    <s v="Pessoal - Benefícios Assistenciais"/>
    <x v="0"/>
    <x v="7"/>
    <n v="-27.87"/>
  </r>
  <r>
    <n v="6150113400"/>
    <s v="Pessoal - Auxílio Alimentação"/>
    <x v="0"/>
    <x v="7"/>
    <n v="21692.85"/>
  </r>
  <r>
    <n v="6150113500"/>
    <s v="Pessoal - Auxílio Transporte"/>
    <x v="0"/>
    <x v="7"/>
    <n v="-369.86"/>
  </r>
  <r>
    <n v="6150113600"/>
    <s v="Pessoal - Auxílio Educação"/>
    <x v="0"/>
    <x v="7"/>
    <n v="400"/>
  </r>
  <r>
    <n v="6150114000"/>
    <s v="Pessoal - Contribuição Mantenedora - Eletros"/>
    <x v="0"/>
    <x v="7"/>
    <n v="3189.42"/>
  </r>
  <r>
    <n v="6150114200"/>
    <s v="Pessoal - Seguro de Vida - Eletros"/>
    <x v="0"/>
    <x v="7"/>
    <n v="508.97"/>
  </r>
  <r>
    <n v="6150114400"/>
    <s v="Pessoal - Contribuição ao SENAI - Adicional"/>
    <x v="0"/>
    <x v="7"/>
    <n v="64.010000000000005"/>
  </r>
  <r>
    <n v="6151110300"/>
    <s v="Material - Copa, Limpeza e Higiene"/>
    <x v="0"/>
    <x v="7"/>
    <n v="45.48"/>
  </r>
  <r>
    <n v="6152120100"/>
    <s v="Serv. Terceiros - Pessoa Jurídica-Pessoal Requisitado"/>
    <x v="0"/>
    <x v="7"/>
    <n v="1896.55"/>
  </r>
  <r>
    <n v="6152120300"/>
    <s v="Serv. Terceiros - Pessoa Jurídica-Comunicações"/>
    <x v="0"/>
    <x v="7"/>
    <n v="1405.92"/>
  </r>
  <r>
    <n v="6152120400"/>
    <s v="Serv. Terceiros - Pessoa Jurídica-Correspondências"/>
    <x v="0"/>
    <x v="7"/>
    <n v="1868.62"/>
  </r>
  <r>
    <n v="6152120600"/>
    <s v="Serv. Terceiros - Pessoa Jurídica-Transporte de Pessoal"/>
    <x v="0"/>
    <x v="7"/>
    <n v="127.07"/>
  </r>
  <r>
    <n v="6152121100"/>
    <s v="Serv. Terceiros - Pes Jurídica-Serviços de Vigilância"/>
    <x v="0"/>
    <x v="7"/>
    <n v="790.25"/>
  </r>
  <r>
    <n v="6152121200"/>
    <s v="Serv. Terceiros - Pes Jurídica-Limpeza Prédios-Instalações"/>
    <x v="0"/>
    <x v="7"/>
    <n v="730.58"/>
  </r>
  <r>
    <n v="6152121700"/>
    <s v="Serv. Terceiros - Pessoa Jurídica-Passagens Nacionais"/>
    <x v="0"/>
    <x v="7"/>
    <n v="944.04"/>
  </r>
  <r>
    <n v="6152121900"/>
    <s v="Serv. Terceiros - Pes Jurídica-Energia Elétrica/Gás"/>
    <x v="0"/>
    <x v="7"/>
    <n v="1124.44"/>
  </r>
  <r>
    <n v="6152122100"/>
    <s v="Serv. Terceiros - Pessoa Jurídica-Serviços Diversos"/>
    <x v="0"/>
    <x v="7"/>
    <n v="1719.04"/>
  </r>
  <r>
    <n v="6152122500"/>
    <s v="Serv. Terceiros - PJ-Despesa de Viagem no País"/>
    <x v="0"/>
    <x v="7"/>
    <n v="372.75"/>
  </r>
  <r>
    <n v="6152122900"/>
    <s v="Serv. Terceiros - Treinamento Eletrobrás-Institucional"/>
    <x v="0"/>
    <x v="7"/>
    <n v="700"/>
  </r>
  <r>
    <n v="6152123000"/>
    <s v="Serv. Terceiros - Trein. Especial."/>
    <x v="0"/>
    <x v="7"/>
    <n v="466.78"/>
  </r>
  <r>
    <n v="6155310000"/>
    <s v="Depreciação - Quota de Depreciação"/>
    <x v="1"/>
    <x v="7"/>
    <n v="994.01"/>
  </r>
  <r>
    <n v="6159120100"/>
    <s v="Arrend/Alug - Imóveis-Instalações de Trabalho"/>
    <x v="1"/>
    <x v="7"/>
    <n v="2153.56"/>
  </r>
  <r>
    <n v="6159910100"/>
    <s v="Despesas Diversas - Estagiários"/>
    <x v="1"/>
    <x v="7"/>
    <n v="1647"/>
  </r>
  <r>
    <n v="6159911301"/>
    <s v="Despesas Diversas - Viagens no País-Diárias"/>
    <x v="1"/>
    <x v="7"/>
    <n v="196"/>
  </r>
  <r>
    <n v="6159911302"/>
    <s v="Despesas Diversas - Viagens no País-Transporte"/>
    <x v="1"/>
    <x v="7"/>
    <n v="49"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</pivotCacheRecords>
</file>

<file path=xl/pivotCache/pivotCacheRecords9.xml><?xml version="1.0" encoding="utf-8"?>
<pivotCacheRecords xmlns="http://schemas.openxmlformats.org/spreadsheetml/2006/main" xmlns:r="http://schemas.openxmlformats.org/officeDocument/2006/relationships" count="999">
  <r>
    <n v="6150110100"/>
    <s v="Pessoal - Salários"/>
    <x v="0"/>
    <x v="0"/>
    <n v="45666.32"/>
  </r>
  <r>
    <n v="6150110200"/>
    <s v="Pessoal - Horas Extras"/>
    <x v="0"/>
    <x v="0"/>
    <n v="575.01"/>
  </r>
  <r>
    <n v="6150110300"/>
    <s v="Pessoal - Férias"/>
    <x v="0"/>
    <x v="0"/>
    <n v="9284.69"/>
  </r>
  <r>
    <n v="6150110400"/>
    <s v="Pessoal - Gratificação de Férias"/>
    <x v="0"/>
    <x v="0"/>
    <n v="15788.98"/>
  </r>
  <r>
    <n v="6150110700"/>
    <s v="Pessoal - Anuênio"/>
    <x v="0"/>
    <x v="0"/>
    <n v="5217.8999999999996"/>
  </r>
  <r>
    <n v="6150110800"/>
    <s v="Pessoal - Abono Pecuniário"/>
    <x v="0"/>
    <x v="0"/>
    <n v="9329.41"/>
  </r>
  <r>
    <n v="6150111100"/>
    <s v="Pessoal - Gratificação de Função"/>
    <x v="0"/>
    <x v="0"/>
    <n v="2808.02"/>
  </r>
  <r>
    <n v="6150111400"/>
    <s v="Pessoal - Gratificação de Natal"/>
    <x v="0"/>
    <x v="0"/>
    <n v="8374.66"/>
  </r>
  <r>
    <n v="6150111900"/>
    <s v="Pessoal - Adicional Periculosidade"/>
    <x v="0"/>
    <x v="0"/>
    <n v="13133.27"/>
  </r>
  <r>
    <n v="6150112500"/>
    <s v="Pessoal - Contribuição para INSS"/>
    <x v="0"/>
    <x v="0"/>
    <n v="20159.099999999999"/>
  </r>
  <r>
    <n v="6150112600"/>
    <s v="Pessoal - Contribuição ao FGTS"/>
    <x v="0"/>
    <x v="0"/>
    <n v="7397.87"/>
  </r>
  <r>
    <n v="6150112700"/>
    <s v="Pessoal - Contribuição FNDE - Salário Educação"/>
    <x v="0"/>
    <x v="0"/>
    <n v="2311.77"/>
  </r>
  <r>
    <n v="6150112800"/>
    <s v="Pessoal - Contribuição ao SESI"/>
    <x v="0"/>
    <x v="0"/>
    <n v="1387.06"/>
  </r>
  <r>
    <n v="6150112900"/>
    <s v="Pessoal - Contribuição ao SENAI"/>
    <x v="0"/>
    <x v="0"/>
    <n v="924.68"/>
  </r>
  <r>
    <n v="6150113300"/>
    <s v="Pessoal - Benefícios Assistenciais"/>
    <x v="0"/>
    <x v="0"/>
    <n v="-173.82"/>
  </r>
  <r>
    <n v="6150113500"/>
    <s v="Pessoal - Auxílio Transporte"/>
    <x v="0"/>
    <x v="0"/>
    <n v="-1000.56"/>
  </r>
  <r>
    <n v="6150113600"/>
    <s v="Pessoal - Auxílio Educação"/>
    <x v="0"/>
    <x v="0"/>
    <n v="1393.76"/>
  </r>
  <r>
    <n v="6150114000"/>
    <s v="Pessoal - Contribuição Mantenedora - Eletros"/>
    <x v="0"/>
    <x v="0"/>
    <n v="10191.65"/>
  </r>
  <r>
    <n v="6150114200"/>
    <s v="Pessoal - Seguro de Vida - Eletros"/>
    <x v="0"/>
    <x v="0"/>
    <n v="1584.16"/>
  </r>
  <r>
    <n v="6150114400"/>
    <s v="Pessoal - Contribuição ao SENAI - Adicional"/>
    <x v="0"/>
    <x v="0"/>
    <n v="184.88"/>
  </r>
  <r>
    <n v="6151110100"/>
    <s v="Material - Escritório e Reprografia"/>
    <x v="0"/>
    <x v="0"/>
    <n v="19"/>
  </r>
  <r>
    <n v="6151110300"/>
    <s v="Material - Copa, Limpeza e Higiene"/>
    <x v="0"/>
    <x v="0"/>
    <n v="158.34"/>
  </r>
  <r>
    <n v="6152120300"/>
    <s v="Serv. Terceiros - Pessoa Jurídica-Comunicações"/>
    <x v="0"/>
    <x v="0"/>
    <n v="1682.37"/>
  </r>
  <r>
    <n v="6152120400"/>
    <s v="Serv. Terceiros - Pessoa Jurídica-Correspondências"/>
    <x v="0"/>
    <x v="0"/>
    <n v="2.4900000000000002"/>
  </r>
  <r>
    <n v="6152120700"/>
    <s v="Serv. Terceiros - PJ-Serviços Técnicos Administrativos"/>
    <x v="0"/>
    <x v="0"/>
    <n v="1607.95"/>
  </r>
  <r>
    <n v="6152121100"/>
    <s v="Serv. Terceiros - Pes Jurídica-Serviços de Vigilância"/>
    <x v="0"/>
    <x v="0"/>
    <n v="576.09"/>
  </r>
  <r>
    <n v="6152121200"/>
    <s v="Serv. Terceiros - Pes Jurídica-Limpeza Prédios-Instalações"/>
    <x v="0"/>
    <x v="0"/>
    <n v="628.78"/>
  </r>
  <r>
    <n v="6152121700"/>
    <s v="Serv. Terceiros - Pessoa Jurídica-Passagens Nacionais"/>
    <x v="0"/>
    <x v="0"/>
    <n v="3158.84"/>
  </r>
  <r>
    <n v="6152122100"/>
    <s v="Serv. Terceiros - Pessoa Jurídica-Serviços Diversos"/>
    <x v="0"/>
    <x v="0"/>
    <n v="1892.02"/>
  </r>
  <r>
    <n v="6152122500"/>
    <s v="Serv. Terceiros - PJ-Despesa de Viagem no País"/>
    <x v="0"/>
    <x v="0"/>
    <n v="3131.62"/>
  </r>
  <r>
    <n v="6152122900"/>
    <s v="Serv. Terceiros - Treinamento Eletrobrás-Institucional"/>
    <x v="0"/>
    <x v="0"/>
    <n v="324"/>
  </r>
  <r>
    <n v="6154110100"/>
    <s v="Desp. Oper. En. El. - Comerc. Energia Elétrica-ITAIPU"/>
    <x v="1"/>
    <x v="0"/>
    <n v="14830635"/>
  </r>
  <r>
    <n v="6154110300"/>
    <s v="Desp. Oper. En. El. - Comerc. Energia Elétrica-PROINFA"/>
    <x v="1"/>
    <x v="0"/>
    <n v="-18207577.469999999"/>
  </r>
  <r>
    <n v="6154120100"/>
    <s v="Desp. Oper. En. El. - Suprimento/Repasse En. Elét-ITAIPU"/>
    <x v="1"/>
    <x v="0"/>
    <n v="616847584.83000004"/>
  </r>
  <r>
    <n v="6154140100"/>
    <s v="Desp. Oper. En. El. - Outros Débitos Energ. Elét-ITAIPU"/>
    <x v="1"/>
    <x v="0"/>
    <n v="475127.03"/>
  </r>
  <r>
    <n v="6154140200"/>
    <s v="Desp. Oper. En. El. - Outros Débitos Energ. Elét-Outras"/>
    <x v="1"/>
    <x v="0"/>
    <n v="121.64"/>
  </r>
  <r>
    <n v="6154140300"/>
    <s v="DesOpEn-OutDe-Proinfa"/>
    <x v="1"/>
    <x v="0"/>
    <n v="38231.14"/>
  </r>
  <r>
    <n v="6155310000"/>
    <s v="Depreciação - Quota de Depreciação"/>
    <x v="2"/>
    <x v="0"/>
    <n v="1381.78"/>
  </r>
  <r>
    <n v="6159120100"/>
    <s v="Arrend/Alug - Imóveis-Instalações de Trabalho"/>
    <x v="2"/>
    <x v="0"/>
    <n v="9366.5"/>
  </r>
  <r>
    <n v="6159910100"/>
    <s v="Despesas Diversas - Estagiários"/>
    <x v="2"/>
    <x v="0"/>
    <n v="3294"/>
  </r>
  <r>
    <n v="6159911301"/>
    <s v="Despesas Diversas - Viagens no País-Diárias"/>
    <x v="2"/>
    <x v="0"/>
    <n v="2254"/>
  </r>
  <r>
    <n v="6159911302"/>
    <s v="Despesas Diversas - Viagens no País-Transporte"/>
    <x v="2"/>
    <x v="0"/>
    <n v="124"/>
  </r>
  <r>
    <n v="6159911303"/>
    <s v="Despesas Diversas - Viagens no País-Diversos"/>
    <x v="2"/>
    <x v="0"/>
    <n v="110"/>
  </r>
  <r>
    <n v="6351100001"/>
    <s v="Var. Cambial Venda Energ. Elétrica - ITAIPU"/>
    <x v="1"/>
    <x v="0"/>
    <n v="20371357.23"/>
  </r>
  <r>
    <n v="6351100002"/>
    <s v="Var. Cambial Venda Energ. Elétrica - Outras"/>
    <x v="1"/>
    <x v="0"/>
    <n v="724864.72"/>
  </r>
  <r>
    <n v="6150110100"/>
    <s v="Pessoal - Salários"/>
    <x v="0"/>
    <x v="1"/>
    <n v="51378.16"/>
  </r>
  <r>
    <n v="6150110200"/>
    <s v="Pessoal - Horas Extras"/>
    <x v="0"/>
    <x v="1"/>
    <n v="265.49"/>
  </r>
  <r>
    <n v="6150110300"/>
    <s v="Pessoal - Férias"/>
    <x v="0"/>
    <x v="1"/>
    <n v="4537.28"/>
  </r>
  <r>
    <n v="6150110400"/>
    <s v="Pessoal - Gratificação de Férias"/>
    <x v="0"/>
    <x v="1"/>
    <n v="6.4"/>
  </r>
  <r>
    <n v="6150110700"/>
    <s v="Pessoal - Anuênio"/>
    <x v="0"/>
    <x v="1"/>
    <n v="6109.84"/>
  </r>
  <r>
    <n v="6150110800"/>
    <s v="Pessoal - Abono Pecuniário"/>
    <x v="0"/>
    <x v="1"/>
    <n v="4.9800000000000004"/>
  </r>
  <r>
    <n v="6150111100"/>
    <s v="Pessoal - Gratificação de Função"/>
    <x v="0"/>
    <x v="1"/>
    <n v="2517.54"/>
  </r>
  <r>
    <n v="6150111400"/>
    <s v="Pessoal - Gratificação de Natal"/>
    <x v="0"/>
    <x v="1"/>
    <n v="8849.42"/>
  </r>
  <r>
    <n v="6150111900"/>
    <s v="Pessoal - Adicional Periculosidade"/>
    <x v="0"/>
    <x v="1"/>
    <n v="13152.47"/>
  </r>
  <r>
    <n v="6150112500"/>
    <s v="Pessoal - Contribuição para INSS"/>
    <x v="0"/>
    <x v="1"/>
    <n v="16996.59"/>
  </r>
  <r>
    <n v="6150112600"/>
    <s v="Pessoal - Contribuição ao FGTS"/>
    <x v="0"/>
    <x v="1"/>
    <n v="6237.31"/>
  </r>
  <r>
    <n v="6150112700"/>
    <s v="Pessoal - Contribuição FNDE - Salário Educação"/>
    <x v="0"/>
    <x v="1"/>
    <n v="1949.1"/>
  </r>
  <r>
    <n v="6150112800"/>
    <s v="Pessoal - Contribuição ao SESI"/>
    <x v="0"/>
    <x v="1"/>
    <n v="1169.46"/>
  </r>
  <r>
    <n v="6150112900"/>
    <s v="Pessoal - Contribuição ao SENAI"/>
    <x v="0"/>
    <x v="1"/>
    <n v="779.61"/>
  </r>
  <r>
    <n v="6150113300"/>
    <s v="Pessoal - Benefícios Assistenciais"/>
    <x v="0"/>
    <x v="1"/>
    <n v="-156.99"/>
  </r>
  <r>
    <n v="6150113500"/>
    <s v="Pessoal - Auxílio Transporte"/>
    <x v="0"/>
    <x v="1"/>
    <n v="-827.86"/>
  </r>
  <r>
    <n v="6150113600"/>
    <s v="Pessoal - Auxílio Educação"/>
    <x v="0"/>
    <x v="1"/>
    <n v="788.48"/>
  </r>
  <r>
    <n v="6150113900"/>
    <s v="Pessoal - Psicopedagógica"/>
    <x v="0"/>
    <x v="1"/>
    <n v="565"/>
  </r>
  <r>
    <n v="6150114000"/>
    <s v="Pessoal - Contribuição Mantenedora - Eletros"/>
    <x v="0"/>
    <x v="1"/>
    <n v="7563.23"/>
  </r>
  <r>
    <n v="6150114200"/>
    <s v="Pessoal - Seguro de Vida - Eletros"/>
    <x v="0"/>
    <x v="1"/>
    <n v="1761.6"/>
  </r>
  <r>
    <n v="6150114400"/>
    <s v="Pessoal - Contribuição ao SENAI - Adicional"/>
    <x v="0"/>
    <x v="1"/>
    <n v="155.87"/>
  </r>
  <r>
    <n v="6151110100"/>
    <s v="Material - Escritório e Reprografia"/>
    <x v="0"/>
    <x v="1"/>
    <n v="181.5"/>
  </r>
  <r>
    <n v="6152120300"/>
    <s v="Serv. Terceiros - Pessoa Jurídica-Comunicações"/>
    <x v="0"/>
    <x v="1"/>
    <n v="2733.43"/>
  </r>
  <r>
    <n v="6152120700"/>
    <s v="Serv. Terceiros - PJ-Serviços Técnicos Administrativos"/>
    <x v="0"/>
    <x v="1"/>
    <n v="31.05"/>
  </r>
  <r>
    <n v="6152121100"/>
    <s v="Serv. Terceiros - Pes Jurídica-Serviços de Vigilância"/>
    <x v="0"/>
    <x v="1"/>
    <n v="584.79"/>
  </r>
  <r>
    <n v="6152121200"/>
    <s v="Serv. Terceiros - Pes Jurídica-Limpeza Prédios-Instalações"/>
    <x v="0"/>
    <x v="1"/>
    <n v="628.70000000000005"/>
  </r>
  <r>
    <n v="6152121400"/>
    <s v="Serv. Terceiros - PJ-Demais Despesas de Manutenção"/>
    <x v="0"/>
    <x v="1"/>
    <n v="281.01"/>
  </r>
  <r>
    <n v="6152121700"/>
    <s v="Serv. Terceiros - Pessoa Jurídica-Passagens Nacionais"/>
    <x v="0"/>
    <x v="1"/>
    <n v="11017.49"/>
  </r>
  <r>
    <n v="6152121900"/>
    <s v="Serv. Terceiros - Pes Jurídica-Energia Elétrica/Gás"/>
    <x v="0"/>
    <x v="1"/>
    <n v="1071.1199999999999"/>
  </r>
  <r>
    <n v="6152122100"/>
    <s v="Serv. Terceiros - Pessoa Jurídica-Serviços Diversos"/>
    <x v="0"/>
    <x v="1"/>
    <n v="1708.85"/>
  </r>
  <r>
    <n v="6152122500"/>
    <s v="Serv. Terceiros - PJ-Despesa de Viagem no País"/>
    <x v="0"/>
    <x v="1"/>
    <n v="2071.6999999999998"/>
  </r>
  <r>
    <n v="6152122900"/>
    <s v="Serv. Terceiros - Treinamento Eletrobrás-Institucional"/>
    <x v="0"/>
    <x v="1"/>
    <n v="324"/>
  </r>
  <r>
    <n v="6154110100"/>
    <s v="Desp. Oper. En. El. - Comerc. Energia Elétrica-ITAIPU"/>
    <x v="1"/>
    <x v="1"/>
    <n v="21489386.489999998"/>
  </r>
  <r>
    <n v="6154110300"/>
    <s v="Desp. Oper. En. El. - Comerc. Energia Elétrica-PROINFA"/>
    <x v="1"/>
    <x v="1"/>
    <n v="18207577.469999999"/>
  </r>
  <r>
    <n v="6154120100"/>
    <s v="Desp. Oper. En. El. - Suprimento/Repasse En. Elét-ITAIPU"/>
    <x v="1"/>
    <x v="1"/>
    <n v="623929412.71000004"/>
  </r>
  <r>
    <n v="6154140100"/>
    <s v="Desp. Oper. En. El. - Outros Débitos Energ. Elét-ITAIPU"/>
    <x v="1"/>
    <x v="1"/>
    <n v="471479.41"/>
  </r>
  <r>
    <n v="6154140200"/>
    <s v="Desp. Oper. En. El. - Outros Débitos Energ. Elét-Outras"/>
    <x v="1"/>
    <x v="1"/>
    <n v="120.12"/>
  </r>
  <r>
    <n v="6154140300"/>
    <s v="DesOpEn-OutDe-Proinfa"/>
    <x v="1"/>
    <x v="1"/>
    <n v="40449.1"/>
  </r>
  <r>
    <n v="6155310000"/>
    <s v="Depreciação - Quota de Depreciação"/>
    <x v="2"/>
    <x v="1"/>
    <n v="1377.26"/>
  </r>
  <r>
    <n v="6159120100"/>
    <s v="Arrend/Alug - Imóveis-Instalações de Trabalho"/>
    <x v="2"/>
    <x v="1"/>
    <n v="4054.59"/>
  </r>
  <r>
    <n v="6159910100"/>
    <s v="Despesas Diversas - Estagiários"/>
    <x v="2"/>
    <x v="1"/>
    <n v="3294"/>
  </r>
  <r>
    <n v="6159911301"/>
    <s v="Despesas Diversas - Viagens no País-Diárias"/>
    <x v="2"/>
    <x v="1"/>
    <n v="1274"/>
  </r>
  <r>
    <n v="6159911302"/>
    <s v="Despesas Diversas - Viagens no País-Transporte"/>
    <x v="2"/>
    <x v="1"/>
    <n v="86"/>
  </r>
  <r>
    <n v="6351100001"/>
    <s v="Var. Cambial Venda Energ. Elétrica - ITAIPU"/>
    <x v="1"/>
    <x v="1"/>
    <n v="23576247.34"/>
  </r>
  <r>
    <n v="6351100002"/>
    <s v="Var. Cambial Venda Energ. Elétrica - Outras"/>
    <x v="1"/>
    <x v="1"/>
    <n v="-611779.6"/>
  </r>
  <r>
    <n v="6150110100"/>
    <s v="Pessoal - Salários"/>
    <x v="0"/>
    <x v="2"/>
    <n v="50099.67"/>
  </r>
  <r>
    <n v="6150110200"/>
    <s v="Pessoal - Horas Extras"/>
    <x v="0"/>
    <x v="2"/>
    <n v="360.05"/>
  </r>
  <r>
    <n v="6150110300"/>
    <s v="Pessoal - Férias"/>
    <x v="0"/>
    <x v="2"/>
    <n v="8462.4599999999991"/>
  </r>
  <r>
    <n v="6150110400"/>
    <s v="Pessoal - Gratificação de Férias"/>
    <x v="0"/>
    <x v="2"/>
    <n v="3521.97"/>
  </r>
  <r>
    <n v="6150110700"/>
    <s v="Pessoal - Anuênio"/>
    <x v="0"/>
    <x v="2"/>
    <n v="6383.17"/>
  </r>
  <r>
    <n v="6150111100"/>
    <s v="Pessoal - Gratificação de Função"/>
    <x v="0"/>
    <x v="2"/>
    <n v="3873.13"/>
  </r>
  <r>
    <n v="6150111400"/>
    <s v="Pessoal - Gratificação de Natal"/>
    <x v="0"/>
    <x v="2"/>
    <n v="9078.7000000000007"/>
  </r>
  <r>
    <n v="6150111900"/>
    <s v="Pessoal - Adicional Periculosidade"/>
    <x v="0"/>
    <x v="2"/>
    <n v="11743.69"/>
  </r>
  <r>
    <n v="6150112500"/>
    <s v="Pessoal - Contribuição para INSS"/>
    <x v="0"/>
    <x v="2"/>
    <n v="18664.990000000002"/>
  </r>
  <r>
    <n v="6150112600"/>
    <s v="Pessoal - Contribuição ao FGTS"/>
    <x v="0"/>
    <x v="2"/>
    <n v="6849.54"/>
  </r>
  <r>
    <n v="6150112700"/>
    <s v="Pessoal - Contribuição FNDE - Salário Educação"/>
    <x v="0"/>
    <x v="2"/>
    <n v="2140.44"/>
  </r>
  <r>
    <n v="6150112800"/>
    <s v="Pessoal - Contribuição ao SESI"/>
    <x v="0"/>
    <x v="2"/>
    <n v="1284.25"/>
  </r>
  <r>
    <n v="6150112900"/>
    <s v="Pessoal - Contribuição ao SENAI"/>
    <x v="0"/>
    <x v="2"/>
    <n v="856.13"/>
  </r>
  <r>
    <n v="6150113300"/>
    <s v="Pessoal - Benefícios Assistenciais"/>
    <x v="0"/>
    <x v="2"/>
    <n v="-86.38"/>
  </r>
  <r>
    <n v="6150113500"/>
    <s v="Pessoal - Auxílio Transporte"/>
    <x v="0"/>
    <x v="2"/>
    <n v="-678.1"/>
  </r>
  <r>
    <n v="6150113600"/>
    <s v="Pessoal - Auxílio Educação"/>
    <x v="0"/>
    <x v="2"/>
    <n v="2130.7399999999998"/>
  </r>
  <r>
    <n v="6150113900"/>
    <s v="Pessoal - Psicopedagógica"/>
    <x v="0"/>
    <x v="2"/>
    <n v="2149.1999999999998"/>
  </r>
  <r>
    <n v="6150114000"/>
    <s v="Pessoal - Contribuição Mantenedora - Eletros"/>
    <x v="0"/>
    <x v="2"/>
    <n v="8653.65"/>
  </r>
  <r>
    <n v="6150114200"/>
    <s v="Pessoal - Seguro de Vida - Eletros"/>
    <x v="0"/>
    <x v="2"/>
    <n v="1792.33"/>
  </r>
  <r>
    <n v="6150114400"/>
    <s v="Pessoal - Contribuição ao SENAI - Adicional"/>
    <x v="0"/>
    <x v="2"/>
    <n v="171.19"/>
  </r>
  <r>
    <n v="6151110100"/>
    <s v="Material - Escritório e Reprografia"/>
    <x v="0"/>
    <x v="2"/>
    <n v="155.28"/>
  </r>
  <r>
    <n v="6151110300"/>
    <s v="Material - Copa, Limpeza e Higiene"/>
    <x v="0"/>
    <x v="2"/>
    <n v="152.66999999999999"/>
  </r>
  <r>
    <n v="6151110500"/>
    <s v="Material - Processamento de Dados"/>
    <x v="0"/>
    <x v="2"/>
    <n v="1.39"/>
  </r>
  <r>
    <n v="6152120300"/>
    <s v="Serv. Terceiros - Pessoa Jurídica-Comunicações"/>
    <x v="0"/>
    <x v="2"/>
    <n v="2889.2"/>
  </r>
  <r>
    <n v="6152120400"/>
    <s v="Serv. Terceiros - Pessoa Jurídica-Correspondências"/>
    <x v="0"/>
    <x v="2"/>
    <n v="41.7"/>
  </r>
  <r>
    <n v="6152120600"/>
    <s v="Serv. Terceiros - Pessoa Jurídica-Transporte de Pessoal"/>
    <x v="0"/>
    <x v="2"/>
    <n v="442.5"/>
  </r>
  <r>
    <n v="6152121100"/>
    <s v="Serv. Terceiros - Pes Jurídica-Serviços de Vigilância"/>
    <x v="0"/>
    <x v="2"/>
    <n v="524.79999999999995"/>
  </r>
  <r>
    <n v="6152121200"/>
    <s v="Serv. Terceiros - Pes Jurídica-Limpeza Prédios-Instalações"/>
    <x v="0"/>
    <x v="2"/>
    <n v="628.85"/>
  </r>
  <r>
    <n v="6152121400"/>
    <s v="Serv. Terceiros - PJ-Demais Despesas de Manutenção"/>
    <x v="0"/>
    <x v="2"/>
    <n v="275.5"/>
  </r>
  <r>
    <n v="6152121700"/>
    <s v="Serv. Terceiros - Pessoa Jurídica-Passagens Nacionais"/>
    <x v="0"/>
    <x v="2"/>
    <n v="9355.24"/>
  </r>
  <r>
    <n v="6152121900"/>
    <s v="Serv. Terceiros - Pes Jurídica-Energia Elétrica/Gás"/>
    <x v="0"/>
    <x v="2"/>
    <n v="1191.92"/>
  </r>
  <r>
    <n v="6152122100"/>
    <s v="Serv. Terceiros - Pessoa Jurídica-Serviços Diversos"/>
    <x v="0"/>
    <x v="2"/>
    <n v="1959.26"/>
  </r>
  <r>
    <n v="6152122500"/>
    <s v="Serv. Terceiros - PJ-Despesa de Viagem no País"/>
    <x v="0"/>
    <x v="2"/>
    <n v="3755.24"/>
  </r>
  <r>
    <n v="6152122900"/>
    <s v="Serv. Terceiros - Treinamento Eletrobrás-Institucional"/>
    <x v="0"/>
    <x v="2"/>
    <n v="324"/>
  </r>
  <r>
    <n v="6154110100"/>
    <s v="Desp. Oper. En. El. - Comerc. Energia Elétrica-ITAIPU"/>
    <x v="1"/>
    <x v="2"/>
    <n v="25233840.600000001"/>
  </r>
  <r>
    <n v="6154120100"/>
    <s v="Desp. Oper. En. El. - Suprimento/Repasse En. Elét-ITAIPU"/>
    <x v="1"/>
    <x v="2"/>
    <n v="616038860.25999999"/>
  </r>
  <r>
    <n v="6154120300"/>
    <s v="Desp. Oper. En. El. - Suprimento/Repasse En. Elét-PROINFA"/>
    <x v="1"/>
    <x v="2"/>
    <n v="145690506.41"/>
  </r>
  <r>
    <n v="6154140100"/>
    <s v="Desp. Oper. En. El. - Outros Débitos Energ. Elét-ITAIPU"/>
    <x v="1"/>
    <x v="2"/>
    <n v="472974.64"/>
  </r>
  <r>
    <n v="6154140200"/>
    <s v="Desp. Oper. En. El. - Outros Débitos Energ. Elét-Outras"/>
    <x v="1"/>
    <x v="2"/>
    <n v="121.59"/>
  </r>
  <r>
    <n v="6154140300"/>
    <s v="DesOpEn-OutDe-Proinfa"/>
    <x v="1"/>
    <x v="2"/>
    <n v="41956.63"/>
  </r>
  <r>
    <n v="6155310000"/>
    <s v="Depreciação - Quota de Depreciação"/>
    <x v="2"/>
    <x v="2"/>
    <n v="1375.28"/>
  </r>
  <r>
    <n v="6159120100"/>
    <s v="Arrend/Alug - Imóveis-Instalações de Trabalho"/>
    <x v="2"/>
    <x v="2"/>
    <n v="6892.08"/>
  </r>
  <r>
    <n v="6159130100"/>
    <s v="Arrend/Alug - Bens Móveis Utens-Máquinas Reprografia"/>
    <x v="2"/>
    <x v="2"/>
    <n v="231.68"/>
  </r>
  <r>
    <n v="6159910100"/>
    <s v="Despesas Diversas - Estagiários"/>
    <x v="2"/>
    <x v="2"/>
    <n v="3294"/>
  </r>
  <r>
    <n v="6159911301"/>
    <s v="Despesas Diversas - Viagens no País-Diárias"/>
    <x v="2"/>
    <x v="2"/>
    <n v="3234"/>
  </r>
  <r>
    <n v="6159911302"/>
    <s v="Despesas Diversas - Viagens no País-Transporte"/>
    <x v="2"/>
    <x v="2"/>
    <n v="458.2"/>
  </r>
  <r>
    <n v="6159911303"/>
    <s v="Despesas Diversas - Viagens no País-Diversos"/>
    <x v="2"/>
    <x v="2"/>
    <n v="164"/>
  </r>
  <r>
    <n v="6351100001"/>
    <s v="Var. Cambial Venda Energ. Elétrica - ITAIPU"/>
    <x v="1"/>
    <x v="2"/>
    <n v="17900342.390000001"/>
  </r>
  <r>
    <n v="6351100002"/>
    <s v="Var. Cambial Venda Energ. Elétrica - Outras"/>
    <x v="1"/>
    <x v="2"/>
    <n v="885198.92"/>
  </r>
  <r>
    <n v="6150110100"/>
    <s v="Pessoal - Salários"/>
    <x v="0"/>
    <x v="3"/>
    <n v="54124.72"/>
  </r>
  <r>
    <n v="6150110200"/>
    <s v="Pessoal - Horas Extras"/>
    <x v="0"/>
    <x v="3"/>
    <n v="408.48"/>
  </r>
  <r>
    <n v="6150110300"/>
    <s v="Pessoal - Férias"/>
    <x v="0"/>
    <x v="3"/>
    <n v="2731.8"/>
  </r>
  <r>
    <n v="6150110700"/>
    <s v="Pessoal - Anuênio"/>
    <x v="0"/>
    <x v="3"/>
    <n v="6387.28"/>
  </r>
  <r>
    <n v="6150111100"/>
    <s v="Pessoal - Gratificação de Função"/>
    <x v="0"/>
    <x v="3"/>
    <n v="2904.85"/>
  </r>
  <r>
    <n v="6150111400"/>
    <s v="Pessoal - Gratificação de Natal"/>
    <x v="0"/>
    <x v="3"/>
    <n v="8920.1"/>
  </r>
  <r>
    <n v="6150111900"/>
    <s v="Pessoal - Adicional Periculosidade"/>
    <x v="0"/>
    <x v="3"/>
    <n v="8401.93"/>
  </r>
  <r>
    <n v="6150112500"/>
    <s v="Pessoal - Contribuição para INSS"/>
    <x v="0"/>
    <x v="3"/>
    <n v="16340.81"/>
  </r>
  <r>
    <n v="6150112600"/>
    <s v="Pessoal - Contribuição ao FGTS"/>
    <x v="0"/>
    <x v="3"/>
    <n v="5996.65"/>
  </r>
  <r>
    <n v="6150112700"/>
    <s v="Pessoal - Contribuição FNDE - Salário Educação"/>
    <x v="0"/>
    <x v="3"/>
    <n v="1873.9"/>
  </r>
  <r>
    <n v="6150112800"/>
    <s v="Pessoal - Contribuição ao SESI"/>
    <x v="0"/>
    <x v="3"/>
    <n v="1124.33"/>
  </r>
  <r>
    <n v="6150112900"/>
    <s v="Pessoal - Contribuição ao SENAI"/>
    <x v="0"/>
    <x v="3"/>
    <n v="749.52"/>
  </r>
  <r>
    <n v="6150113300"/>
    <s v="Pessoal - Benefícios Assistenciais"/>
    <x v="0"/>
    <x v="3"/>
    <n v="-125.61"/>
  </r>
  <r>
    <n v="6150113500"/>
    <s v="Pessoal - Auxílio Transporte"/>
    <x v="0"/>
    <x v="3"/>
    <n v="-695.49"/>
  </r>
  <r>
    <n v="6150113600"/>
    <s v="Pessoal - Auxílio Educação"/>
    <x v="0"/>
    <x v="3"/>
    <n v="1235.9000000000001"/>
  </r>
  <r>
    <n v="6150113900"/>
    <s v="Pessoal - Psicopedagógica"/>
    <x v="0"/>
    <x v="3"/>
    <n v="1158.0999999999999"/>
  </r>
  <r>
    <n v="6150114000"/>
    <s v="Pessoal - Contribuição Mantenedora - Eletros"/>
    <x v="0"/>
    <x v="3"/>
    <n v="6974.93"/>
  </r>
  <r>
    <n v="6150114200"/>
    <s v="Pessoal - Seguro de Vida - Eletros"/>
    <x v="0"/>
    <x v="3"/>
    <n v="1792.33"/>
  </r>
  <r>
    <n v="6150114400"/>
    <s v="Pessoal - Contribuição ao SENAI - Adicional"/>
    <x v="0"/>
    <x v="3"/>
    <n v="149.86000000000001"/>
  </r>
  <r>
    <n v="6151110100"/>
    <s v="Material - Escritório e Reprografia"/>
    <x v="0"/>
    <x v="3"/>
    <n v="107.14"/>
  </r>
  <r>
    <n v="6151110300"/>
    <s v="Material - Copa, Limpeza e Higiene"/>
    <x v="0"/>
    <x v="3"/>
    <n v="146.1"/>
  </r>
  <r>
    <n v="6152120300"/>
    <s v="Serv. Terceiros - Pessoa Jurídica-Comunicações"/>
    <x v="0"/>
    <x v="3"/>
    <n v="3175.96"/>
  </r>
  <r>
    <n v="6152120400"/>
    <s v="Serv. Terceiros - Pessoa Jurídica-Correspondências"/>
    <x v="0"/>
    <x v="3"/>
    <n v="10.82"/>
  </r>
  <r>
    <n v="6152120600"/>
    <s v="Serv. Terceiros - Pessoa Jurídica-Transporte de Pessoal"/>
    <x v="0"/>
    <x v="3"/>
    <n v="1073.75"/>
  </r>
  <r>
    <n v="6152120700"/>
    <s v="Serv. Terceiros - PJ-Serviços Técnicos Administrativos"/>
    <x v="0"/>
    <x v="3"/>
    <n v="1576.9"/>
  </r>
  <r>
    <n v="6152121100"/>
    <s v="Serv. Terceiros - Pes Jurídica-Serviços de Vigilância"/>
    <x v="0"/>
    <x v="3"/>
    <n v="665.06"/>
  </r>
  <r>
    <n v="6152121200"/>
    <s v="Serv. Terceiros - Pes Jurídica-Limpeza Prédios-Instalações"/>
    <x v="0"/>
    <x v="3"/>
    <n v="608.99"/>
  </r>
  <r>
    <n v="6152121400"/>
    <s v="Serv. Terceiros - PJ-Demais Despesas de Manutenção"/>
    <x v="0"/>
    <x v="3"/>
    <n v="187.34"/>
  </r>
  <r>
    <n v="6152121700"/>
    <s v="Serv. Terceiros - Pessoa Jurídica-Passagens Nacionais"/>
    <x v="0"/>
    <x v="3"/>
    <n v="16764.62"/>
  </r>
  <r>
    <n v="6152121900"/>
    <s v="Serv. Terceiros - Pes Jurídica-Energia Elétrica/Gás"/>
    <x v="0"/>
    <x v="3"/>
    <n v="1913.86"/>
  </r>
  <r>
    <n v="6152122100"/>
    <s v="Serv. Terceiros - Pessoa Jurídica-Serviços Diversos"/>
    <x v="0"/>
    <x v="3"/>
    <n v="2159.15"/>
  </r>
  <r>
    <n v="6152122500"/>
    <s v="Serv. Terceiros - PJ-Despesa de Viagem no País"/>
    <x v="0"/>
    <x v="3"/>
    <n v="4000.15"/>
  </r>
  <r>
    <n v="6152122900"/>
    <s v="Serv. Terceiros - Treinamento Eletrobrás-Institucional"/>
    <x v="0"/>
    <x v="3"/>
    <n v="674"/>
  </r>
  <r>
    <n v="6154110100"/>
    <s v="Desp. Oper. En. El. - Comerc. Energia Elétrica-ITAIPU"/>
    <x v="1"/>
    <x v="3"/>
    <n v="12277586.220000001"/>
  </r>
  <r>
    <n v="6154120100"/>
    <s v="Desp. Oper. En. El. - Suprimento/Repasse En. Elét-ITAIPU"/>
    <x v="1"/>
    <x v="3"/>
    <n v="574080791.25"/>
  </r>
  <r>
    <n v="6154140100"/>
    <s v="Desp. Oper. En. El. - Outros Débitos Energ. Elét-ITAIPU"/>
    <x v="1"/>
    <x v="3"/>
    <n v="473789.52"/>
  </r>
  <r>
    <n v="6154140200"/>
    <s v="Desp. Oper. En. El. - Outros Débitos Energ. Elét-Outras"/>
    <x v="1"/>
    <x v="3"/>
    <n v="121.37"/>
  </r>
  <r>
    <n v="6154140300"/>
    <s v="DesOpEn-OutDe-Proinfa"/>
    <x v="1"/>
    <x v="3"/>
    <n v="43462.58"/>
  </r>
  <r>
    <n v="6155310000"/>
    <s v="Depreciação - Quota de Depreciação"/>
    <x v="2"/>
    <x v="3"/>
    <n v="1332.34"/>
  </r>
  <r>
    <n v="6159120100"/>
    <s v="Arrend/Alug - Imóveis-Instalações de Trabalho"/>
    <x v="2"/>
    <x v="3"/>
    <n v="11585.09"/>
  </r>
  <r>
    <n v="6159130100"/>
    <s v="Arrend/Alug - Bens Móveis Utens-Máquinas Reprografia"/>
    <x v="2"/>
    <x v="3"/>
    <n v="315.08999999999997"/>
  </r>
  <r>
    <n v="6159910100"/>
    <s v="Despesas Diversas - Estagiários"/>
    <x v="2"/>
    <x v="3"/>
    <n v="3294"/>
  </r>
  <r>
    <n v="6159911301"/>
    <s v="Despesas Diversas - Viagens no País-Diárias"/>
    <x v="2"/>
    <x v="3"/>
    <n v="3332"/>
  </r>
  <r>
    <n v="6159911302"/>
    <s v="Despesas Diversas - Viagens no País-Transporte"/>
    <x v="2"/>
    <x v="3"/>
    <n v="558.6"/>
  </r>
  <r>
    <n v="6351100001"/>
    <s v="Var. Cambial Venda Energ. Elétrica - ITAIPU"/>
    <x v="1"/>
    <x v="3"/>
    <n v="108381116.34"/>
  </r>
  <r>
    <n v="6351100002"/>
    <s v="Var. Cambial Venda Energ. Elétrica - Outras"/>
    <x v="1"/>
    <x v="3"/>
    <n v="4321636.54"/>
  </r>
  <r>
    <n v="6150110100"/>
    <s v="Pessoal - Salários"/>
    <x v="0"/>
    <x v="4"/>
    <n v="57352.01"/>
  </r>
  <r>
    <n v="6150110200"/>
    <s v="Pessoal - Horas Extras"/>
    <x v="0"/>
    <x v="4"/>
    <n v="460.66"/>
  </r>
  <r>
    <n v="6150110700"/>
    <s v="Pessoal - Anuênio"/>
    <x v="0"/>
    <x v="4"/>
    <n v="6671.6"/>
  </r>
  <r>
    <n v="6150111100"/>
    <s v="Pessoal - Gratificação de Função"/>
    <x v="0"/>
    <x v="4"/>
    <n v="2904.85"/>
  </r>
  <r>
    <n v="6150111400"/>
    <s v="Pessoal - Gratificação de Natal"/>
    <x v="0"/>
    <x v="4"/>
    <n v="9340.74"/>
  </r>
  <r>
    <n v="6150111900"/>
    <s v="Pessoal - Adicional Periculosidade"/>
    <x v="0"/>
    <x v="4"/>
    <n v="14493.17"/>
  </r>
  <r>
    <n v="6150112500"/>
    <s v="Pessoal - Contribuição para INSS"/>
    <x v="0"/>
    <x v="4"/>
    <n v="20030.11"/>
  </r>
  <r>
    <n v="6150112600"/>
    <s v="Pessoal - Contribuição ao FGTS"/>
    <x v="0"/>
    <x v="4"/>
    <n v="7350.51"/>
  </r>
  <r>
    <n v="6150112700"/>
    <s v="Pessoal - Contribuição FNDE - Salário Educação"/>
    <x v="0"/>
    <x v="4"/>
    <n v="2296.98"/>
  </r>
  <r>
    <n v="6150112800"/>
    <s v="Pessoal - Contribuição ao SESI"/>
    <x v="0"/>
    <x v="4"/>
    <n v="1378.17"/>
  </r>
  <r>
    <n v="6150112900"/>
    <s v="Pessoal - Contribuição ao SENAI"/>
    <x v="0"/>
    <x v="4"/>
    <n v="918.75"/>
  </r>
  <r>
    <n v="6150113300"/>
    <s v="Pessoal - Benefícios Assistenciais"/>
    <x v="0"/>
    <x v="4"/>
    <n v="-81.489999999999995"/>
  </r>
  <r>
    <n v="6150113500"/>
    <s v="Pessoal - Auxílio Transporte"/>
    <x v="0"/>
    <x v="4"/>
    <n v="-1026.05"/>
  </r>
  <r>
    <n v="6150113600"/>
    <s v="Pessoal - Auxílio Educação"/>
    <x v="0"/>
    <x v="4"/>
    <n v="1235.9000000000001"/>
  </r>
  <r>
    <n v="6150113900"/>
    <s v="Pessoal - Psicopedagógica"/>
    <x v="0"/>
    <x v="4"/>
    <n v="1074.5999999999999"/>
  </r>
  <r>
    <n v="6150114000"/>
    <s v="Pessoal - Contribuição Mantenedora - Eletros"/>
    <x v="0"/>
    <x v="4"/>
    <n v="7868.79"/>
  </r>
  <r>
    <n v="6150114200"/>
    <s v="Pessoal - Seguro de Vida - Eletros"/>
    <x v="0"/>
    <x v="4"/>
    <n v="2109.38"/>
  </r>
  <r>
    <n v="6150114400"/>
    <s v="Pessoal - Contribuição ao SENAI - Adicional"/>
    <x v="0"/>
    <x v="4"/>
    <n v="183.72"/>
  </r>
  <r>
    <n v="6151110100"/>
    <s v="Material - Escritório e Reprografia"/>
    <x v="0"/>
    <x v="4"/>
    <n v="235.92"/>
  </r>
  <r>
    <n v="6151110300"/>
    <s v="Material - Copa, Limpeza e Higiene"/>
    <x v="0"/>
    <x v="4"/>
    <n v="156.36000000000001"/>
  </r>
  <r>
    <n v="6151110500"/>
    <s v="Material - Processamento de Dados"/>
    <x v="0"/>
    <x v="4"/>
    <n v="46.71"/>
  </r>
  <r>
    <n v="6152120300"/>
    <s v="Serv. Terceiros - Pessoa Jurídica-Comunicações"/>
    <x v="0"/>
    <x v="4"/>
    <n v="4079.09"/>
  </r>
  <r>
    <n v="6152120400"/>
    <s v="Serv. Terceiros - Pessoa Jurídica-Correspondências"/>
    <x v="0"/>
    <x v="4"/>
    <n v="4.58"/>
  </r>
  <r>
    <n v="6152120700"/>
    <s v="Serv. Terceiros - PJ-Serviços Técnicos Administrativos"/>
    <x v="0"/>
    <x v="4"/>
    <n v="1885.63"/>
  </r>
  <r>
    <n v="6152120900"/>
    <s v="Serv. Terceiros - PJ-Manutenção Cons Equip Computacional"/>
    <x v="0"/>
    <x v="4"/>
    <n v="336.35"/>
  </r>
  <r>
    <n v="6152121100"/>
    <s v="Serv. Terceiros - Pes Jurídica-Serviços de Vigilância"/>
    <x v="0"/>
    <x v="4"/>
    <n v="591.46"/>
  </r>
  <r>
    <n v="6152121200"/>
    <s v="Serv. Terceiros - Pes Jurídica-Limpeza Prédios-Instalações"/>
    <x v="0"/>
    <x v="4"/>
    <n v="609.21"/>
  </r>
  <r>
    <n v="6152121700"/>
    <s v="Serv. Terceiros - Pessoa Jurídica-Passagens Nacionais"/>
    <x v="0"/>
    <x v="4"/>
    <n v="16791.12"/>
  </r>
  <r>
    <n v="6152121900"/>
    <s v="Serv. Terceiros - Pes Jurídica-Energia Elétrica/Gás"/>
    <x v="0"/>
    <x v="4"/>
    <n v="349.15"/>
  </r>
  <r>
    <n v="6152122100"/>
    <s v="Serv. Terceiros - Pessoa Jurídica-Serviços Diversos"/>
    <x v="0"/>
    <x v="4"/>
    <n v="1946.58"/>
  </r>
  <r>
    <n v="6152122500"/>
    <s v="Serv. Terceiros - PJ-Despesa de Viagem no País"/>
    <x v="0"/>
    <x v="4"/>
    <n v="2994.83"/>
  </r>
  <r>
    <n v="6152122900"/>
    <s v="Serv. Terceiros - Treinamento Eletrobrás-Institucional"/>
    <x v="0"/>
    <x v="4"/>
    <n v="734"/>
  </r>
  <r>
    <n v="6154110100"/>
    <s v="Desp. Oper. En. El. - Comerc. Energia Elétrica-ITAIPU"/>
    <x v="1"/>
    <x v="4"/>
    <n v="14699491.039999999"/>
  </r>
  <r>
    <n v="6154110300"/>
    <s v="Desp. Oper. En. El. - Comerc. Energia Elétrica-PROINFA"/>
    <x v="1"/>
    <x v="4"/>
    <n v="8653313.5099999998"/>
  </r>
  <r>
    <n v="6154120100"/>
    <s v="Desp. Oper. En. El. - Suprimento/Repasse En. Elét-ITAIPU"/>
    <x v="1"/>
    <x v="4"/>
    <n v="526997420.67000002"/>
  </r>
  <r>
    <n v="6154140100"/>
    <s v="Desp. Oper. En. El. - Outros Débitos Energ. Elét-ITAIPU"/>
    <x v="1"/>
    <x v="4"/>
    <n v="473001.67"/>
  </r>
  <r>
    <n v="6154140200"/>
    <s v="Desp. Oper. En. El. - Outros Débitos Energ. Elét-Outras"/>
    <x v="1"/>
    <x v="4"/>
    <n v="121.89"/>
  </r>
  <r>
    <n v="6154140300"/>
    <s v="DesOpEn-OutDe-Proinfa"/>
    <x v="1"/>
    <x v="4"/>
    <n v="45046.879999999997"/>
  </r>
  <r>
    <n v="6155310000"/>
    <s v="Depreciação - Quota de Depreciação"/>
    <x v="2"/>
    <x v="4"/>
    <n v="1330.34"/>
  </r>
  <r>
    <n v="6159110201"/>
    <s v="Arrend/Alug - Inform-Utilit.-Programas Grande Porte"/>
    <x v="2"/>
    <x v="4"/>
    <n v="707.51"/>
  </r>
  <r>
    <n v="6159120100"/>
    <s v="Arrend/Alug - Imóveis-Instalações de Trabalho"/>
    <x v="2"/>
    <x v="4"/>
    <n v="1645.99"/>
  </r>
  <r>
    <n v="6159910100"/>
    <s v="Despesas Diversas - Estagiários"/>
    <x v="2"/>
    <x v="4"/>
    <n v="3294"/>
  </r>
  <r>
    <n v="6159911301"/>
    <s v="Despesas Diversas - Viagens no País-Diárias"/>
    <x v="2"/>
    <x v="4"/>
    <n v="2646"/>
  </r>
  <r>
    <n v="6159911302"/>
    <s v="Despesas Diversas - Viagens no País-Transporte"/>
    <x v="2"/>
    <x v="4"/>
    <n v="319"/>
  </r>
  <r>
    <n v="6159911303"/>
    <s v="Despesas Diversas - Viagens no País-Diversos"/>
    <x v="2"/>
    <x v="4"/>
    <n v="53.01"/>
  </r>
  <r>
    <n v="6351100001"/>
    <s v="Var. Cambial Venda Energ. Elétrica - ITAIPU"/>
    <x v="1"/>
    <x v="4"/>
    <n v="152532900.53999999"/>
  </r>
  <r>
    <n v="6351100002"/>
    <s v="Var. Cambial Venda Energ. Elétrica - Outras"/>
    <x v="1"/>
    <x v="4"/>
    <n v="6636843.7699999996"/>
  </r>
  <r>
    <n v="6150110100"/>
    <s v="Pessoal - Salários"/>
    <x v="0"/>
    <x v="5"/>
    <n v="55539.4"/>
  </r>
  <r>
    <n v="6150110200"/>
    <s v="Pessoal - Horas Extras"/>
    <x v="0"/>
    <x v="5"/>
    <n v="739.15"/>
  </r>
  <r>
    <n v="6150110300"/>
    <s v="Pessoal - Férias"/>
    <x v="0"/>
    <x v="5"/>
    <n v="1916.79"/>
  </r>
  <r>
    <n v="6150110700"/>
    <s v="Pessoal - Anuênio"/>
    <x v="0"/>
    <x v="5"/>
    <n v="6661.17"/>
  </r>
  <r>
    <n v="6150111100"/>
    <s v="Pessoal - Gratificação de Função"/>
    <x v="0"/>
    <x v="5"/>
    <n v="2904.85"/>
  </r>
  <r>
    <n v="6150111400"/>
    <s v="Pessoal - Gratificação de Natal"/>
    <x v="0"/>
    <x v="5"/>
    <n v="9101.1"/>
  </r>
  <r>
    <n v="6150111900"/>
    <s v="Pessoal - Adicional Periculosidade"/>
    <x v="0"/>
    <x v="5"/>
    <n v="21419.05"/>
  </r>
  <r>
    <n v="6150112500"/>
    <s v="Pessoal - Contribuição para INSS"/>
    <x v="0"/>
    <x v="5"/>
    <n v="21621.06"/>
  </r>
  <r>
    <n v="6150112600"/>
    <s v="Pessoal - Contribuição ao FGTS"/>
    <x v="0"/>
    <x v="5"/>
    <n v="7934.36"/>
  </r>
  <r>
    <n v="6150112700"/>
    <s v="Pessoal - Contribuição FNDE - Salário Educação"/>
    <x v="0"/>
    <x v="5"/>
    <n v="2479.4299999999998"/>
  </r>
  <r>
    <n v="6150112800"/>
    <s v="Pessoal - Contribuição ao SESI"/>
    <x v="0"/>
    <x v="5"/>
    <n v="1487.66"/>
  </r>
  <r>
    <n v="6150112900"/>
    <s v="Pessoal - Contribuição ao SENAI"/>
    <x v="0"/>
    <x v="5"/>
    <n v="991.74"/>
  </r>
  <r>
    <n v="6150113300"/>
    <s v="Pessoal - Benefícios Assistenciais"/>
    <x v="0"/>
    <x v="5"/>
    <n v="-130.31"/>
  </r>
  <r>
    <n v="6150113500"/>
    <s v="Pessoal - Auxílio Transporte"/>
    <x v="0"/>
    <x v="5"/>
    <n v="-1077.3599999999999"/>
  </r>
  <r>
    <n v="6150113600"/>
    <s v="Pessoal - Auxílio Educação"/>
    <x v="0"/>
    <x v="5"/>
    <n v="1235.9000000000001"/>
  </r>
  <r>
    <n v="6150113900"/>
    <s v="Pessoal - Psicopedagógica"/>
    <x v="0"/>
    <x v="5"/>
    <n v="1074.5999999999999"/>
  </r>
  <r>
    <n v="6150114000"/>
    <s v="Pessoal - Contribuição Mantenedora - Eletros"/>
    <x v="0"/>
    <x v="5"/>
    <n v="8921.52"/>
  </r>
  <r>
    <n v="6150114200"/>
    <s v="Pessoal - Seguro de Vida - Eletros"/>
    <x v="0"/>
    <x v="5"/>
    <n v="2114.2800000000002"/>
  </r>
  <r>
    <n v="6150114400"/>
    <s v="Pessoal - Contribuição ao SENAI - Adicional"/>
    <x v="0"/>
    <x v="5"/>
    <n v="198.3"/>
  </r>
  <r>
    <n v="6151110100"/>
    <s v="Material - Escritório e Reprografia"/>
    <x v="0"/>
    <x v="5"/>
    <n v="1.4"/>
  </r>
  <r>
    <n v="6151110300"/>
    <s v="Material - Copa, Limpeza e Higiene"/>
    <x v="0"/>
    <x v="5"/>
    <n v="257.01"/>
  </r>
  <r>
    <n v="6152120300"/>
    <s v="Serv. Terceiros - Pessoa Jurídica-Comunicações"/>
    <x v="0"/>
    <x v="5"/>
    <n v="5887.23"/>
  </r>
  <r>
    <n v="6152120400"/>
    <s v="Serv. Terceiros - Pessoa Jurídica-Correspondências"/>
    <x v="0"/>
    <x v="5"/>
    <n v="2.36"/>
  </r>
  <r>
    <n v="6152120600"/>
    <s v="Serv. Terceiros - Pessoa Jurídica-Transporte de Pessoal"/>
    <x v="0"/>
    <x v="5"/>
    <n v="192.97"/>
  </r>
  <r>
    <n v="6152120700"/>
    <s v="Serv. Terceiros - PJ-Serviços Técnicos Administrativos"/>
    <x v="0"/>
    <x v="5"/>
    <n v="2165.7600000000002"/>
  </r>
  <r>
    <n v="6152120900"/>
    <s v="Serv. Terceiros - PJ-Manutenção Cons Equip Computacional"/>
    <x v="0"/>
    <x v="5"/>
    <n v="163.36000000000001"/>
  </r>
  <r>
    <n v="6152121100"/>
    <s v="Serv. Terceiros - Pes Jurídica-Serviços de Vigilância"/>
    <x v="0"/>
    <x v="5"/>
    <n v="419.63"/>
  </r>
  <r>
    <n v="6152121200"/>
    <s v="Serv. Terceiros - Pes Jurídica-Limpeza Prédios-Instalações"/>
    <x v="0"/>
    <x v="5"/>
    <n v="412.41"/>
  </r>
  <r>
    <n v="6152121400"/>
    <s v="Serv. Terceiros - PJ-Demais Despesas de Manutenção"/>
    <x v="0"/>
    <x v="5"/>
    <n v="66.12"/>
  </r>
  <r>
    <n v="6152121700"/>
    <s v="Serv. Terceiros - Pessoa Jurídica-Passagens Nacionais"/>
    <x v="0"/>
    <x v="5"/>
    <n v="16374.32"/>
  </r>
  <r>
    <n v="6152121900"/>
    <s v="Serv. Terceiros - Pes Jurídica-Energia Elétrica/Gás"/>
    <x v="0"/>
    <x v="5"/>
    <n v="699.39"/>
  </r>
  <r>
    <n v="6152122100"/>
    <s v="Serv. Terceiros - Pessoa Jurídica-Serviços Diversos"/>
    <x v="0"/>
    <x v="5"/>
    <n v="2028.52"/>
  </r>
  <r>
    <n v="6152122500"/>
    <s v="Serv. Terceiros - PJ-Despesa de Viagem no País"/>
    <x v="0"/>
    <x v="5"/>
    <n v="3157.26"/>
  </r>
  <r>
    <n v="6152122900"/>
    <s v="Serv. Terceiros - Treinamento Eletrobrás-Institucional"/>
    <x v="0"/>
    <x v="5"/>
    <n v="831.5"/>
  </r>
  <r>
    <n v="6154110100"/>
    <s v="Desp. Oper. En. El. - Comerc. Energia Elétrica-ITAIPU"/>
    <x v="1"/>
    <x v="5"/>
    <n v="16188842.01"/>
  </r>
  <r>
    <n v="6154110300"/>
    <s v="Desp. Oper. En. El. - Comerc. Energia Elétrica-PROINFA"/>
    <x v="1"/>
    <x v="5"/>
    <n v="5543027.8700000001"/>
  </r>
  <r>
    <n v="6154120100"/>
    <s v="Desp. Oper. En. El. - Suprimento/Repasse En. Elét-ITAIPU"/>
    <x v="1"/>
    <x v="5"/>
    <n v="605191778.47000003"/>
  </r>
  <r>
    <n v="6154120300"/>
    <s v="Desp. Oper. En. El. - Suprimento/Repasse En. Elét-PROINFA"/>
    <x v="1"/>
    <x v="5"/>
    <n v="197343859.78"/>
  </r>
  <r>
    <n v="6154140100"/>
    <s v="Desp. Oper. En. El. - Outros Débitos Energ. Elét-ITAIPU"/>
    <x v="1"/>
    <x v="5"/>
    <n v="468648.81"/>
  </r>
  <r>
    <n v="6154140200"/>
    <s v="Desp. Oper. En. El. - Outros Débitos Energ. Elét-Outras"/>
    <x v="1"/>
    <x v="5"/>
    <n v="121.47"/>
  </r>
  <r>
    <n v="6154140300"/>
    <s v="DesOpEn-OutDe-Proinfa"/>
    <x v="1"/>
    <x v="5"/>
    <n v="46493.47"/>
  </r>
  <r>
    <n v="6155310000"/>
    <s v="Depreciação - Quota de Depreciação"/>
    <x v="2"/>
    <x v="5"/>
    <n v="1220.43"/>
  </r>
  <r>
    <n v="6159110201"/>
    <s v="Arrend/Alug - Inform-Utilit.-Programas Grande Porte"/>
    <x v="2"/>
    <x v="5"/>
    <n v="638.76"/>
  </r>
  <r>
    <n v="6159120100"/>
    <s v="Arrend/Alug - Imóveis-Instalações de Trabalho"/>
    <x v="2"/>
    <x v="5"/>
    <n v="7801.23"/>
  </r>
  <r>
    <n v="6159130100"/>
    <s v="Arrend/Alug - Bens Móveis Utens-Máquinas Reprografia"/>
    <x v="2"/>
    <x v="5"/>
    <n v="55.6"/>
  </r>
  <r>
    <n v="6159310400"/>
    <s v="Tributos - Impostos e Taxas-Outros"/>
    <x v="1"/>
    <x v="5"/>
    <n v="20.74"/>
  </r>
  <r>
    <n v="6159910100"/>
    <s v="Despesas Diversas - Estagiários"/>
    <x v="2"/>
    <x v="5"/>
    <n v="2339"/>
  </r>
  <r>
    <n v="6159911301"/>
    <s v="Despesas Diversas - Viagens no País-Diárias"/>
    <x v="2"/>
    <x v="5"/>
    <n v="1470"/>
  </r>
  <r>
    <n v="6159911302"/>
    <s v="Despesas Diversas - Viagens no País-Transporte"/>
    <x v="2"/>
    <x v="5"/>
    <n v="83"/>
  </r>
  <r>
    <n v="6351100001"/>
    <s v="Var. Cambial Venda Energ. Elétrica - ITAIPU"/>
    <x v="1"/>
    <x v="5"/>
    <n v="19014268.539999999"/>
  </r>
  <r>
    <n v="6351100002"/>
    <s v="Var. Cambial Venda Energ. Elétrica - Outras"/>
    <x v="1"/>
    <x v="5"/>
    <n v="696545.62"/>
  </r>
  <r>
    <n v="6150110100"/>
    <s v="Pessoal - Salários"/>
    <x v="0"/>
    <x v="6"/>
    <n v="57053.57"/>
  </r>
  <r>
    <n v="6150110200"/>
    <s v="Pessoal - Horas Extras"/>
    <x v="0"/>
    <x v="6"/>
    <n v="478.49"/>
  </r>
  <r>
    <n v="6150110300"/>
    <s v="Pessoal - Férias"/>
    <x v="0"/>
    <x v="6"/>
    <n v="12571.81"/>
  </r>
  <r>
    <n v="6150110400"/>
    <s v="Pessoal - Gratificação de Férias"/>
    <x v="0"/>
    <x v="6"/>
    <n v="10886.88"/>
  </r>
  <r>
    <n v="6150110700"/>
    <s v="Pessoal - Anuênio"/>
    <x v="0"/>
    <x v="6"/>
    <n v="7325.06"/>
  </r>
  <r>
    <n v="6150111100"/>
    <s v="Pessoal - Gratificação de Função"/>
    <x v="0"/>
    <x v="6"/>
    <n v="3407.1"/>
  </r>
  <r>
    <n v="6150111400"/>
    <s v="Pessoal - Gratificação de Natal"/>
    <x v="0"/>
    <x v="6"/>
    <n v="13186.43"/>
  </r>
  <r>
    <n v="6150111500"/>
    <s v="Pessoal - Indenização Trabalhista Folha de Pagamento"/>
    <x v="0"/>
    <x v="6"/>
    <n v="30074.98"/>
  </r>
  <r>
    <n v="6150111900"/>
    <s v="Pessoal - Adicional Periculosidade"/>
    <x v="0"/>
    <x v="6"/>
    <n v="16286.08"/>
  </r>
  <r>
    <n v="6150112500"/>
    <s v="Pessoal - Contribuição para INSS"/>
    <x v="0"/>
    <x v="6"/>
    <n v="32064.959999999999"/>
  </r>
  <r>
    <n v="6150112600"/>
    <s v="Pessoal - Contribuição ao FGTS"/>
    <x v="0"/>
    <x v="6"/>
    <n v="11766.81"/>
  </r>
  <r>
    <n v="6150112700"/>
    <s v="Pessoal - Contribuição FNDE - Salário Educação"/>
    <x v="0"/>
    <x v="6"/>
    <n v="3677.12"/>
  </r>
  <r>
    <n v="6150112800"/>
    <s v="Pessoal - Contribuição ao SESI"/>
    <x v="0"/>
    <x v="6"/>
    <n v="2206.2600000000002"/>
  </r>
  <r>
    <n v="6150112900"/>
    <s v="Pessoal - Contribuição ao SENAI"/>
    <x v="0"/>
    <x v="6"/>
    <n v="1470.81"/>
  </r>
  <r>
    <n v="6150113300"/>
    <s v="Pessoal - Benefícios Assistenciais"/>
    <x v="0"/>
    <x v="6"/>
    <n v="-154.6"/>
  </r>
  <r>
    <n v="6150113500"/>
    <s v="Pessoal - Auxílio Transporte"/>
    <x v="0"/>
    <x v="6"/>
    <n v="-1220.17"/>
  </r>
  <r>
    <n v="6150113600"/>
    <s v="Pessoal - Auxílio Educação"/>
    <x v="0"/>
    <x v="6"/>
    <n v="1341.06"/>
  </r>
  <r>
    <n v="6150113900"/>
    <s v="Pessoal - Psicopedagógica"/>
    <x v="0"/>
    <x v="6"/>
    <n v="1074.5999999999999"/>
  </r>
  <r>
    <n v="6150114000"/>
    <s v="Pessoal - Contribuição Mantenedora - Eletros"/>
    <x v="0"/>
    <x v="6"/>
    <n v="11093.41"/>
  </r>
  <r>
    <n v="6150114200"/>
    <s v="Pessoal - Seguro de Vida - Eletros"/>
    <x v="0"/>
    <x v="6"/>
    <n v="2226.4"/>
  </r>
  <r>
    <n v="6150114400"/>
    <s v="Pessoal - Contribuição ao SENAI - Adicional"/>
    <x v="0"/>
    <x v="6"/>
    <n v="294.11"/>
  </r>
  <r>
    <n v="6151110100"/>
    <s v="Material - Escritório e Reprografia"/>
    <x v="0"/>
    <x v="6"/>
    <n v="157.34"/>
  </r>
  <r>
    <n v="6151110300"/>
    <s v="Material - Copa, Limpeza e Higiene"/>
    <x v="0"/>
    <x v="6"/>
    <n v="275.79000000000002"/>
  </r>
  <r>
    <n v="6151110500"/>
    <s v="Material - Processamento de Dados"/>
    <x v="0"/>
    <x v="6"/>
    <n v="1769.47"/>
  </r>
  <r>
    <n v="6152120300"/>
    <s v="Serv. Terceiros - Pessoa Jurídica-Comunicações"/>
    <x v="0"/>
    <x v="6"/>
    <n v="3284.57"/>
  </r>
  <r>
    <n v="6152120600"/>
    <s v="Serv. Terceiros - Pessoa Jurídica-Transporte de Pessoal"/>
    <x v="0"/>
    <x v="6"/>
    <n v="400.29"/>
  </r>
  <r>
    <n v="6152120700"/>
    <s v="Serv. Terceiros - PJ-Serviços Técnicos Administrativos"/>
    <x v="0"/>
    <x v="6"/>
    <n v="2969.98"/>
  </r>
  <r>
    <n v="6152120900"/>
    <s v="Serv. Terceiros - PJ-Manutenção Cons Equip Computacional"/>
    <x v="0"/>
    <x v="6"/>
    <n v="163.36000000000001"/>
  </r>
  <r>
    <n v="6152121100"/>
    <s v="Serv. Terceiros - Pes Jurídica-Serviços de Vigilância"/>
    <x v="0"/>
    <x v="6"/>
    <n v="415.41"/>
  </r>
  <r>
    <n v="6152121200"/>
    <s v="Serv. Terceiros - Pes Jurídica-Limpeza Prédios-Instalações"/>
    <x v="0"/>
    <x v="6"/>
    <n v="415.39"/>
  </r>
  <r>
    <n v="6152121700"/>
    <s v="Serv. Terceiros - Pessoa Jurídica-Passagens Nacionais"/>
    <x v="0"/>
    <x v="6"/>
    <n v="7458.04"/>
  </r>
  <r>
    <n v="6152121900"/>
    <s v="Serv. Terceiros - Pes Jurídica-Energia Elétrica/Gás"/>
    <x v="0"/>
    <x v="6"/>
    <n v="565.53"/>
  </r>
  <r>
    <n v="6152122100"/>
    <s v="Serv. Terceiros - Pessoa Jurídica-Serviços Diversos"/>
    <x v="0"/>
    <x v="6"/>
    <n v="1990.86"/>
  </r>
  <r>
    <n v="6152122500"/>
    <s v="Serv. Terceiros - PJ-Despesa de Viagem no País"/>
    <x v="0"/>
    <x v="6"/>
    <n v="2264"/>
  </r>
  <r>
    <n v="6152122900"/>
    <s v="Serv. Terceiros - Treinamento Eletrobrás-Institucional"/>
    <x v="0"/>
    <x v="6"/>
    <n v="781.5"/>
  </r>
  <r>
    <n v="6154110100"/>
    <s v="Desp. Oper. En. El. - Comerc. Energia Elétrica-ITAIPU"/>
    <x v="1"/>
    <x v="6"/>
    <n v="20008496.789999999"/>
  </r>
  <r>
    <n v="6154110300"/>
    <s v="Desp. Oper. En. El. - Comerc. Energia Elétrica-PROINFA"/>
    <x v="1"/>
    <x v="6"/>
    <n v="6519591.6600000001"/>
  </r>
  <r>
    <n v="6154120100"/>
    <s v="Desp. Oper. En. El. - Suprimento/Repasse En. Elét-ITAIPU"/>
    <x v="1"/>
    <x v="6"/>
    <n v="420684827.42000002"/>
  </r>
  <r>
    <n v="6154140100"/>
    <s v="Desp. Oper. En. El. - Outros Débitos Energ. Elét-ITAIPU"/>
    <x v="1"/>
    <x v="6"/>
    <n v="466721.46"/>
  </r>
  <r>
    <n v="6154140200"/>
    <s v="Desp. Oper. En. El. - Outros Débitos Energ. Elét-Outras"/>
    <x v="1"/>
    <x v="6"/>
    <n v="121.19"/>
  </r>
  <r>
    <n v="6154140300"/>
    <s v="DesOpEn-OutDe-Proinfa"/>
    <x v="1"/>
    <x v="6"/>
    <n v="47655.16"/>
  </r>
  <r>
    <n v="6155310000"/>
    <s v="Depreciação - Quota de Depreciação"/>
    <x v="2"/>
    <x v="6"/>
    <n v="1237.47"/>
  </r>
  <r>
    <n v="6159110201"/>
    <s v="Arrend/Alug - Inform-Utilit.-Programas Grande Porte"/>
    <x v="2"/>
    <x v="6"/>
    <n v="638.76"/>
  </r>
  <r>
    <n v="6159110202"/>
    <s v="Arrend/Alug - Informática-Utilit.-Programas de Micro"/>
    <x v="2"/>
    <x v="6"/>
    <n v="52.51"/>
  </r>
  <r>
    <n v="6159120100"/>
    <s v="Arrend/Alug - Imóveis-Instalações de Trabalho"/>
    <x v="2"/>
    <x v="6"/>
    <n v="4560.51"/>
  </r>
  <r>
    <n v="6159910100"/>
    <s v="Despesas Diversas - Estagiários"/>
    <x v="2"/>
    <x v="6"/>
    <n v="2708.07"/>
  </r>
  <r>
    <n v="6159911301"/>
    <s v="Despesas Diversas - Viagens no País-Diárias"/>
    <x v="2"/>
    <x v="6"/>
    <n v="3626"/>
  </r>
  <r>
    <n v="6159911302"/>
    <s v="Despesas Diversas - Viagens no País-Transporte"/>
    <x v="2"/>
    <x v="6"/>
    <n v="351"/>
  </r>
  <r>
    <n v="6159911303"/>
    <s v="Despesas Diversas - Viagens no País-Diversos"/>
    <x v="2"/>
    <x v="6"/>
    <n v="345.74"/>
  </r>
  <r>
    <n v="6351100001"/>
    <s v="Var. Cambial Venda Energ. Elétrica - ITAIPU"/>
    <x v="1"/>
    <x v="6"/>
    <n v="47909891.18"/>
  </r>
  <r>
    <n v="6351100002"/>
    <s v="Var. Cambial Venda Energ. Elétrica - Outras"/>
    <x v="1"/>
    <x v="6"/>
    <n v="2357223.73"/>
  </r>
  <r>
    <n v="6150110100"/>
    <s v="Pessoal - Salários"/>
    <x v="0"/>
    <x v="7"/>
    <n v="56873.5"/>
  </r>
  <r>
    <n v="6150110200"/>
    <s v="Pessoal - Horas Extras"/>
    <x v="0"/>
    <x v="7"/>
    <n v="401.62"/>
  </r>
  <r>
    <n v="6150110300"/>
    <s v="Pessoal - Férias"/>
    <x v="0"/>
    <x v="7"/>
    <n v="6086.78"/>
  </r>
  <r>
    <n v="6150110700"/>
    <s v="Pessoal - Anuênio"/>
    <x v="0"/>
    <x v="7"/>
    <n v="6436.66"/>
  </r>
  <r>
    <n v="6150111100"/>
    <s v="Pessoal - Gratificação de Função"/>
    <x v="0"/>
    <x v="7"/>
    <n v="2057.2199999999998"/>
  </r>
  <r>
    <n v="6150111400"/>
    <s v="Pessoal - Gratificação de Natal"/>
    <x v="0"/>
    <x v="7"/>
    <n v="9635.58"/>
  </r>
  <r>
    <n v="6150111900"/>
    <s v="Pessoal - Adicional Periculosidade"/>
    <x v="0"/>
    <x v="7"/>
    <n v="19093.060000000001"/>
  </r>
  <r>
    <n v="6150112500"/>
    <s v="Pessoal - Contribuição para INSS"/>
    <x v="0"/>
    <x v="7"/>
    <n v="19826.61"/>
  </r>
  <r>
    <n v="6150112600"/>
    <s v="Pessoal - Contribuição ao FGTS"/>
    <x v="0"/>
    <x v="7"/>
    <n v="7275.85"/>
  </r>
  <r>
    <n v="6150112700"/>
    <s v="Pessoal - Contribuição FNDE - Salário Educação"/>
    <x v="0"/>
    <x v="7"/>
    <n v="2273.6799999999998"/>
  </r>
  <r>
    <n v="6150112800"/>
    <s v="Pessoal - Contribuição ao SESI"/>
    <x v="0"/>
    <x v="7"/>
    <n v="1364.17"/>
  </r>
  <r>
    <n v="6150112900"/>
    <s v="Pessoal - Contribuição ao SENAI"/>
    <x v="0"/>
    <x v="7"/>
    <n v="909.43"/>
  </r>
  <r>
    <n v="6150113300"/>
    <s v="Pessoal - Benefícios Assistenciais"/>
    <x v="0"/>
    <x v="7"/>
    <n v="-160.97"/>
  </r>
  <r>
    <n v="6150113500"/>
    <s v="Pessoal - Auxílio Transporte"/>
    <x v="0"/>
    <x v="7"/>
    <n v="-955.11"/>
  </r>
  <r>
    <n v="6150113600"/>
    <s v="Pessoal - Auxílio Educação"/>
    <x v="0"/>
    <x v="7"/>
    <n v="1341.06"/>
  </r>
  <r>
    <n v="6150113900"/>
    <s v="Pessoal - Psicopedagógica"/>
    <x v="0"/>
    <x v="7"/>
    <n v="1102.78"/>
  </r>
  <r>
    <n v="6150114000"/>
    <s v="Pessoal - Contribuição Mantenedora - Eletros"/>
    <x v="0"/>
    <x v="7"/>
    <n v="9311.86"/>
  </r>
  <r>
    <n v="6150114200"/>
    <s v="Pessoal - Seguro de Vida - Eletros"/>
    <x v="0"/>
    <x v="7"/>
    <n v="2285.5300000000002"/>
  </r>
  <r>
    <n v="6150114400"/>
    <s v="Pessoal - Contribuição ao SENAI - Adicional"/>
    <x v="0"/>
    <x v="7"/>
    <n v="181.84"/>
  </r>
  <r>
    <n v="6151110100"/>
    <s v="Material - Escritório e Reprografia"/>
    <x v="0"/>
    <x v="7"/>
    <n v="825.1"/>
  </r>
  <r>
    <n v="6151110300"/>
    <s v="Material - Copa, Limpeza e Higiene"/>
    <x v="0"/>
    <x v="7"/>
    <n v="272.89"/>
  </r>
  <r>
    <n v="6151110500"/>
    <s v="Material - Processamento de Dados"/>
    <x v="0"/>
    <x v="7"/>
    <n v="48.25"/>
  </r>
  <r>
    <n v="6152120300"/>
    <s v="Serv. Terceiros - Pessoa Jurídica-Comunicações"/>
    <x v="0"/>
    <x v="7"/>
    <n v="3397.83"/>
  </r>
  <r>
    <n v="6152120700"/>
    <s v="Serv. Terceiros - PJ-Serviços Técnicos Administrativos"/>
    <x v="0"/>
    <x v="7"/>
    <n v="1646.32"/>
  </r>
  <r>
    <n v="6152120900"/>
    <s v="Serv. Terceiros - PJ-Manutenção Cons Equip Computacional"/>
    <x v="0"/>
    <x v="7"/>
    <n v="617.26"/>
  </r>
  <r>
    <n v="6152121100"/>
    <s v="Serv. Terceiros - Pes Jurídica-Serviços de Vigilância"/>
    <x v="0"/>
    <x v="7"/>
    <n v="433.82"/>
  </r>
  <r>
    <n v="6152121200"/>
    <s v="Serv. Terceiros - Pes Jurídica-Limpeza Prédios-Instalações"/>
    <x v="0"/>
    <x v="7"/>
    <n v="401.07"/>
  </r>
  <r>
    <n v="6152121700"/>
    <s v="Serv. Terceiros - Pessoa Jurídica-Passagens Nacionais"/>
    <x v="0"/>
    <x v="7"/>
    <n v="10220.6"/>
  </r>
  <r>
    <n v="6152121900"/>
    <s v="Serv. Terceiros - Pes Jurídica-Energia Elétrica/Gás"/>
    <x v="0"/>
    <x v="7"/>
    <n v="617.28"/>
  </r>
  <r>
    <n v="6152122100"/>
    <s v="Serv. Terceiros - Pessoa Jurídica-Serviços Diversos"/>
    <x v="0"/>
    <x v="7"/>
    <n v="1924.77"/>
  </r>
  <r>
    <n v="6152122500"/>
    <s v="Serv. Terceiros - PJ-Despesa de Viagem no País"/>
    <x v="0"/>
    <x v="7"/>
    <n v="1509.85"/>
  </r>
  <r>
    <n v="6152122900"/>
    <s v="Serv. Terceiros - Treinamento Eletrobrás-Institucional"/>
    <x v="0"/>
    <x v="7"/>
    <n v="831.5"/>
  </r>
  <r>
    <n v="6154110100"/>
    <s v="Desp. Oper. En. El. - Comerc. Energia Elétrica-ITAIPU"/>
    <x v="1"/>
    <x v="7"/>
    <n v="17472216.539999999"/>
  </r>
  <r>
    <n v="6154110300"/>
    <s v="Desp. Oper. En. El. - Comerc. Energia Elétrica-PROINFA"/>
    <x v="1"/>
    <x v="7"/>
    <n v="6177468.2000000002"/>
  </r>
  <r>
    <n v="6154120100"/>
    <s v="Desp. Oper. En. El. - Suprimento/Repasse En. Elét-ITAIPU"/>
    <x v="1"/>
    <x v="7"/>
    <n v="507106213.95999998"/>
  </r>
  <r>
    <n v="6154140100"/>
    <s v="Desp. Oper. En. El. - Outros Débitos Energ. Elét-ITAIPU"/>
    <x v="1"/>
    <x v="7"/>
    <n v="463349.97"/>
  </r>
  <r>
    <n v="6154140200"/>
    <s v="Desp. Oper. En. El. - Outros Débitos Energ. Elét-Outras"/>
    <x v="1"/>
    <x v="7"/>
    <n v="121.44"/>
  </r>
  <r>
    <n v="6154140300"/>
    <s v="DesOpEn-OutDe-Proinfa"/>
    <x v="1"/>
    <x v="7"/>
    <n v="48953.7"/>
  </r>
  <r>
    <n v="6155310000"/>
    <s v="Depreciação - Quota de Depreciação"/>
    <x v="2"/>
    <x v="7"/>
    <n v="1231.1099999999999"/>
  </r>
  <r>
    <n v="6159110201"/>
    <s v="Arrend/Alug - Inform-Utilit.-Programas Grande Porte"/>
    <x v="2"/>
    <x v="7"/>
    <n v="670.78"/>
  </r>
  <r>
    <n v="6159120100"/>
    <s v="Arrend/Alug - Imóveis-Instalações de Trabalho"/>
    <x v="2"/>
    <x v="7"/>
    <n v="1182.25"/>
  </r>
  <r>
    <n v="6159910100"/>
    <s v="Despesas Diversas - Estagiários"/>
    <x v="2"/>
    <x v="7"/>
    <n v="3031"/>
  </r>
  <r>
    <n v="6159911301"/>
    <s v="Despesas Diversas - Viagens no País-Diárias"/>
    <x v="2"/>
    <x v="7"/>
    <n v="882"/>
  </r>
  <r>
    <n v="6159911302"/>
    <s v="Despesas Diversas - Viagens no País-Transporte"/>
    <x v="2"/>
    <x v="7"/>
    <n v="74"/>
  </r>
  <r>
    <n v="6159911303"/>
    <s v="Despesas Diversas - Viagens no País-Diversos"/>
    <x v="2"/>
    <x v="7"/>
    <n v="20"/>
  </r>
  <r>
    <n v="6351100001"/>
    <s v="Var. Cambial Venda Energ. Elétrica - ITAIPU"/>
    <x v="1"/>
    <x v="7"/>
    <n v="7314615.04"/>
  </r>
  <r>
    <n v="6351100002"/>
    <s v="Var. Cambial Venda Energ. Elétrica - Outras"/>
    <x v="1"/>
    <x v="7"/>
    <n v="-268032.57"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  <r>
    <m/>
    <m/>
    <x v="3"/>
    <x v="8"/>
    <m/>
  </r>
</pivotCacheRecords>
</file>

<file path=xl/pivotCache/pivotCacheRecords10.xml><?xml version="1.0" encoding="utf-8"?>
<pivotCacheRecords xmlns="http://schemas.openxmlformats.org/spreadsheetml/2006/main" xmlns:r="http://schemas.openxmlformats.org/officeDocument/2006/relationships" count="349">
  <r>
    <n v="6150110100"/>
    <s v="Pessoal- Salários"/>
    <x v="0"/>
    <x v="0"/>
    <n v="58813.35"/>
  </r>
  <r>
    <n v="6150110200"/>
    <s v="Pessoal- Horas Extra"/>
    <x v="0"/>
    <x v="0"/>
    <n v="1636.17"/>
  </r>
  <r>
    <n v="6150110300"/>
    <s v="Pessoal- Férias"/>
    <x v="0"/>
    <x v="0"/>
    <n v="8988.5499999999993"/>
  </r>
  <r>
    <n v="6150110400"/>
    <s v="Pessoal- Gratificaçã"/>
    <x v="0"/>
    <x v="0"/>
    <n v="19108.919999999998"/>
  </r>
  <r>
    <n v="6150110500"/>
    <s v="Pessoal- Rescisão Co"/>
    <x v="0"/>
    <x v="0"/>
    <n v="4531.0200000000004"/>
  </r>
  <r>
    <n v="6150110700"/>
    <s v="Pessoal- Anuênio"/>
    <x v="0"/>
    <x v="0"/>
    <n v="14952.01"/>
  </r>
  <r>
    <n v="6150110800"/>
    <s v="Pessoal- Abono Pecun"/>
    <x v="0"/>
    <x v="0"/>
    <n v="14862.49"/>
  </r>
  <r>
    <n v="6150111100"/>
    <s v="Pessoal- Gratificaçã"/>
    <x v="0"/>
    <x v="0"/>
    <n v="13844.66"/>
  </r>
  <r>
    <n v="6150111400"/>
    <s v="Pessoal- Gratificaçã"/>
    <x v="0"/>
    <x v="0"/>
    <n v="20253.37"/>
  </r>
  <r>
    <n v="6150111600"/>
    <s v="Pessoal- Adicional D"/>
    <x v="0"/>
    <x v="0"/>
    <n v="5903.24"/>
  </r>
  <r>
    <n v="6150112500"/>
    <s v="Pessoal- Contribuiçã"/>
    <x v="0"/>
    <x v="0"/>
    <n v="34171.949999999997"/>
  </r>
  <r>
    <n v="6150112600"/>
    <s v="Pessoal- Contribuiçã"/>
    <x v="0"/>
    <x v="0"/>
    <n v="11346.08"/>
  </r>
  <r>
    <n v="6150112700"/>
    <s v="Pessoal- Contribuiçã"/>
    <x v="0"/>
    <x v="0"/>
    <n v="3918.77"/>
  </r>
  <r>
    <n v="6150112800"/>
    <s v="Pessoal- Contribuiçã"/>
    <x v="0"/>
    <x v="0"/>
    <n v="2351.25"/>
  </r>
  <r>
    <n v="6150112900"/>
    <s v="Pessoal- Contribuiçã"/>
    <x v="0"/>
    <x v="0"/>
    <n v="1567.49"/>
  </r>
  <r>
    <n v="6150113300"/>
    <s v="Pessoal- Benefícios"/>
    <x v="0"/>
    <x v="0"/>
    <n v="-126.98"/>
  </r>
  <r>
    <n v="6150113400"/>
    <s v="Pessoal- Auxílio Ali"/>
    <x v="0"/>
    <x v="0"/>
    <n v="5698"/>
  </r>
  <r>
    <n v="6150113500"/>
    <s v="Pessoal- Auxílio Tra"/>
    <x v="0"/>
    <x v="0"/>
    <n v="-246.4"/>
  </r>
  <r>
    <n v="6150113600"/>
    <s v="Pessoal-Aux.Educação"/>
    <x v="0"/>
    <x v="0"/>
    <n v="735"/>
  </r>
  <r>
    <n v="6150114000"/>
    <s v="Pessoal- Contribuiçã"/>
    <x v="0"/>
    <x v="0"/>
    <n v="17142.97"/>
  </r>
  <r>
    <n v="6150114200"/>
    <s v="Pessoal- Seguro Vida"/>
    <x v="0"/>
    <x v="0"/>
    <n v="3466.93"/>
  </r>
  <r>
    <n v="6150114400"/>
    <s v="Pes-Contr SENAI-Adic"/>
    <x v="0"/>
    <x v="0"/>
    <n v="313.47000000000003"/>
  </r>
  <r>
    <n v="6150210100"/>
    <s v="Diretoria-Honorários"/>
    <x v="1"/>
    <x v="0"/>
    <n v="35000"/>
  </r>
  <r>
    <n v="6150210200"/>
    <s v="Diretoria-Gratificaç"/>
    <x v="1"/>
    <x v="0"/>
    <n v="2916.66"/>
  </r>
  <r>
    <n v="6150210600"/>
    <s v="Diretoria-Encargos S"/>
    <x v="1"/>
    <x v="0"/>
    <n v="12799.01"/>
  </r>
  <r>
    <n v="6151110100"/>
    <s v="Material-Consumo Pró"/>
    <x v="0"/>
    <x v="0"/>
    <n v="627.39"/>
  </r>
  <r>
    <n v="6151110300"/>
    <s v="Material-Consumo Pró"/>
    <x v="0"/>
    <x v="0"/>
    <n v="4275.04"/>
  </r>
  <r>
    <n v="6151110500"/>
    <s v="Material-Consumo Pró"/>
    <x v="0"/>
    <x v="0"/>
    <n v="140.12"/>
  </r>
  <r>
    <n v="6152120100"/>
    <s v="Serv. Terceiros-Pess"/>
    <x v="0"/>
    <x v="0"/>
    <n v="102982.43"/>
  </r>
  <r>
    <n v="6152120300"/>
    <s v="Serv. Terceiros-Pess"/>
    <x v="0"/>
    <x v="0"/>
    <n v="2668.42"/>
  </r>
  <r>
    <n v="6152120400"/>
    <s v="Serv. Terceiros-Pess"/>
    <x v="0"/>
    <x v="0"/>
    <n v="2684.71"/>
  </r>
  <r>
    <n v="6152120600"/>
    <s v="Serv. Terceiros-Pess"/>
    <x v="0"/>
    <x v="0"/>
    <n v="1707.19"/>
  </r>
  <r>
    <n v="6152120700"/>
    <s v="Serv. Terceiros-Pess"/>
    <x v="0"/>
    <x v="0"/>
    <n v="1956.92"/>
  </r>
  <r>
    <n v="6152120900"/>
    <s v="Serv. Terceiros-Pess"/>
    <x v="0"/>
    <x v="0"/>
    <n v="158.43"/>
  </r>
  <r>
    <n v="6152121200"/>
    <s v="Serv. Terceiros-Pess"/>
    <x v="0"/>
    <x v="0"/>
    <n v="1468.06"/>
  </r>
  <r>
    <n v="6152121700"/>
    <s v="Serv. Terceiros-Pess"/>
    <x v="0"/>
    <x v="0"/>
    <n v="8278.82"/>
  </r>
  <r>
    <n v="6152121900"/>
    <s v="Serv. Terceiros-Pess"/>
    <x v="0"/>
    <x v="0"/>
    <n v="2757.25"/>
  </r>
  <r>
    <n v="6152122100"/>
    <s v="Serv. Terceiros-Pess"/>
    <x v="0"/>
    <x v="0"/>
    <n v="499348.96"/>
  </r>
  <r>
    <n v="6152122500"/>
    <s v="Serv. Terceiros-Pess"/>
    <x v="0"/>
    <x v="0"/>
    <n v="584.20000000000005"/>
  </r>
  <r>
    <n v="6152122900"/>
    <s v="S.Terc.- Trein.Inst."/>
    <x v="0"/>
    <x v="0"/>
    <n v="360"/>
  </r>
  <r>
    <n v="6155310000"/>
    <s v="Quota de Depreciação"/>
    <x v="1"/>
    <x v="0"/>
    <n v="1682.95"/>
  </r>
  <r>
    <n v="6159110201"/>
    <s v="Arrend e Alug-Inform"/>
    <x v="1"/>
    <x v="0"/>
    <n v="424.64"/>
  </r>
  <r>
    <n v="6159120100"/>
    <s v="Arrend e Alug-Imóvei"/>
    <x v="1"/>
    <x v="0"/>
    <n v="30702.240000000002"/>
  </r>
  <r>
    <n v="6159130100"/>
    <s v="Arrend e Alug-Bens M"/>
    <x v="1"/>
    <x v="0"/>
    <n v="1526.52"/>
  </r>
  <r>
    <n v="6159140000"/>
    <s v="Arrend e Alug-Alugué"/>
    <x v="2"/>
    <x v="0"/>
    <n v="11358.88"/>
  </r>
  <r>
    <n v="6159910100"/>
    <s v="Desp Diversas-Estagi"/>
    <x v="1"/>
    <x v="0"/>
    <n v="955"/>
  </r>
  <r>
    <n v="6159911301"/>
    <s v="Desp Diversas-Desp.d"/>
    <x v="1"/>
    <x v="0"/>
    <n v="1232"/>
  </r>
  <r>
    <n v="6159911303"/>
    <s v="Desp Diversas-Desp.d"/>
    <x v="1"/>
    <x v="0"/>
    <n v="1100"/>
  </r>
  <r>
    <n v="6159911700"/>
    <s v="Desp Div-Outros Disp"/>
    <x v="2"/>
    <x v="0"/>
    <n v="1373.41"/>
  </r>
  <r>
    <n v="6150110100"/>
    <s v="Pessoal- Salários"/>
    <x v="0"/>
    <x v="1"/>
    <n v="71356.81"/>
  </r>
  <r>
    <n v="6150110200"/>
    <s v="Pessoal- Horas Extra"/>
    <x v="0"/>
    <x v="1"/>
    <n v="1783.3"/>
  </r>
  <r>
    <n v="6150110300"/>
    <s v="Pessoal- Férias"/>
    <x v="0"/>
    <x v="1"/>
    <n v="12673.12"/>
  </r>
  <r>
    <n v="6150110400"/>
    <s v="Pessoal- Gratificaçã"/>
    <x v="0"/>
    <x v="1"/>
    <n v="26525.46"/>
  </r>
  <r>
    <n v="6150110700"/>
    <s v="Pessoal- Anuênio"/>
    <x v="0"/>
    <x v="1"/>
    <n v="16896.82"/>
  </r>
  <r>
    <n v="6150110800"/>
    <s v="Pessoal- Abono Pecun"/>
    <x v="0"/>
    <x v="1"/>
    <n v="29337.91"/>
  </r>
  <r>
    <n v="6150111100"/>
    <s v="Pessoal- Gratificaçã"/>
    <x v="0"/>
    <x v="1"/>
    <n v="20235.86"/>
  </r>
  <r>
    <n v="6150111400"/>
    <s v="Pessoal- Gratificaçã"/>
    <x v="0"/>
    <x v="1"/>
    <n v="20253.439999999999"/>
  </r>
  <r>
    <n v="6150111600"/>
    <s v="Pessoal- Adicional D"/>
    <x v="0"/>
    <x v="1"/>
    <n v="7083.88"/>
  </r>
  <r>
    <n v="6150112500"/>
    <s v="Pessoal- Contribuiçã"/>
    <x v="0"/>
    <x v="1"/>
    <n v="32382.01"/>
  </r>
  <r>
    <n v="6150112600"/>
    <s v="Pessoal- Contribuiçã"/>
    <x v="0"/>
    <x v="1"/>
    <n v="9793.65"/>
  </r>
  <r>
    <n v="6150112700"/>
    <s v="Pessoal- Contribuiçã"/>
    <x v="0"/>
    <x v="1"/>
    <n v="3713.51"/>
  </r>
  <r>
    <n v="6150112800"/>
    <s v="Pessoal- Contribuiçã"/>
    <x v="0"/>
    <x v="1"/>
    <n v="2228.09"/>
  </r>
  <r>
    <n v="6150112900"/>
    <s v="Pessoal- Contribuiçã"/>
    <x v="0"/>
    <x v="1"/>
    <n v="1485.38"/>
  </r>
  <r>
    <n v="6150113300"/>
    <s v="Pessoal- Benefícios"/>
    <x v="0"/>
    <x v="1"/>
    <n v="-105.42"/>
  </r>
  <r>
    <n v="6150113400"/>
    <s v="Pessoal- Auxílio Ali"/>
    <x v="0"/>
    <x v="1"/>
    <n v="4791.72"/>
  </r>
  <r>
    <n v="6150113500"/>
    <s v="Pessoal- Auxílio Tra"/>
    <x v="0"/>
    <x v="1"/>
    <n v="-190.4"/>
  </r>
  <r>
    <n v="6150113600"/>
    <s v="Pessoal-Aux.Educação"/>
    <x v="0"/>
    <x v="1"/>
    <n v="1035"/>
  </r>
  <r>
    <n v="6150114000"/>
    <s v="Pessoal- Contribuiçã"/>
    <x v="0"/>
    <x v="1"/>
    <n v="15977.91"/>
  </r>
  <r>
    <n v="6150114200"/>
    <s v="Pessoal- Seguro Vida"/>
    <x v="0"/>
    <x v="1"/>
    <n v="3466.93"/>
  </r>
  <r>
    <n v="6150114400"/>
    <s v="Pes-Contr SENAI-Adic"/>
    <x v="0"/>
    <x v="1"/>
    <n v="297.04000000000002"/>
  </r>
  <r>
    <n v="6150210100"/>
    <s v="Diretoria-Honorários"/>
    <x v="1"/>
    <x v="1"/>
    <n v="11666.67"/>
  </r>
  <r>
    <n v="6150210200"/>
    <s v="Diretoria-Gratificaç"/>
    <x v="1"/>
    <x v="1"/>
    <n v="26250"/>
  </r>
  <r>
    <n v="6150210600"/>
    <s v="Diretoria-Encargos S"/>
    <x v="1"/>
    <x v="1"/>
    <n v="23828.98"/>
  </r>
  <r>
    <n v="6151110100"/>
    <s v="Material-Consumo Pró"/>
    <x v="0"/>
    <x v="1"/>
    <n v="801.39"/>
  </r>
  <r>
    <n v="6151110300"/>
    <s v="Material-Consumo Pró"/>
    <x v="0"/>
    <x v="1"/>
    <n v="4615.71"/>
  </r>
  <r>
    <n v="6151110500"/>
    <s v="Material-Consumo Pró"/>
    <x v="0"/>
    <x v="1"/>
    <n v="802.54"/>
  </r>
  <r>
    <n v="6152120100"/>
    <s v="Serv. Terceiros-Pess"/>
    <x v="0"/>
    <x v="1"/>
    <n v="6552.08"/>
  </r>
  <r>
    <n v="6152120300"/>
    <s v="Serv. Terceiros-Pess"/>
    <x v="0"/>
    <x v="1"/>
    <n v="6481.06"/>
  </r>
  <r>
    <n v="6152120400"/>
    <s v="Serv. Terceiros-Pess"/>
    <x v="0"/>
    <x v="1"/>
    <n v="2583.35"/>
  </r>
  <r>
    <n v="6152120600"/>
    <s v="Serv. Terceiros-Pess"/>
    <x v="0"/>
    <x v="1"/>
    <n v="1118.71"/>
  </r>
  <r>
    <n v="6152120700"/>
    <s v="Serv. Terceiros-Pess"/>
    <x v="0"/>
    <x v="1"/>
    <n v="2677.57"/>
  </r>
  <r>
    <n v="6152120900"/>
    <s v="Serv. Terceiros-Pess"/>
    <x v="0"/>
    <x v="1"/>
    <n v="166.57"/>
  </r>
  <r>
    <n v="6152121100"/>
    <s v="Serv. Terceiros-Pess"/>
    <x v="0"/>
    <x v="1"/>
    <n v="1707.37"/>
  </r>
  <r>
    <n v="6152121200"/>
    <s v="Serv. Terceiros-Pess"/>
    <x v="0"/>
    <x v="1"/>
    <n v="1833.27"/>
  </r>
  <r>
    <n v="6152121700"/>
    <s v="Serv. Terceiros-Pess"/>
    <x v="0"/>
    <x v="1"/>
    <n v="14876.66"/>
  </r>
  <r>
    <n v="6152121900"/>
    <s v="Serv. Terceiros-Pess"/>
    <x v="0"/>
    <x v="1"/>
    <n v="2882.11"/>
  </r>
  <r>
    <n v="6152122100"/>
    <s v="Serv. Terceiros-Pess"/>
    <x v="0"/>
    <x v="1"/>
    <n v="465786.78"/>
  </r>
  <r>
    <n v="6152122500"/>
    <s v="Serv. Terceiros-Pess"/>
    <x v="0"/>
    <x v="1"/>
    <n v="877.5"/>
  </r>
  <r>
    <n v="6152122900"/>
    <s v="S.Terc.- Trein.Inst."/>
    <x v="0"/>
    <x v="1"/>
    <n v="1350"/>
  </r>
  <r>
    <n v="6155310000"/>
    <s v="Quota de Depreciação"/>
    <x v="1"/>
    <x v="1"/>
    <n v="1615"/>
  </r>
  <r>
    <n v="6159110201"/>
    <s v="Arrend e Alug-Inform"/>
    <x v="1"/>
    <x v="1"/>
    <n v="576.16"/>
  </r>
  <r>
    <n v="6159120100"/>
    <s v="Arrend e Alug-Imóvei"/>
    <x v="1"/>
    <x v="1"/>
    <n v="7705.11"/>
  </r>
  <r>
    <n v="6159130100"/>
    <s v="Arrend e Alug-Bens M"/>
    <x v="1"/>
    <x v="1"/>
    <n v="2307.27"/>
  </r>
  <r>
    <n v="6159910100"/>
    <s v="Desp Diversas-Estagi"/>
    <x v="1"/>
    <x v="1"/>
    <n v="955"/>
  </r>
  <r>
    <n v="6159911301"/>
    <s v="Desp Diversas-Desp.d"/>
    <x v="1"/>
    <x v="1"/>
    <n v="338"/>
  </r>
  <r>
    <n v="6150110100"/>
    <s v="Pessoal- Salários"/>
    <x v="0"/>
    <x v="2"/>
    <n v="58491.98"/>
  </r>
  <r>
    <n v="6150110200"/>
    <s v="Pessoal- Horas Extra"/>
    <x v="0"/>
    <x v="2"/>
    <n v="1762.31"/>
  </r>
  <r>
    <n v="6150110300"/>
    <s v="Pessoal- Férias"/>
    <x v="0"/>
    <x v="2"/>
    <n v="14463.48"/>
  </r>
  <r>
    <n v="6150110400"/>
    <s v="Pessoal- Gratificaçã"/>
    <x v="0"/>
    <x v="2"/>
    <n v="14284.36"/>
  </r>
  <r>
    <n v="6150110700"/>
    <s v="Pessoal- Anuênio"/>
    <x v="0"/>
    <x v="2"/>
    <n v="16800.400000000001"/>
  </r>
  <r>
    <n v="6150110800"/>
    <s v="Pessoal- Abono Pecun"/>
    <x v="0"/>
    <x v="2"/>
    <n v="11110.06"/>
  </r>
  <r>
    <n v="6150111100"/>
    <s v="Pessoal- Gratificaçã"/>
    <x v="0"/>
    <x v="2"/>
    <n v="20143.54"/>
  </r>
  <r>
    <n v="6150111400"/>
    <s v="Pessoal- Gratificaçã"/>
    <x v="0"/>
    <x v="2"/>
    <n v="20253.46"/>
  </r>
  <r>
    <n v="6150111600"/>
    <s v="Pessoal- Adicional D"/>
    <x v="0"/>
    <x v="2"/>
    <n v="7083.88"/>
  </r>
  <r>
    <n v="6150112500"/>
    <s v="Pessoal- Contribuiçã"/>
    <x v="0"/>
    <x v="2"/>
    <n v="33116.120000000003"/>
  </r>
  <r>
    <n v="6150112600"/>
    <s v="Pessoal- Contribuiçã"/>
    <x v="0"/>
    <x v="2"/>
    <n v="10958.62"/>
  </r>
  <r>
    <n v="6150112700"/>
    <s v="Pessoal- Contribuiçã"/>
    <x v="0"/>
    <x v="2"/>
    <n v="3797.7"/>
  </r>
  <r>
    <n v="6150112800"/>
    <s v="Pessoal- Contribuiçã"/>
    <x v="0"/>
    <x v="2"/>
    <n v="2278.6"/>
  </r>
  <r>
    <n v="6150112900"/>
    <s v="Pessoal- Contribuiçã"/>
    <x v="0"/>
    <x v="2"/>
    <n v="1519.06"/>
  </r>
  <r>
    <n v="6150113300"/>
    <s v="Pessoal- Benefícios"/>
    <x v="0"/>
    <x v="2"/>
    <n v="-216.7"/>
  </r>
  <r>
    <n v="6150113400"/>
    <s v="Pessoal- Auxílio Ali"/>
    <x v="0"/>
    <x v="2"/>
    <n v="4942.83"/>
  </r>
  <r>
    <n v="6150113500"/>
    <s v="Pessoal- Auxílio Tra"/>
    <x v="0"/>
    <x v="2"/>
    <n v="-257.60000000000002"/>
  </r>
  <r>
    <n v="6150113600"/>
    <s v="Pessoal-Aux.Educação"/>
    <x v="0"/>
    <x v="2"/>
    <n v="961.5"/>
  </r>
  <r>
    <n v="6150114000"/>
    <s v="Pessoal- Contribuiçã"/>
    <x v="0"/>
    <x v="2"/>
    <n v="14295.55"/>
  </r>
  <r>
    <n v="6150114200"/>
    <s v="Pessoal- Seguro Vida"/>
    <x v="0"/>
    <x v="2"/>
    <n v="3466.93"/>
  </r>
  <r>
    <n v="6150114400"/>
    <s v="Pes-Contr SENAI-Adic"/>
    <x v="0"/>
    <x v="2"/>
    <n v="303.77999999999997"/>
  </r>
  <r>
    <n v="6150210100"/>
    <s v="Diretoria-Honorários"/>
    <x v="1"/>
    <x v="2"/>
    <n v="35000"/>
  </r>
  <r>
    <n v="6150210200"/>
    <s v="Diretoria-Gratificaç"/>
    <x v="1"/>
    <x v="2"/>
    <n v="2916.67"/>
  </r>
  <r>
    <n v="6150210600"/>
    <s v="Diretoria-Encargos S"/>
    <x v="1"/>
    <x v="2"/>
    <n v="11399.01"/>
  </r>
  <r>
    <n v="6151110100"/>
    <s v="Material-Consumo Pró"/>
    <x v="0"/>
    <x v="2"/>
    <n v="174.66"/>
  </r>
  <r>
    <n v="6151110300"/>
    <s v="Material-Consumo Pró"/>
    <x v="0"/>
    <x v="2"/>
    <n v="4237.17"/>
  </r>
  <r>
    <n v="6151110400"/>
    <s v="Material-Consumo Pró"/>
    <x v="2"/>
    <x v="2"/>
    <n v="3631.65"/>
  </r>
  <r>
    <n v="6151110500"/>
    <s v="Material-Consumo Pró"/>
    <x v="0"/>
    <x v="2"/>
    <n v="115.5"/>
  </r>
  <r>
    <n v="6152120100"/>
    <s v="Serv. Terceiros-Pess"/>
    <x v="0"/>
    <x v="2"/>
    <n v="22400.9"/>
  </r>
  <r>
    <n v="6152120300"/>
    <s v="Serv. Terceiros-Pess"/>
    <x v="0"/>
    <x v="2"/>
    <n v="12995.47"/>
  </r>
  <r>
    <n v="6152120400"/>
    <s v="Serv. Terceiros-Pess"/>
    <x v="0"/>
    <x v="2"/>
    <n v="1500.83"/>
  </r>
  <r>
    <n v="6152120600"/>
    <s v="Serv. Terceiros-Pess"/>
    <x v="0"/>
    <x v="2"/>
    <n v="1389.53"/>
  </r>
  <r>
    <n v="6152120700"/>
    <s v="Serv. Terceiros-Pess"/>
    <x v="0"/>
    <x v="2"/>
    <n v="1683.65"/>
  </r>
  <r>
    <n v="6152120900"/>
    <s v="Serv. Terceiros-Pess"/>
    <x v="0"/>
    <x v="2"/>
    <n v="62.89"/>
  </r>
  <r>
    <n v="6152121100"/>
    <s v="Serv. Terceiros-Pess"/>
    <x v="0"/>
    <x v="2"/>
    <n v="1987.47"/>
  </r>
  <r>
    <n v="6152121200"/>
    <s v="Serv. Terceiros-Pess"/>
    <x v="0"/>
    <x v="2"/>
    <n v="1833.46"/>
  </r>
  <r>
    <n v="6152121700"/>
    <s v="Serv. Terceiros-Pess"/>
    <x v="0"/>
    <x v="2"/>
    <n v="16635.669999999998"/>
  </r>
  <r>
    <n v="6152121900"/>
    <s v="Serv. Terceiros-Pess"/>
    <x v="0"/>
    <x v="2"/>
    <n v="5154.99"/>
  </r>
  <r>
    <n v="6152122100"/>
    <s v="Serv. Terceiros-Pess"/>
    <x v="0"/>
    <x v="2"/>
    <n v="1659506.04"/>
  </r>
  <r>
    <n v="6152122500"/>
    <s v="Serv. Terceiros-Pess"/>
    <x v="0"/>
    <x v="2"/>
    <n v="2058.9699999999998"/>
  </r>
  <r>
    <n v="6152122800"/>
    <s v="S.Ter.- Trein.Espec."/>
    <x v="0"/>
    <x v="2"/>
    <n v="1290"/>
  </r>
  <r>
    <n v="6152122900"/>
    <s v="S.Terc.- Trein.Inst."/>
    <x v="0"/>
    <x v="2"/>
    <n v="1470"/>
  </r>
  <r>
    <n v="6155310000"/>
    <s v="Quota de Depreciação"/>
    <x v="1"/>
    <x v="2"/>
    <n v="1962.92"/>
  </r>
  <r>
    <n v="6159110201"/>
    <s v="Arrend e Alug-Inform"/>
    <x v="1"/>
    <x v="2"/>
    <n v="128.94"/>
  </r>
  <r>
    <n v="6159120100"/>
    <s v="Arrend e Alug-Imóvei"/>
    <x v="1"/>
    <x v="2"/>
    <n v="36389.65"/>
  </r>
  <r>
    <n v="6159120200"/>
    <s v="Arrend e Alug-Imóvei"/>
    <x v="1"/>
    <x v="2"/>
    <n v="4052.2"/>
  </r>
  <r>
    <n v="6159130100"/>
    <s v="Arrend e Alug-Bens M"/>
    <x v="1"/>
    <x v="2"/>
    <n v="599.89"/>
  </r>
  <r>
    <n v="6159910100"/>
    <s v="Desp Diversas-Estagi"/>
    <x v="1"/>
    <x v="2"/>
    <n v="955"/>
  </r>
  <r>
    <n v="6159911000"/>
    <s v="Desp Diversas-Assina"/>
    <x v="1"/>
    <x v="2"/>
    <n v="1400"/>
  </r>
  <r>
    <n v="6159911301"/>
    <s v="Desp Diversas-Desp.d"/>
    <x v="1"/>
    <x v="2"/>
    <n v="2222"/>
  </r>
  <r>
    <n v="6159911302"/>
    <s v="Desp Diversas-Desp.d"/>
    <x v="1"/>
    <x v="2"/>
    <n v="596"/>
  </r>
  <r>
    <n v="6159911700"/>
    <s v="Desp Div-Outros Disp"/>
    <x v="2"/>
    <x v="2"/>
    <n v="1326.64"/>
  </r>
  <r>
    <n v="6150110100"/>
    <s v="Pessoal- Salários"/>
    <x v="0"/>
    <x v="3"/>
    <n v="72090.460000000006"/>
  </r>
  <r>
    <n v="6150110200"/>
    <s v="Pessoal- Horas Extra"/>
    <x v="0"/>
    <x v="3"/>
    <n v="2396.16"/>
  </r>
  <r>
    <n v="6150110400"/>
    <s v="Pessoal- Gratificaçã"/>
    <x v="0"/>
    <x v="3"/>
    <n v="26249.99"/>
  </r>
  <r>
    <n v="6150110700"/>
    <s v="Pessoal- Anuênio"/>
    <x v="0"/>
    <x v="3"/>
    <n v="17272.89"/>
  </r>
  <r>
    <n v="6150110800"/>
    <s v="Pessoal- Abono Pecun"/>
    <x v="0"/>
    <x v="3"/>
    <n v="20416.66"/>
  </r>
  <r>
    <n v="6150111100"/>
    <s v="Pessoal- Gratificaçã"/>
    <x v="0"/>
    <x v="3"/>
    <n v="20420.490000000002"/>
  </r>
  <r>
    <n v="6150111400"/>
    <s v="Pessoal- Gratificaçã"/>
    <x v="0"/>
    <x v="3"/>
    <n v="20352.36"/>
  </r>
  <r>
    <n v="6150111600"/>
    <s v="Pessoal- Adicional D"/>
    <x v="0"/>
    <x v="3"/>
    <n v="7083.88"/>
  </r>
  <r>
    <n v="6150112500"/>
    <s v="Pessoal- Contribuiçã"/>
    <x v="0"/>
    <x v="3"/>
    <n v="30180.49"/>
  </r>
  <r>
    <n v="6150112600"/>
    <s v="Pessoal- Contribuiçã"/>
    <x v="0"/>
    <x v="3"/>
    <n v="9881.34"/>
  </r>
  <r>
    <n v="6150112700"/>
    <s v="Pessoal- Contribuiçã"/>
    <x v="0"/>
    <x v="3"/>
    <n v="3461.04"/>
  </r>
  <r>
    <n v="6150112800"/>
    <s v="Pessoal- Contribuiçã"/>
    <x v="0"/>
    <x v="3"/>
    <n v="2076.62"/>
  </r>
  <r>
    <n v="6150112900"/>
    <s v="Pessoal- Contribuiçã"/>
    <x v="0"/>
    <x v="3"/>
    <n v="1384.4"/>
  </r>
  <r>
    <n v="6150113300"/>
    <s v="Pessoal- Benefícios"/>
    <x v="0"/>
    <x v="3"/>
    <n v="-488.59"/>
  </r>
  <r>
    <n v="6150113400"/>
    <s v="Pessoal- Auxílio Ali"/>
    <x v="0"/>
    <x v="3"/>
    <n v="-1001.7"/>
  </r>
  <r>
    <n v="6150113500"/>
    <s v="Pessoal- Auxílio Tra"/>
    <x v="0"/>
    <x v="3"/>
    <n v="-224"/>
  </r>
  <r>
    <n v="6150113600"/>
    <s v="Pessoal-Aux.Educação"/>
    <x v="0"/>
    <x v="3"/>
    <n v="1335"/>
  </r>
  <r>
    <n v="6150114000"/>
    <s v="Pessoal- Contribuiçã"/>
    <x v="0"/>
    <x v="3"/>
    <n v="14418.12"/>
  </r>
  <r>
    <n v="6150114200"/>
    <s v="Pessoal- Seguro Vida"/>
    <x v="0"/>
    <x v="3"/>
    <n v="3466.93"/>
  </r>
  <r>
    <n v="6150114400"/>
    <s v="Pes-Contr SENAI-Adic"/>
    <x v="0"/>
    <x v="3"/>
    <n v="276.83"/>
  </r>
  <r>
    <n v="6150210100"/>
    <s v="Diretoria-Honorários"/>
    <x v="1"/>
    <x v="3"/>
    <n v="32666.66"/>
  </r>
  <r>
    <n v="6150210200"/>
    <s v="Diretoria-Gratificaç"/>
    <x v="1"/>
    <x v="3"/>
    <n v="5249.99"/>
  </r>
  <r>
    <n v="6150210300"/>
    <s v="Diretoria-Outras Van"/>
    <x v="1"/>
    <x v="3"/>
    <n v="5400"/>
  </r>
  <r>
    <n v="6150210600"/>
    <s v="Diretoria-Encargos S"/>
    <x v="1"/>
    <x v="3"/>
    <n v="20260.990000000002"/>
  </r>
  <r>
    <n v="6151110100"/>
    <s v="Material-Consumo Pró"/>
    <x v="0"/>
    <x v="3"/>
    <n v="1468.82"/>
  </r>
  <r>
    <n v="6151110300"/>
    <s v="Material-Consumo Pró"/>
    <x v="0"/>
    <x v="3"/>
    <n v="7082.6"/>
  </r>
  <r>
    <n v="6151110500"/>
    <s v="Material-Consumo Pró"/>
    <x v="0"/>
    <x v="3"/>
    <n v="893"/>
  </r>
  <r>
    <n v="6152120300"/>
    <s v="Serv. Terceiros-Pess"/>
    <x v="0"/>
    <x v="3"/>
    <n v="8187.47"/>
  </r>
  <r>
    <n v="6152120400"/>
    <s v="Serv. Terceiros-Pess"/>
    <x v="0"/>
    <x v="3"/>
    <n v="1753.55"/>
  </r>
  <r>
    <n v="6152120600"/>
    <s v="Serv. Terceiros-Pess"/>
    <x v="0"/>
    <x v="3"/>
    <n v="1503.53"/>
  </r>
  <r>
    <n v="6152120700"/>
    <s v="Serv. Terceiros-Pess"/>
    <x v="0"/>
    <x v="3"/>
    <n v="1275.53"/>
  </r>
  <r>
    <n v="6152120900"/>
    <s v="Serv. Terceiros-Pess"/>
    <x v="0"/>
    <x v="3"/>
    <n v="468.25"/>
  </r>
  <r>
    <n v="6152121100"/>
    <s v="Serv. Terceiros-Pess"/>
    <x v="0"/>
    <x v="3"/>
    <n v="1930.51"/>
  </r>
  <r>
    <n v="6152121200"/>
    <s v="Serv. Terceiros-Pess"/>
    <x v="0"/>
    <x v="3"/>
    <n v="1676.25"/>
  </r>
  <r>
    <n v="6152121700"/>
    <s v="Serv. Terceiros-Pess"/>
    <x v="0"/>
    <x v="3"/>
    <n v="21131.05"/>
  </r>
  <r>
    <n v="6152121900"/>
    <s v="Serv. Terceiros-Pess"/>
    <x v="0"/>
    <x v="3"/>
    <n v="3443.28"/>
  </r>
  <r>
    <n v="6152122100"/>
    <s v="Serv. Terceiros-Pess"/>
    <x v="0"/>
    <x v="3"/>
    <n v="917056.26"/>
  </r>
  <r>
    <n v="6152122500"/>
    <s v="Serv. Terceiros-Pess"/>
    <x v="0"/>
    <x v="3"/>
    <n v="3581.63"/>
  </r>
  <r>
    <n v="6152122900"/>
    <s v="S.Terc.- Trein.Inst."/>
    <x v="0"/>
    <x v="3"/>
    <n v="2220"/>
  </r>
  <r>
    <n v="6155310000"/>
    <s v="Quota de Depreciação"/>
    <x v="1"/>
    <x v="3"/>
    <n v="1968.91"/>
  </r>
  <r>
    <n v="6159110201"/>
    <s v="Arrend e Alug-Inform"/>
    <x v="1"/>
    <x v="3"/>
    <n v="149.09"/>
  </r>
  <r>
    <n v="6159120100"/>
    <s v="Arrend e Alug-Imóvei"/>
    <x v="1"/>
    <x v="3"/>
    <n v="4839.0200000000004"/>
  </r>
  <r>
    <n v="6159910100"/>
    <s v="Desp Diversas-Estagi"/>
    <x v="1"/>
    <x v="3"/>
    <n v="955"/>
  </r>
  <r>
    <n v="6159911301"/>
    <s v="Desp Diversas-Desp.d"/>
    <x v="1"/>
    <x v="3"/>
    <n v="1450"/>
  </r>
  <r>
    <n v="6159911700"/>
    <s v="Desp Div-Outros Disp"/>
    <x v="2"/>
    <x v="3"/>
    <n v="1698"/>
  </r>
  <r>
    <n v="6150110100"/>
    <s v="Pessoal- Salários"/>
    <x v="0"/>
    <x v="4"/>
    <n v="68548.179999999993"/>
  </r>
  <r>
    <n v="6150110200"/>
    <s v="Pessoal- Horas Extra"/>
    <x v="0"/>
    <x v="4"/>
    <n v="2156.7600000000002"/>
  </r>
  <r>
    <n v="6150110300"/>
    <s v="Pessoal- Férias"/>
    <x v="0"/>
    <x v="4"/>
    <n v="8244.9500000000007"/>
  </r>
  <r>
    <n v="6150110400"/>
    <s v="Pessoal- Gratificaçã"/>
    <x v="0"/>
    <x v="4"/>
    <n v="350"/>
  </r>
  <r>
    <n v="6150110700"/>
    <s v="Pessoal- Anuênio"/>
    <x v="0"/>
    <x v="4"/>
    <n v="15135.24"/>
  </r>
  <r>
    <n v="6150110800"/>
    <s v="Pessoal- Abono Pecun"/>
    <x v="0"/>
    <x v="4"/>
    <n v="272.22000000000003"/>
  </r>
  <r>
    <n v="6150111100"/>
    <s v="Pessoal- Gratificaçã"/>
    <x v="0"/>
    <x v="4"/>
    <n v="23287.39"/>
  </r>
  <r>
    <n v="6150111400"/>
    <s v="Pessoal- Gratificaçã"/>
    <x v="0"/>
    <x v="4"/>
    <n v="20278.13"/>
  </r>
  <r>
    <n v="6150111600"/>
    <s v="Pessoal- Adicional D"/>
    <x v="0"/>
    <x v="4"/>
    <n v="5903.24"/>
  </r>
  <r>
    <n v="6150112500"/>
    <s v="Pessoal- Contribuiçã"/>
    <x v="0"/>
    <x v="4"/>
    <n v="30924.3"/>
  </r>
  <r>
    <n v="6150112600"/>
    <s v="Pessoal- Contribuiçã"/>
    <x v="0"/>
    <x v="4"/>
    <n v="9814.18"/>
  </r>
  <r>
    <n v="6150112700"/>
    <s v="Pessoal- Contribuiçã"/>
    <x v="0"/>
    <x v="4"/>
    <n v="3546.33"/>
  </r>
  <r>
    <n v="6150112800"/>
    <s v="Pessoal- Contribuiçã"/>
    <x v="0"/>
    <x v="4"/>
    <n v="2127.8000000000002"/>
  </r>
  <r>
    <n v="6150112900"/>
    <s v="Pessoal- Contribuiçã"/>
    <x v="0"/>
    <x v="4"/>
    <n v="1418.51"/>
  </r>
  <r>
    <n v="6150113300"/>
    <s v="Pessoal- Benefícios"/>
    <x v="0"/>
    <x v="4"/>
    <n v="-128.54"/>
  </r>
  <r>
    <n v="6150113400"/>
    <s v="Pessoal- Auxílio Ali"/>
    <x v="0"/>
    <x v="4"/>
    <n v="-1248.56"/>
  </r>
  <r>
    <n v="6150113500"/>
    <s v="Pessoal- Auxílio Tra"/>
    <x v="0"/>
    <x v="4"/>
    <n v="-235.2"/>
  </r>
  <r>
    <n v="6150113600"/>
    <s v="Pessoal-Aux.Educação"/>
    <x v="0"/>
    <x v="4"/>
    <n v="661.5"/>
  </r>
  <r>
    <n v="6150114000"/>
    <s v="Pessoal- Contribuiçã"/>
    <x v="0"/>
    <x v="4"/>
    <n v="14905.63"/>
  </r>
  <r>
    <n v="6150114200"/>
    <s v="Pessoal- Seguro Vida"/>
    <x v="0"/>
    <x v="4"/>
    <n v="3466.93"/>
  </r>
  <r>
    <n v="6150114400"/>
    <s v="Pes-Contr SENAI-Adic"/>
    <x v="0"/>
    <x v="4"/>
    <n v="283.66000000000003"/>
  </r>
  <r>
    <n v="6150210100"/>
    <s v="Diretoria-Honorários"/>
    <x v="1"/>
    <x v="4"/>
    <n v="28700.01"/>
  </r>
  <r>
    <n v="6150210200"/>
    <s v="Diretoria-Gratificaç"/>
    <x v="1"/>
    <x v="4"/>
    <n v="13445.83"/>
  </r>
  <r>
    <n v="6150210300"/>
    <s v="Diretoria-Outras Van"/>
    <x v="1"/>
    <x v="4"/>
    <n v="1750"/>
  </r>
  <r>
    <n v="6150210600"/>
    <s v="Diretoria-Encargos S"/>
    <x v="1"/>
    <x v="4"/>
    <n v="13366.77"/>
  </r>
  <r>
    <n v="6151110100"/>
    <s v="Material-Consumo Pró"/>
    <x v="0"/>
    <x v="4"/>
    <n v="835.92"/>
  </r>
  <r>
    <n v="6151110300"/>
    <s v="Material-Consumo Pró"/>
    <x v="0"/>
    <x v="4"/>
    <n v="5337.13"/>
  </r>
  <r>
    <n v="6151110400"/>
    <s v="Material-Consumo Pró"/>
    <x v="2"/>
    <x v="4"/>
    <n v="2200.5500000000002"/>
  </r>
  <r>
    <n v="6151110500"/>
    <s v="Material-Consumo Pró"/>
    <x v="0"/>
    <x v="4"/>
    <n v="887"/>
  </r>
  <r>
    <n v="6152120100"/>
    <s v="Serv. Terceiros-Pess"/>
    <x v="0"/>
    <x v="4"/>
    <n v="47103.32"/>
  </r>
  <r>
    <n v="6152120300"/>
    <s v="Serv. Terceiros-Pess"/>
    <x v="0"/>
    <x v="4"/>
    <n v="6119.98"/>
  </r>
  <r>
    <n v="6152120400"/>
    <s v="Serv. Terceiros-Pess"/>
    <x v="0"/>
    <x v="4"/>
    <n v="1525.35"/>
  </r>
  <r>
    <n v="6152120600"/>
    <s v="Serv. Terceiros-Pess"/>
    <x v="0"/>
    <x v="4"/>
    <n v="1735.52"/>
  </r>
  <r>
    <n v="6152120700"/>
    <s v="Serv. Terceiros-Pess"/>
    <x v="0"/>
    <x v="4"/>
    <n v="1542.06"/>
  </r>
  <r>
    <n v="6152120900"/>
    <s v="Serv. Terceiros-Pess"/>
    <x v="0"/>
    <x v="4"/>
    <n v="363.34"/>
  </r>
  <r>
    <n v="6152121100"/>
    <s v="Serv. Terceiros-Pess"/>
    <x v="0"/>
    <x v="4"/>
    <n v="1857.01"/>
  </r>
  <r>
    <n v="6152121200"/>
    <s v="Serv. Terceiros-Pess"/>
    <x v="0"/>
    <x v="4"/>
    <n v="1677.1"/>
  </r>
  <r>
    <n v="6152121700"/>
    <s v="Serv. Terceiros-Pess"/>
    <x v="0"/>
    <x v="4"/>
    <n v="19817.759999999998"/>
  </r>
  <r>
    <n v="6152121900"/>
    <s v="Serv. Terceiros-Pess"/>
    <x v="0"/>
    <x v="4"/>
    <n v="1649.04"/>
  </r>
  <r>
    <n v="6152122100"/>
    <s v="Serv. Terceiros-Pess"/>
    <x v="0"/>
    <x v="4"/>
    <n v="926760.64"/>
  </r>
  <r>
    <n v="6152122500"/>
    <s v="Serv. Terceiros-Pess"/>
    <x v="0"/>
    <x v="4"/>
    <n v="2056.4899999999998"/>
  </r>
  <r>
    <n v="6152122900"/>
    <s v="S.Terc.- Trein.Inst."/>
    <x v="0"/>
    <x v="4"/>
    <n v="2100"/>
  </r>
  <r>
    <n v="6155310000"/>
    <s v="Quota de Depreciação"/>
    <x v="1"/>
    <x v="4"/>
    <n v="2354.34"/>
  </r>
  <r>
    <n v="6159120100"/>
    <s v="Arrend e Alug-Imóvei"/>
    <x v="1"/>
    <x v="4"/>
    <n v="29110.9"/>
  </r>
  <r>
    <n v="6159120200"/>
    <s v="Arrend e Alug-Imóvei"/>
    <x v="1"/>
    <x v="4"/>
    <n v="2273.04"/>
  </r>
  <r>
    <n v="6159130100"/>
    <s v="Arrend e Alug-Bens M"/>
    <x v="1"/>
    <x v="4"/>
    <n v="1557.81"/>
  </r>
  <r>
    <n v="6159910100"/>
    <s v="Desp Diversas-Estagi"/>
    <x v="1"/>
    <x v="4"/>
    <n v="1910"/>
  </r>
  <r>
    <n v="6159911301"/>
    <s v="Desp Diversas-Desp.d"/>
    <x v="1"/>
    <x v="4"/>
    <n v="2734"/>
  </r>
  <r>
    <n v="6159911302"/>
    <s v="Desp Diversas-Desp.d"/>
    <x v="1"/>
    <x v="4"/>
    <n v="151"/>
  </r>
  <r>
    <n v="6159911700"/>
    <s v="Desp Div-Outros Disp"/>
    <x v="2"/>
    <x v="4"/>
    <n v="1887.42"/>
  </r>
  <r>
    <n v="6150110100"/>
    <s v="Pessoal- Salários"/>
    <x v="0"/>
    <x v="5"/>
    <n v="78428.649999999994"/>
  </r>
  <r>
    <n v="6150110200"/>
    <s v="Pessoal- Horas Extra"/>
    <x v="0"/>
    <x v="5"/>
    <n v="2097.4699999999998"/>
  </r>
  <r>
    <n v="6150110700"/>
    <s v="Pessoal- Anuênio"/>
    <x v="0"/>
    <x v="5"/>
    <n v="19163.63"/>
  </r>
  <r>
    <n v="6150111100"/>
    <s v="Pessoal- Gratificaçã"/>
    <x v="0"/>
    <x v="5"/>
    <n v="22773.95"/>
  </r>
  <r>
    <n v="6150111400"/>
    <s v="Pessoal- Gratificaçã"/>
    <x v="0"/>
    <x v="5"/>
    <n v="20829.5"/>
  </r>
  <r>
    <n v="6150111600"/>
    <s v="Pessoal- Adicional D"/>
    <x v="0"/>
    <x v="5"/>
    <n v="7083.88"/>
  </r>
  <r>
    <n v="6150112500"/>
    <s v="Pessoal- Contribuiçã"/>
    <x v="0"/>
    <x v="5"/>
    <n v="30127.15"/>
  </r>
  <r>
    <n v="6150112600"/>
    <s v="Pessoal- Contribuiçã"/>
    <x v="0"/>
    <x v="5"/>
    <n v="9861.76"/>
  </r>
  <r>
    <n v="6150112700"/>
    <s v="Pessoal- Contribuiçã"/>
    <x v="0"/>
    <x v="5"/>
    <n v="3454.93"/>
  </r>
  <r>
    <n v="6150112800"/>
    <s v="Pessoal- Contribuiçã"/>
    <x v="0"/>
    <x v="5"/>
    <n v="2072.9499999999998"/>
  </r>
  <r>
    <n v="6150112900"/>
    <s v="Pessoal- Contribuiçã"/>
    <x v="0"/>
    <x v="5"/>
    <n v="1381.96"/>
  </r>
  <r>
    <n v="6150113300"/>
    <s v="Pessoal- Benefícios"/>
    <x v="0"/>
    <x v="5"/>
    <n v="-211.28"/>
  </r>
  <r>
    <n v="6150113400"/>
    <s v="Pessoal- Auxílio Ali"/>
    <x v="0"/>
    <x v="5"/>
    <n v="6077.04"/>
  </r>
  <r>
    <n v="6150113500"/>
    <s v="Pessoal- Auxílio Tra"/>
    <x v="0"/>
    <x v="5"/>
    <n v="-235.2"/>
  </r>
  <r>
    <n v="6150113600"/>
    <s v="Pessoal-Aux.Educação"/>
    <x v="0"/>
    <x v="5"/>
    <n v="1261.5"/>
  </r>
  <r>
    <n v="6150114000"/>
    <s v="Pessoal- Contribuiçã"/>
    <x v="0"/>
    <x v="5"/>
    <n v="14263.1"/>
  </r>
  <r>
    <n v="6150114200"/>
    <s v="Pessoal- Seguro Vida"/>
    <x v="0"/>
    <x v="5"/>
    <n v="3466.93"/>
  </r>
  <r>
    <n v="6150114400"/>
    <s v="Pes-Contr SENAI-Adic"/>
    <x v="0"/>
    <x v="5"/>
    <n v="276.35000000000002"/>
  </r>
  <r>
    <n v="6150210100"/>
    <s v="Diretoria-Honorários"/>
    <x v="1"/>
    <x v="5"/>
    <n v="36750"/>
  </r>
  <r>
    <n v="6150210200"/>
    <s v="Diretoria-Gratificaç"/>
    <x v="1"/>
    <x v="5"/>
    <n v="3062.5"/>
  </r>
  <r>
    <n v="6150210300"/>
    <s v="Diretoria-Outras Van"/>
    <x v="1"/>
    <x v="5"/>
    <n v="1800"/>
  </r>
  <r>
    <n v="6150210600"/>
    <s v="Diretoria-Encargos S"/>
    <x v="1"/>
    <x v="5"/>
    <n v="12472.97"/>
  </r>
  <r>
    <n v="6151110100"/>
    <s v="Material-Consumo Pró"/>
    <x v="0"/>
    <x v="5"/>
    <n v="1944.89"/>
  </r>
  <r>
    <n v="6151110300"/>
    <s v="Material-Consumo Pró"/>
    <x v="0"/>
    <x v="5"/>
    <n v="5900.05"/>
  </r>
  <r>
    <n v="6151110500"/>
    <s v="Material-Consumo Pró"/>
    <x v="0"/>
    <x v="5"/>
    <n v="53"/>
  </r>
  <r>
    <n v="6152110200"/>
    <s v="Serv. Terceiros-Pess"/>
    <x v="0"/>
    <x v="5"/>
    <n v="480"/>
  </r>
  <r>
    <n v="6152120100"/>
    <s v="Serv. Terceiros-Pess"/>
    <x v="0"/>
    <x v="5"/>
    <n v="30006.32"/>
  </r>
  <r>
    <n v="6152120300"/>
    <s v="Serv. Terceiros-Pess"/>
    <x v="0"/>
    <x v="5"/>
    <n v="8228.06"/>
  </r>
  <r>
    <n v="6152120600"/>
    <s v="Serv. Terceiros-Pess"/>
    <x v="0"/>
    <x v="5"/>
    <n v="4806.26"/>
  </r>
  <r>
    <n v="6152120700"/>
    <s v="Serv. Terceiros-Pess"/>
    <x v="0"/>
    <x v="5"/>
    <n v="2343.04"/>
  </r>
  <r>
    <n v="6152120900"/>
    <s v="Serv. Terceiros-Pess"/>
    <x v="0"/>
    <x v="5"/>
    <n v="672.7"/>
  </r>
  <r>
    <n v="6152121200"/>
    <s v="Serv. Terceiros-Pess"/>
    <x v="0"/>
    <x v="5"/>
    <n v="1675.22"/>
  </r>
  <r>
    <n v="6152121700"/>
    <s v="Serv. Terceiros-Pess"/>
    <x v="0"/>
    <x v="5"/>
    <n v="11509.52"/>
  </r>
  <r>
    <n v="6152121900"/>
    <s v="Serv. Terceiros-Pess"/>
    <x v="0"/>
    <x v="5"/>
    <n v="3506.96"/>
  </r>
  <r>
    <n v="6152122100"/>
    <s v="Serv. Terceiros-Pess"/>
    <x v="0"/>
    <x v="5"/>
    <n v="905822.27"/>
  </r>
  <r>
    <n v="6152122500"/>
    <s v="Serv. Terceiros-Pess"/>
    <x v="0"/>
    <x v="5"/>
    <n v="8903.17"/>
  </r>
  <r>
    <n v="6152122800"/>
    <s v="S.Ter.- Trein.Espec."/>
    <x v="0"/>
    <x v="5"/>
    <n v="3190"/>
  </r>
  <r>
    <n v="6152122900"/>
    <s v="S.Terc.- Trein.Inst."/>
    <x v="0"/>
    <x v="5"/>
    <n v="1890"/>
  </r>
  <r>
    <n v="6155310000"/>
    <s v="Quota de Depreciação"/>
    <x v="1"/>
    <x v="5"/>
    <n v="2020.37"/>
  </r>
  <r>
    <n v="6159110201"/>
    <s v="Arrend e Alug-Inform"/>
    <x v="1"/>
    <x v="5"/>
    <n v="1543.8"/>
  </r>
  <r>
    <n v="6159110202"/>
    <s v="Arrend e Alug-Inform"/>
    <x v="1"/>
    <x v="5"/>
    <n v="892.4"/>
  </r>
  <r>
    <n v="6159120100"/>
    <s v="Arrend e Alug-Imóvei"/>
    <x v="1"/>
    <x v="5"/>
    <n v="17502.22"/>
  </r>
  <r>
    <n v="6159130100"/>
    <s v="Arrend e Alug-Bens M"/>
    <x v="1"/>
    <x v="5"/>
    <n v="1649.7"/>
  </r>
  <r>
    <n v="6159910100"/>
    <s v="Desp Diversas-Estagi"/>
    <x v="1"/>
    <x v="5"/>
    <n v="1910"/>
  </r>
  <r>
    <n v="6159911301"/>
    <s v="Desp Diversas-Desp.d"/>
    <x v="1"/>
    <x v="5"/>
    <n v="3486"/>
  </r>
  <r>
    <n v="6159911302"/>
    <s v="Desp Diversas-Desp.d"/>
    <x v="1"/>
    <x v="5"/>
    <n v="145"/>
  </r>
  <r>
    <n v="6159911700"/>
    <s v="Desp Div-Outros Disp"/>
    <x v="2"/>
    <x v="5"/>
    <n v="1069.71"/>
  </r>
  <r>
    <n v="6150110100"/>
    <s v="Pessoal- Salários"/>
    <x v="0"/>
    <x v="6"/>
    <n v="92381.39"/>
  </r>
  <r>
    <n v="6150110200"/>
    <s v="Pessoal- Horas Extras"/>
    <x v="0"/>
    <x v="6"/>
    <n v="2147.4299999999998"/>
  </r>
  <r>
    <n v="6150110300"/>
    <s v="Pessoal- Férias"/>
    <x v="0"/>
    <x v="6"/>
    <n v="17099.12"/>
  </r>
  <r>
    <n v="6150110400"/>
    <s v="Pessoal- Gratificação de Férias"/>
    <x v="0"/>
    <x v="6"/>
    <n v="23033.040000000001"/>
  </r>
  <r>
    <n v="6150110500"/>
    <s v="Pessoal- Rescisão Contrato de Trabalho"/>
    <x v="0"/>
    <x v="6"/>
    <n v="0"/>
  </r>
  <r>
    <n v="6150110700"/>
    <s v="Pessoal- Anuênio"/>
    <x v="0"/>
    <x v="6"/>
    <n v="22235.58"/>
  </r>
  <r>
    <n v="6150110800"/>
    <s v="Pessoal- Abono Pecuniário"/>
    <x v="0"/>
    <x v="6"/>
    <n v="6132.35"/>
  </r>
  <r>
    <n v="6150111100"/>
    <s v="Pessoal- Gratificação de Função"/>
    <x v="0"/>
    <x v="6"/>
    <n v="26422.87"/>
  </r>
  <r>
    <n v="6150111400"/>
    <s v="Pessoal- Gratificação de Natal"/>
    <x v="0"/>
    <x v="6"/>
    <n v="30915.42"/>
  </r>
  <r>
    <n v="6150111500"/>
    <s v="Pessoal- Indeniz.Trab.Folha Pagamento"/>
    <x v="0"/>
    <x v="6"/>
    <n v="29245.08"/>
  </r>
  <r>
    <n v="6150111600"/>
    <s v="Pessoal- Adicional Decreto Lei 1971"/>
    <x v="0"/>
    <x v="6"/>
    <n v="8622.44"/>
  </r>
  <r>
    <n v="6150112500"/>
    <s v="Pessoal- Contribuição para INSS"/>
    <x v="0"/>
    <x v="6"/>
    <n v="50596.91"/>
  </r>
  <r>
    <n v="6150112600"/>
    <s v="Pessoal- Contribuição ao FGTS"/>
    <x v="0"/>
    <x v="6"/>
    <n v="17723.95"/>
  </r>
  <r>
    <n v="6150112700"/>
    <s v="Pessoal- Contrib.FNDE-Salário Educação"/>
    <x v="0"/>
    <x v="6"/>
    <n v="5966.59"/>
  </r>
  <r>
    <n v="6150112800"/>
    <s v="Pessoal- Contribuição ao SESI"/>
    <x v="0"/>
    <x v="6"/>
    <n v="0"/>
  </r>
  <r>
    <n v="6150112900"/>
    <s v="Pessoal- Contribuição ao SENAI"/>
    <x v="0"/>
    <x v="6"/>
    <n v="0"/>
  </r>
  <r>
    <n v="6150113300"/>
    <s v="Pessoal- Benefícios Assistenciais"/>
    <x v="0"/>
    <x v="6"/>
    <n v="-153.72"/>
  </r>
  <r>
    <n v="6150113400"/>
    <s v="Pessoal- Auxílio Alimentação"/>
    <x v="0"/>
    <x v="6"/>
    <n v="26407.84"/>
  </r>
  <r>
    <n v="6150113500"/>
    <s v="Pessoal- Auxílio Transporte"/>
    <x v="0"/>
    <x v="6"/>
    <n v="-249.37"/>
  </r>
  <r>
    <n v="6150113600"/>
    <s v="Pessoal-Auxílio Educação"/>
    <x v="0"/>
    <x v="6"/>
    <n v="961.5"/>
  </r>
  <r>
    <n v="6150114000"/>
    <s v="Pessoal-Contribuição Mantenedora-Eletros"/>
    <x v="0"/>
    <x v="6"/>
    <n v="21903.25"/>
  </r>
  <r>
    <n v="6150114200"/>
    <s v="Pessoal- Seguro de Vida - Eletros"/>
    <x v="0"/>
    <x v="6"/>
    <n v="3534.81"/>
  </r>
  <r>
    <n v="6150114400"/>
    <s v="Pessoal-Contribuição ao SENAI-Adicional"/>
    <x v="0"/>
    <x v="6"/>
    <n v="0"/>
  </r>
  <r>
    <n v="6150210100"/>
    <s v="Diretoria-Honorários"/>
    <x v="1"/>
    <x v="6"/>
    <n v="36750"/>
  </r>
  <r>
    <n v="6150210200"/>
    <s v="Diretoria-Gratificações"/>
    <x v="1"/>
    <x v="6"/>
    <n v="3062.5"/>
  </r>
  <r>
    <n v="6150210300"/>
    <s v="Diretoria-Outras Vantagens"/>
    <x v="1"/>
    <x v="6"/>
    <n v="1800"/>
  </r>
  <r>
    <n v="6150210600"/>
    <s v="Diretoria-Encargos Sociais"/>
    <x v="1"/>
    <x v="6"/>
    <n v="12472.97"/>
  </r>
  <r>
    <n v="6151110100"/>
    <s v="Material-Escritório e Reprografia"/>
    <x v="0"/>
    <x v="6"/>
    <n v="367.04"/>
  </r>
  <r>
    <n v="6151110300"/>
    <s v="Material-Copa, Limpeza e Higiene"/>
    <x v="0"/>
    <x v="6"/>
    <n v="5280.56"/>
  </r>
  <r>
    <n v="6151110400"/>
    <s v="Material-Outros Materiais"/>
    <x v="2"/>
    <x v="6"/>
    <n v="0"/>
  </r>
  <r>
    <n v="6151110500"/>
    <s v="Material-Processamento de Dados"/>
    <x v="0"/>
    <x v="6"/>
    <n v="552.23"/>
  </r>
  <r>
    <n v="6152110200"/>
    <s v="Serv.Terc.-PF-Serviços Diversos"/>
    <x v="0"/>
    <x v="6"/>
    <n v="0"/>
  </r>
  <r>
    <n v="6152120100"/>
    <s v="Serv.Terc.-PJ-Pessoal Requisitado"/>
    <x v="0"/>
    <x v="6"/>
    <n v="9503.4699999999993"/>
  </r>
  <r>
    <n v="6152120300"/>
    <s v="Serv.Terc-PJ-Comunicações"/>
    <x v="0"/>
    <x v="6"/>
    <n v="7930.24"/>
  </r>
  <r>
    <n v="6152120400"/>
    <s v="Serv.Terc-PJ-Correspondências"/>
    <x v="0"/>
    <x v="6"/>
    <n v="3270.16"/>
  </r>
  <r>
    <n v="6152120600"/>
    <s v="Serv.Terc.-PJ-Transporte de Pessoal"/>
    <x v="0"/>
    <x v="6"/>
    <n v="1670.34"/>
  </r>
  <r>
    <n v="6152120700"/>
    <s v="Serv.Terc-PJ-Serv.Téc.e Administrativos"/>
    <x v="0"/>
    <x v="6"/>
    <n v="2641.67"/>
  </r>
  <r>
    <n v="6152120900"/>
    <s v="Serv.Terc-PJ-Manut.Cons.Eq.Computacional"/>
    <x v="0"/>
    <x v="6"/>
    <n v="178.76"/>
  </r>
  <r>
    <n v="6152121100"/>
    <s v="Serv.Terc-PJ-Serviços de Vigilância"/>
    <x v="0"/>
    <x v="6"/>
    <n v="3261.63"/>
  </r>
  <r>
    <n v="6152121200"/>
    <s v="Serv.Terc-PJ-Limpeza Prédios-Instalações"/>
    <x v="0"/>
    <x v="6"/>
    <n v="1676.08"/>
  </r>
  <r>
    <n v="6152121700"/>
    <s v="Serv.Terc-PJ-Passagens Nacionais"/>
    <x v="0"/>
    <x v="6"/>
    <n v="20668.400000000001"/>
  </r>
  <r>
    <n v="6152121900"/>
    <s v="Serv.Terc-PJ-Enerergia Elétrica/Gás"/>
    <x v="0"/>
    <x v="6"/>
    <n v="2449.6799999999998"/>
  </r>
  <r>
    <n v="6152122100"/>
    <s v="Serv.Terc-PJ-Serviços Diversos"/>
    <x v="0"/>
    <x v="6"/>
    <n v="1123303.71"/>
  </r>
  <r>
    <n v="6152122500"/>
    <s v="Serv.Terc.-PJ-Despesa de Viagens no Pais"/>
    <x v="0"/>
    <x v="6"/>
    <n v="7678.64"/>
  </r>
  <r>
    <n v="6152122800"/>
    <s v="Ser.Terc.- Treinam.Eletrobrás-Específico"/>
    <x v="0"/>
    <x v="6"/>
    <n v="0"/>
  </r>
  <r>
    <n v="6152122900"/>
    <s v="S.Terc.- Treina.Eletrobrás-Institucional"/>
    <x v="0"/>
    <x v="6"/>
    <n v="1850"/>
  </r>
  <r>
    <n v="6155310000"/>
    <s v="Depreciação-Quota de Depreciação"/>
    <x v="1"/>
    <x v="6"/>
    <n v="2065.21"/>
  </r>
  <r>
    <n v="6159110201"/>
    <s v="Arrend/Alug-Info-Utilit-Progr.Gr.Porte"/>
    <x v="1"/>
    <x v="6"/>
    <n v="557.53"/>
  </r>
  <r>
    <n v="6159110202"/>
    <s v="Arrend/Alug-Info-Utilit-Progamas Micro"/>
    <x v="1"/>
    <x v="6"/>
    <n v="5194.2299999999996"/>
  </r>
  <r>
    <n v="6159120100"/>
    <s v="Arrend/Alug-Imóveis-Instalações Trabalho"/>
    <x v="1"/>
    <x v="6"/>
    <n v="4391.91"/>
  </r>
  <r>
    <n v="6159120200"/>
    <s v="Arrend/Alug-Imóv-Esp.Curso/Sem/Palestras"/>
    <x v="1"/>
    <x v="6"/>
    <n v="0"/>
  </r>
  <r>
    <n v="6159130100"/>
    <s v="Arren/Alug-Bens Móv.Utens-Mq.Reprografia"/>
    <x v="1"/>
    <x v="6"/>
    <n v="963.29"/>
  </r>
  <r>
    <n v="6159140000"/>
    <s v="Arrend/Alug-Diversos"/>
    <x v="2"/>
    <x v="6"/>
    <n v="0"/>
  </r>
  <r>
    <n v="6159910100"/>
    <s v="Desp Diversas-Estagiários"/>
    <x v="1"/>
    <x v="6"/>
    <n v="1910"/>
  </r>
  <r>
    <n v="6159911000"/>
    <s v="Desp.Diversas-Assinaturas e Publicações"/>
    <x v="1"/>
    <x v="6"/>
    <n v="0"/>
  </r>
  <r>
    <n v="6159911301"/>
    <s v="Desp.Diversas-Viagens no País-Diárias"/>
    <x v="1"/>
    <x v="6"/>
    <n v="34712.949999999997"/>
  </r>
  <r>
    <n v="6159911302"/>
    <s v="Desp.Diversas-Viagens no País-Transporte"/>
    <x v="1"/>
    <x v="6"/>
    <n v="0"/>
  </r>
  <r>
    <n v="6159911303"/>
    <s v="Desp.Diversas-Viagens no País-Diversos"/>
    <x v="1"/>
    <x v="6"/>
    <n v="0"/>
  </r>
  <r>
    <n v="6159911700"/>
    <s v="Desp.Diversas-Outros Dispêndios"/>
    <x v="2"/>
    <x v="6"/>
    <n v="1947.67"/>
  </r>
  <r>
    <m/>
    <m/>
    <x v="3"/>
    <x v="7"/>
    <m/>
  </r>
</pivotCacheRecords>
</file>

<file path=xl/pivotCache/pivotCacheRecords11.xml><?xml version="1.0" encoding="utf-8"?>
<pivotCacheRecords xmlns="http://schemas.openxmlformats.org/spreadsheetml/2006/main" xmlns:r="http://schemas.openxmlformats.org/officeDocument/2006/relationships" count="14999"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</pivotCacheRecords>
</file>

<file path=xl/pivotCache/pivotCacheRecords12.xml><?xml version="1.0" encoding="utf-8"?>
<pivotCacheRecords xmlns="http://schemas.openxmlformats.org/spreadsheetml/2006/main" xmlns:r="http://schemas.openxmlformats.org/officeDocument/2006/relationships" count="15005">
  <r>
    <x v="0"/>
    <x v="0"/>
    <x v="0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  <r>
    <x v="1"/>
    <x v="0"/>
    <x v="1"/>
    <x v="0"/>
    <x v="0"/>
  </r>
</pivotCacheRecords>
</file>

<file path=xl/pivotCache/pivotCacheRecords13.xml><?xml version="1.0" encoding="utf-8"?>
<pivotCacheRecords xmlns="http://schemas.openxmlformats.org/spreadsheetml/2006/main" xmlns:r="http://schemas.openxmlformats.org/officeDocument/2006/relationships" count="15003">
  <r>
    <n v="6150110100"/>
    <s v="Pessoal- Salários"/>
    <x v="0"/>
    <x v="0"/>
    <n v="98555.94"/>
  </r>
  <r>
    <n v="6150110200"/>
    <s v="Pessoal- Horas Extras"/>
    <x v="0"/>
    <x v="0"/>
    <n v="1960.12"/>
  </r>
  <r>
    <n v="6150110300"/>
    <s v="Pessoal- Férias"/>
    <x v="0"/>
    <x v="0"/>
    <n v="40451.32"/>
  </r>
  <r>
    <n v="6150110400"/>
    <s v="Pessoal- Gratificação de Férias"/>
    <x v="0"/>
    <x v="0"/>
    <n v="36772.49"/>
  </r>
  <r>
    <n v="6150110700"/>
    <s v="Pessoal- Anuênio"/>
    <x v="0"/>
    <x v="0"/>
    <n v="6748.08"/>
  </r>
  <r>
    <n v="6150110800"/>
    <s v="Pessoal- Abono Pecuniário"/>
    <x v="0"/>
    <x v="0"/>
    <n v="28600.82"/>
  </r>
  <r>
    <n v="6150110900"/>
    <s v="Pessoal- Diária Viagem Nacional"/>
    <x v="0"/>
    <x v="0"/>
    <n v="88"/>
  </r>
  <r>
    <n v="6150111100"/>
    <s v="Pessoal- Gratificação de Função"/>
    <x v="0"/>
    <x v="0"/>
    <n v="38627.11"/>
  </r>
  <r>
    <n v="6150111400"/>
    <s v="Pessoal- Gratificação de Natal"/>
    <x v="0"/>
    <x v="0"/>
    <n v="28988.97"/>
  </r>
  <r>
    <n v="6150111500"/>
    <s v="Pessoal- Indeniz.Trab.Folha Pagamento"/>
    <x v="0"/>
    <x v="0"/>
    <n v="0"/>
  </r>
  <r>
    <n v="6150112000"/>
    <s v="Pessoal- Adicional Transferência"/>
    <x v="0"/>
    <x v="0"/>
    <n v="3307.15"/>
  </r>
  <r>
    <n v="6150112500"/>
    <s v="Pessoal- Contribuição para INSS"/>
    <x v="0"/>
    <x v="0"/>
    <n v="48075.5"/>
  </r>
  <r>
    <n v="6150112600"/>
    <s v="Pessoal- Contribuição ao FGTS"/>
    <x v="0"/>
    <x v="0"/>
    <n v="17160.87"/>
  </r>
  <r>
    <n v="6150112700"/>
    <s v="Pessoal- Contrib.FNDE-Salário Educação"/>
    <x v="0"/>
    <x v="0"/>
    <n v="5669.22"/>
  </r>
  <r>
    <n v="6150113300"/>
    <s v="Pessoal- Benefícios Assistenciais"/>
    <x v="0"/>
    <x v="0"/>
    <n v="-194.86"/>
  </r>
  <r>
    <n v="6150113400"/>
    <s v="Pessoal- Auxílio Alimentação"/>
    <x v="0"/>
    <x v="0"/>
    <n v="21307.66"/>
  </r>
  <r>
    <n v="6150113500"/>
    <s v="Pessoal- Auxílio Transporte"/>
    <x v="0"/>
    <x v="0"/>
    <n v="-79.67"/>
  </r>
  <r>
    <n v="6150113600"/>
    <s v="Pessoal-Auxílio Educação"/>
    <x v="0"/>
    <x v="0"/>
    <n v="350"/>
  </r>
  <r>
    <n v="6150114000"/>
    <s v="Pessoal-Contribuição Mantenedora-Eletros"/>
    <x v="0"/>
    <x v="0"/>
    <n v="21995.95"/>
  </r>
  <r>
    <n v="6150114200"/>
    <s v="Pessoal- Seguro de Vida - Eletros"/>
    <x v="0"/>
    <x v="0"/>
    <n v="5067.18"/>
  </r>
  <r>
    <n v="6150210100"/>
    <s v="Diretoria-Honorários"/>
    <x v="1"/>
    <x v="0"/>
    <n v="35942.300000000003"/>
  </r>
  <r>
    <n v="6150210200"/>
    <s v="Diretoria-Gratificações"/>
    <x v="1"/>
    <x v="0"/>
    <n v="3062.5"/>
  </r>
  <r>
    <n v="6150210600"/>
    <s v="Diretoria-Encargos Sociais"/>
    <x v="1"/>
    <x v="0"/>
    <n v="16774.73"/>
  </r>
  <r>
    <n v="6151110100"/>
    <s v="Material-Escritório e Reprografia"/>
    <x v="0"/>
    <x v="0"/>
    <n v="706.25"/>
  </r>
  <r>
    <n v="6151110200"/>
    <s v="Mat-Instal.Elétr.Hidrául. e Construção"/>
    <x v="0"/>
    <x v="0"/>
    <n v="0"/>
  </r>
  <r>
    <n v="6151110300"/>
    <s v="Material-Copa, Limpeza e Higiene"/>
    <x v="0"/>
    <x v="0"/>
    <n v="6648.22"/>
  </r>
  <r>
    <n v="6151110400"/>
    <s v="Material-OUTUBROros Materiais"/>
    <x v="2"/>
    <x v="0"/>
    <n v="0"/>
  </r>
  <r>
    <n v="6151110500"/>
    <s v="Material-Processamento de Dados"/>
    <x v="0"/>
    <x v="0"/>
    <n v="4806.88"/>
  </r>
  <r>
    <n v="6152120100"/>
    <s v="Serv.Terc.-PJ-Pessoal Requisitado"/>
    <x v="0"/>
    <x v="0"/>
    <n v="824.75"/>
  </r>
  <r>
    <n v="6152120300"/>
    <s v="Serv.Terc-PJ-Comunicações"/>
    <x v="0"/>
    <x v="0"/>
    <n v="11115.18"/>
  </r>
  <r>
    <n v="6152120400"/>
    <s v="Serv.Terc-PJ-Correspondências"/>
    <x v="0"/>
    <x v="0"/>
    <n v="4544.79"/>
  </r>
  <r>
    <n v="6152120600"/>
    <s v="Serv.Terc.-PJ-Transporte de Pessoal"/>
    <x v="0"/>
    <x v="0"/>
    <n v="629.48"/>
  </r>
  <r>
    <n v="6152120700"/>
    <s v="Serv.Terc-PJ-Serv.Téc.e Administrativos"/>
    <x v="0"/>
    <x v="0"/>
    <n v="2850.63"/>
  </r>
  <r>
    <n v="6152120900"/>
    <s v="Serv.Terc-PJ-Manut.Cons.Eq.Computacional"/>
    <x v="0"/>
    <x v="0"/>
    <n v="528.07000000000005"/>
  </r>
  <r>
    <n v="6152121000"/>
    <s v="Serv.Terc-PJ-Serviços de Gráfica"/>
    <x v="0"/>
    <x v="0"/>
    <n v="0"/>
  </r>
  <r>
    <n v="6152121100"/>
    <s v="Serv.Terc-PJ-Serviços de Vigilância"/>
    <x v="0"/>
    <x v="0"/>
    <n v="0"/>
  </r>
  <r>
    <n v="6152121200"/>
    <s v="Serv.Terc-PJ-Limpeza Prédios-Instalações"/>
    <x v="0"/>
    <x v="0"/>
    <n v="1902.21"/>
  </r>
  <r>
    <n v="6152121700"/>
    <s v="Serv.Terc-PJ-Passagens Nacionais"/>
    <x v="0"/>
    <x v="0"/>
    <n v="20149.939999999999"/>
  </r>
  <r>
    <n v="6152121800"/>
    <s v="Serv.Terc-PJ-Passagens Internacionais"/>
    <x v="0"/>
    <x v="0"/>
    <n v="0"/>
  </r>
  <r>
    <n v="6152121900"/>
    <s v="Serv.Terc-PJ-Enerergia Elétrica/Gás"/>
    <x v="0"/>
    <x v="0"/>
    <n v="3336.13"/>
  </r>
  <r>
    <n v="6152122100"/>
    <s v="Serv.Terc-PJ-Serviços Diversos"/>
    <x v="0"/>
    <x v="0"/>
    <n v="30214.55"/>
  </r>
  <r>
    <n v="6152122500"/>
    <s v="Serv.Terc.-PJ-Despesa de Viagens no Pais"/>
    <x v="0"/>
    <x v="0"/>
    <n v="5325.7"/>
  </r>
  <r>
    <n v="6152122800"/>
    <s v="Ser.Terc.- Treinam.Eletrobrás-Específico"/>
    <x v="0"/>
    <x v="0"/>
    <n v="0"/>
  </r>
  <r>
    <n v="6152122900"/>
    <s v="S.Terc.- Treina.Eletrobrás-Institucional"/>
    <x v="0"/>
    <x v="0"/>
    <n v="745"/>
  </r>
  <r>
    <n v="6155310000"/>
    <s v="Depreciação-Quota de Depreciação"/>
    <x v="1"/>
    <x v="0"/>
    <n v="3591.59"/>
  </r>
  <r>
    <n v="6159110201"/>
    <s v="Arrend/Alug-Info-Utilit-Progr.Gr.Porte"/>
    <x v="1"/>
    <x v="0"/>
    <n v="817.71"/>
  </r>
  <r>
    <n v="6159120100"/>
    <s v="Arrend/Alug-Imóveis-Instalações Trabalho"/>
    <x v="1"/>
    <x v="0"/>
    <n v="16996.080000000002"/>
  </r>
  <r>
    <n v="6159130100"/>
    <s v="Arren/Alug-Bens Móv.Utens-Mq.Reprografia"/>
    <x v="1"/>
    <x v="0"/>
    <n v="0"/>
  </r>
  <r>
    <n v="6159310100"/>
    <s v="Tributos-Imp/Tax-Vinculados a Imóveis"/>
    <x v="2"/>
    <x v="0"/>
    <n v="0"/>
  </r>
  <r>
    <n v="6159410200"/>
    <s v="Doações e Contribuições-CEPEL"/>
    <x v="2"/>
    <x v="0"/>
    <n v="17108793"/>
  </r>
  <r>
    <n v="6159420000"/>
    <s v="Contribuição a Entidades de Classe"/>
    <x v="2"/>
    <x v="0"/>
    <n v="5759.48"/>
  </r>
  <r>
    <n v="6159910100"/>
    <s v="Desp Diversas-Estagiários"/>
    <x v="1"/>
    <x v="0"/>
    <n v="955"/>
  </r>
  <r>
    <n v="6159911200"/>
    <s v="Desp.Diversas-Judiciais Legais"/>
    <x v="2"/>
    <x v="0"/>
    <n v="0"/>
  </r>
  <r>
    <n v="6159911201"/>
    <s v="Despesas Diversas-Despesas Cartoriais"/>
    <x v="2"/>
    <x v="0"/>
    <n v="101.2"/>
  </r>
  <r>
    <n v="6159911301"/>
    <s v="Desp.Diversas-Viagens no País-Diárias"/>
    <x v="1"/>
    <x v="0"/>
    <n v="2592"/>
  </r>
  <r>
    <n v="6159911302"/>
    <s v="Desp.Diversas-Viagens no País-Transporte"/>
    <x v="1"/>
    <x v="0"/>
    <n v="0"/>
  </r>
  <r>
    <n v="6159911303"/>
    <s v="Desp.Diversas-Viagens no País-Diversos"/>
    <x v="1"/>
    <x v="0"/>
    <n v="379"/>
  </r>
  <r>
    <n v="6159911401"/>
    <s v="Desp.Diversas-Viagens no Exterior-Diária"/>
    <x v="1"/>
    <x v="0"/>
    <n v="0"/>
  </r>
  <r>
    <n v="6159911402"/>
    <s v="Desp.Diversas-Viagens no Exterior-Transp"/>
    <x v="1"/>
    <x v="0"/>
    <n v="0"/>
  </r>
  <r>
    <n v="6159911403"/>
    <s v="Desp.Diversas-Viagens no Exterior-Divers"/>
    <x v="2"/>
    <x v="0"/>
    <n v="0"/>
  </r>
  <r>
    <n v="6159911700"/>
    <s v="Desp.Diversas-OUTUBROros Dispêndios"/>
    <x v="2"/>
    <x v="0"/>
    <n v="0"/>
  </r>
  <r>
    <n v="6150110100"/>
    <s v="Pessoal- Salários"/>
    <x v="0"/>
    <x v="1"/>
    <n v="122195.62"/>
  </r>
  <r>
    <n v="6150110200"/>
    <s v="Pessoal- Horas Extras"/>
    <x v="0"/>
    <x v="1"/>
    <n v="928.33"/>
  </r>
  <r>
    <n v="6150110300"/>
    <s v="Pessoal- Férias"/>
    <x v="0"/>
    <x v="1"/>
    <n v="14292.87"/>
  </r>
  <r>
    <n v="6150110400"/>
    <s v="Pessoal- Gratificação de Férias"/>
    <x v="0"/>
    <x v="1"/>
    <n v="15041.15"/>
  </r>
  <r>
    <n v="6150110700"/>
    <s v="Pessoal- Anuênio"/>
    <x v="0"/>
    <x v="1"/>
    <n v="13059.5"/>
  </r>
  <r>
    <n v="6150110800"/>
    <s v="Pessoal- Abono Pecuniário"/>
    <x v="0"/>
    <x v="1"/>
    <n v="6779.32"/>
  </r>
  <r>
    <n v="6150110900"/>
    <s v="Pessoal- Diária Viagem Nacional"/>
    <x v="0"/>
    <x v="1"/>
    <n v="0"/>
  </r>
  <r>
    <n v="6150111100"/>
    <s v="Pessoal- Gratificação de Função"/>
    <x v="0"/>
    <x v="1"/>
    <n v="43693.17"/>
  </r>
  <r>
    <n v="6150111400"/>
    <s v="Pessoal- Gratificação de Natal"/>
    <x v="0"/>
    <x v="1"/>
    <n v="58039.18"/>
  </r>
  <r>
    <n v="6150111500"/>
    <s v="Pessoal- Indeniz.Trab.Folha Pagamento"/>
    <x v="0"/>
    <x v="1"/>
    <n v="0"/>
  </r>
  <r>
    <n v="6150112000"/>
    <s v="Pessoal- Adicional Transferência"/>
    <x v="0"/>
    <x v="1"/>
    <n v="3307.15"/>
  </r>
  <r>
    <n v="6150112500"/>
    <s v="Pessoal- Contribuição para INSS"/>
    <x v="0"/>
    <x v="1"/>
    <n v="90255.54"/>
  </r>
  <r>
    <n v="6150112600"/>
    <s v="Pessoal- Contribuição ao FGTS"/>
    <x v="0"/>
    <x v="1"/>
    <n v="32097.06"/>
  </r>
  <r>
    <n v="6150112700"/>
    <s v="Pessoal- Contrib.FNDE-Salário Educação"/>
    <x v="0"/>
    <x v="1"/>
    <n v="10643.22"/>
  </r>
  <r>
    <n v="6150113300"/>
    <s v="Pessoal- Benefícios Assistenciais"/>
    <x v="0"/>
    <x v="1"/>
    <n v="-1467.54"/>
  </r>
  <r>
    <n v="6150113400"/>
    <s v="Pessoal- Auxílio Alimentação"/>
    <x v="0"/>
    <x v="1"/>
    <n v="10555.31"/>
  </r>
  <r>
    <n v="6150113500"/>
    <s v="Pessoal- Auxílio Transporte"/>
    <x v="0"/>
    <x v="1"/>
    <n v="-318.68"/>
  </r>
  <r>
    <n v="6150113600"/>
    <s v="Pessoal-Auxílio Educação"/>
    <x v="0"/>
    <x v="1"/>
    <n v="700"/>
  </r>
  <r>
    <n v="6150114000"/>
    <s v="Pessoal-Contribuição Mantenedora-Eletros"/>
    <x v="0"/>
    <x v="1"/>
    <n v="32219.64"/>
  </r>
  <r>
    <n v="6150114200"/>
    <s v="Pessoal- Seguro de Vida - Eletros"/>
    <x v="0"/>
    <x v="1"/>
    <n v="9596.14"/>
  </r>
  <r>
    <n v="6150210100"/>
    <s v="Diretoria-Honorários"/>
    <x v="1"/>
    <x v="1"/>
    <n v="35134.6"/>
  </r>
  <r>
    <n v="6150210200"/>
    <s v="Diretoria-Gratificações"/>
    <x v="1"/>
    <x v="1"/>
    <n v="6125"/>
  </r>
  <r>
    <n v="6150210600"/>
    <s v="Diretoria-Encargos Sociais"/>
    <x v="1"/>
    <x v="1"/>
    <n v="23485.62"/>
  </r>
  <r>
    <n v="6151110100"/>
    <s v="Material-Escritório e Reprografia"/>
    <x v="0"/>
    <x v="1"/>
    <n v="692.51"/>
  </r>
  <r>
    <n v="6151110200"/>
    <s v="Mat-Instal.Elétr.Hidrául. e Construção"/>
    <x v="0"/>
    <x v="1"/>
    <n v="0"/>
  </r>
  <r>
    <n v="6151110300"/>
    <s v="Material-Copa, Limpeza e Higiene"/>
    <x v="0"/>
    <x v="1"/>
    <n v="6556.87"/>
  </r>
  <r>
    <n v="6151110400"/>
    <s v="Material-OUTUBROros Materiais"/>
    <x v="2"/>
    <x v="1"/>
    <n v="0"/>
  </r>
  <r>
    <n v="6151110500"/>
    <s v="Material-Processamento de Dados"/>
    <x v="0"/>
    <x v="1"/>
    <n v="120"/>
  </r>
  <r>
    <n v="6152120100"/>
    <s v="Serv.Terc.-PJ-Pessoal Requisitado"/>
    <x v="0"/>
    <x v="1"/>
    <n v="347765.48"/>
  </r>
  <r>
    <n v="6152120300"/>
    <s v="Serv.Terc-PJ-Comunicações"/>
    <x v="0"/>
    <x v="1"/>
    <n v="8306.0499999999993"/>
  </r>
  <r>
    <n v="6152120400"/>
    <s v="Serv.Terc-PJ-Correspondências"/>
    <x v="0"/>
    <x v="1"/>
    <n v="1214.52"/>
  </r>
  <r>
    <n v="6152120600"/>
    <s v="Serv.Terc.-PJ-Transporte de Pessoal"/>
    <x v="0"/>
    <x v="1"/>
    <n v="1120.42"/>
  </r>
  <r>
    <n v="6152120700"/>
    <s v="Serv.Terc-PJ-Serv.Téc.e Administrativos"/>
    <x v="0"/>
    <x v="1"/>
    <n v="538.77"/>
  </r>
  <r>
    <n v="6152120900"/>
    <s v="Serv.Terc-PJ-Manut.Cons.Eq.Computacional"/>
    <x v="0"/>
    <x v="1"/>
    <n v="269.54000000000002"/>
  </r>
  <r>
    <n v="6152121000"/>
    <s v="Serv.Terc-PJ-Serviços de Gráfica"/>
    <x v="0"/>
    <x v="1"/>
    <n v="39.65"/>
  </r>
  <r>
    <n v="6152121100"/>
    <s v="Serv.Terc-PJ-Serviços de Vigilância"/>
    <x v="0"/>
    <x v="1"/>
    <n v="1957.12"/>
  </r>
  <r>
    <n v="6152121200"/>
    <s v="Serv.Terc-PJ-Limpeza Prédios-Instalações"/>
    <x v="0"/>
    <x v="1"/>
    <n v="1900.07"/>
  </r>
  <r>
    <n v="6152121700"/>
    <s v="Serv.Terc-PJ-Passagens Nacionais"/>
    <x v="0"/>
    <x v="1"/>
    <n v="30637.57"/>
  </r>
  <r>
    <n v="6152121800"/>
    <s v="Serv.Terc-PJ-Passagens Internacionais"/>
    <x v="0"/>
    <x v="1"/>
    <n v="0"/>
  </r>
  <r>
    <n v="6152121900"/>
    <s v="Serv.Terc-PJ-Enerergia Elétrica/Gás"/>
    <x v="0"/>
    <x v="1"/>
    <n v="3107.2"/>
  </r>
  <r>
    <n v="6152122100"/>
    <s v="Serv.Terc-PJ-Serviços Diversos"/>
    <x v="0"/>
    <x v="1"/>
    <n v="32932.620000000003"/>
  </r>
  <r>
    <n v="6152122500"/>
    <s v="Serv.Terc.-PJ-Despesa de Viagens no Pais"/>
    <x v="0"/>
    <x v="1"/>
    <n v="9209.77"/>
  </r>
  <r>
    <n v="6152122800"/>
    <s v="Ser.Terc.- Treinam.Eletrobrás-Específico"/>
    <x v="0"/>
    <x v="1"/>
    <n v="0"/>
  </r>
  <r>
    <n v="6152122900"/>
    <s v="S.Terc.- Treina.Eletrobrás-Institucional"/>
    <x v="0"/>
    <x v="1"/>
    <n v="2200"/>
  </r>
  <r>
    <n v="6155310000"/>
    <s v="Depreciação-Quota de Depreciação"/>
    <x v="1"/>
    <x v="1"/>
    <n v="3535.98"/>
  </r>
  <r>
    <n v="6159110201"/>
    <s v="Arrend/Alug-Info-Utilit-Progr.Gr.Porte"/>
    <x v="1"/>
    <x v="1"/>
    <n v="191.45"/>
  </r>
  <r>
    <n v="6159120100"/>
    <s v="Arrend/Alug-Imóveis-Instalações Trabalho"/>
    <x v="1"/>
    <x v="1"/>
    <n v="6521.29"/>
  </r>
  <r>
    <n v="6159130100"/>
    <s v="Arren/Alug-Bens Móv.Utens-Mq.Reprografia"/>
    <x v="1"/>
    <x v="1"/>
    <n v="161.51"/>
  </r>
  <r>
    <n v="6159310100"/>
    <s v="Tributos-Imp/Tax-Vinculados a Imóveis"/>
    <x v="2"/>
    <x v="1"/>
    <n v="1590.71"/>
  </r>
  <r>
    <n v="6159410200"/>
    <s v="Doações e Contribuições-CEPEL"/>
    <x v="2"/>
    <x v="1"/>
    <n v="9219313"/>
  </r>
  <r>
    <n v="6159420000"/>
    <s v="Contribuição a Entidades de Classe"/>
    <x v="2"/>
    <x v="1"/>
    <n v="70700"/>
  </r>
  <r>
    <n v="6159910100"/>
    <s v="Desp Diversas-Estagiários"/>
    <x v="1"/>
    <x v="1"/>
    <n v="1719"/>
  </r>
  <r>
    <n v="6159911200"/>
    <s v="Desp.Diversas-Judiciais Legais"/>
    <x v="2"/>
    <x v="1"/>
    <n v="0"/>
  </r>
  <r>
    <n v="6159911201"/>
    <s v="Despesas Diversas-Despesas Cartoriais"/>
    <x v="2"/>
    <x v="1"/>
    <n v="0"/>
  </r>
  <r>
    <n v="6159911301"/>
    <s v="Desp.Diversas-Viagens no País-Diárias"/>
    <x v="1"/>
    <x v="1"/>
    <n v="5864"/>
  </r>
  <r>
    <n v="6159911302"/>
    <s v="Desp.Diversas-Viagens no País-Transporte"/>
    <x v="1"/>
    <x v="1"/>
    <n v="196"/>
  </r>
  <r>
    <n v="6159911303"/>
    <s v="Desp.Diversas-Viagens no País-Diversos"/>
    <x v="1"/>
    <x v="1"/>
    <n v="304"/>
  </r>
  <r>
    <n v="6159911401"/>
    <s v="Desp.Diversas-Viagens no Exterior-Diária"/>
    <x v="1"/>
    <x v="1"/>
    <n v="0"/>
  </r>
  <r>
    <n v="6159911402"/>
    <s v="Desp.Diversas-Viagens no Exterior-Transp"/>
    <x v="1"/>
    <x v="1"/>
    <n v="0"/>
  </r>
  <r>
    <n v="6159911403"/>
    <s v="Desp.Diversas-Viagens no Exterior-Divers"/>
    <x v="2"/>
    <x v="1"/>
    <n v="0"/>
  </r>
  <r>
    <n v="6159911700"/>
    <s v="Desp.Diversas-OUTUBROros Dispêndios"/>
    <x v="2"/>
    <x v="1"/>
    <n v="958.2"/>
  </r>
  <r>
    <n v="6150110100"/>
    <s v="Pessoal- Salários"/>
    <x v="0"/>
    <x v="2"/>
    <n v="119241.41"/>
  </r>
  <r>
    <n v="6150110200"/>
    <s v="Pessoal- Horas Extras"/>
    <x v="0"/>
    <x v="2"/>
    <n v="3073.2"/>
  </r>
  <r>
    <n v="6150110300"/>
    <s v="Pessoal- Férias"/>
    <x v="0"/>
    <x v="2"/>
    <n v="123591.61"/>
  </r>
  <r>
    <n v="6150110400"/>
    <s v="Pessoal- Gratificação de Férias"/>
    <x v="0"/>
    <x v="2"/>
    <n v="91698.89"/>
  </r>
  <r>
    <n v="6150110700"/>
    <s v="Pessoal- Anuênio"/>
    <x v="0"/>
    <x v="2"/>
    <n v="11856.27"/>
  </r>
  <r>
    <n v="6150110800"/>
    <s v="Pessoal- Abono Pecuniário"/>
    <x v="0"/>
    <x v="2"/>
    <n v="9421.7099999999991"/>
  </r>
  <r>
    <n v="6150110900"/>
    <s v="Pessoal- Diária Viagem Nacional"/>
    <x v="0"/>
    <x v="2"/>
    <n v="0"/>
  </r>
  <r>
    <n v="6150111100"/>
    <s v="Pessoal- Gratificação de Função"/>
    <x v="0"/>
    <x v="2"/>
    <n v="42466.52"/>
  </r>
  <r>
    <n v="6150111400"/>
    <s v="Pessoal- Gratificação de Natal"/>
    <x v="0"/>
    <x v="2"/>
    <n v="37627.269999999997"/>
  </r>
  <r>
    <n v="6150111500"/>
    <s v="Pessoal- Indeniz.Trab.Folha Pagamento"/>
    <x v="0"/>
    <x v="2"/>
    <n v="2578.65"/>
  </r>
  <r>
    <n v="6150112000"/>
    <s v="Pessoal- Adicional Transferência"/>
    <x v="0"/>
    <x v="2"/>
    <n v="98183.24"/>
  </r>
  <r>
    <n v="6150112500"/>
    <s v="Pessoal- Contribuição para INSS"/>
    <x v="0"/>
    <x v="2"/>
    <n v="64520.45"/>
  </r>
  <r>
    <n v="6150112600"/>
    <s v="Pessoal- Contribuição ao FGTS"/>
    <x v="0"/>
    <x v="2"/>
    <n v="23366.5"/>
  </r>
  <r>
    <n v="6150112700"/>
    <s v="Pessoal- Contrib.FNDE-Salário Educação"/>
    <x v="0"/>
    <x v="2"/>
    <n v="7608.48"/>
  </r>
  <r>
    <n v="6150113300"/>
    <s v="Pessoal- Benefícios Assistenciais"/>
    <x v="0"/>
    <x v="2"/>
    <n v="-660.77"/>
  </r>
  <r>
    <n v="6150113400"/>
    <s v="Pessoal- Auxílio Alimentação"/>
    <x v="0"/>
    <x v="2"/>
    <n v="10087.629999999999"/>
  </r>
  <r>
    <n v="6150113500"/>
    <s v="Pessoal- Auxílio Transporte"/>
    <x v="0"/>
    <x v="2"/>
    <n v="-175.27"/>
  </r>
  <r>
    <n v="6150113600"/>
    <s v="Pessoal-Auxílio Educação"/>
    <x v="0"/>
    <x v="2"/>
    <n v="350"/>
  </r>
  <r>
    <n v="6150114000"/>
    <s v="Pessoal-Contribuição Mantenedora-Eletros"/>
    <x v="0"/>
    <x v="2"/>
    <n v="30163.03"/>
  </r>
  <r>
    <n v="6150114200"/>
    <s v="Pessoal- Seguro de Vida - Eletros"/>
    <x v="0"/>
    <x v="2"/>
    <n v="4798.07"/>
  </r>
  <r>
    <n v="6150210100"/>
    <s v="Diretoria-Honorários"/>
    <x v="1"/>
    <x v="2"/>
    <n v="35942.300000000003"/>
  </r>
  <r>
    <n v="6150210200"/>
    <s v="Diretoria-Gratificações"/>
    <x v="1"/>
    <x v="2"/>
    <n v="3062.5"/>
  </r>
  <r>
    <n v="6150210600"/>
    <s v="Diretoria-Encargos Sociais"/>
    <x v="1"/>
    <x v="2"/>
    <n v="34386.449999999997"/>
  </r>
  <r>
    <n v="6151110100"/>
    <s v="Material-Escritório e Reprografia"/>
    <x v="0"/>
    <x v="2"/>
    <n v="397.45"/>
  </r>
  <r>
    <n v="6151110200"/>
    <s v="Mat-Instal.Elétr.Hidrául. e Construção"/>
    <x v="0"/>
    <x v="2"/>
    <n v="557.41"/>
  </r>
  <r>
    <n v="6151110300"/>
    <s v="Material-Copa, Limpeza e Higiene"/>
    <x v="0"/>
    <x v="2"/>
    <n v="7107.78"/>
  </r>
  <r>
    <n v="6151110400"/>
    <s v="Material-OUTUBROros Materiais"/>
    <x v="2"/>
    <x v="2"/>
    <n v="89"/>
  </r>
  <r>
    <n v="6151110500"/>
    <s v="Material-Processamento de Dados"/>
    <x v="0"/>
    <x v="2"/>
    <n v="0"/>
  </r>
  <r>
    <n v="6152120100"/>
    <s v="Serv.Terc.-PJ-Pessoal Requisitado"/>
    <x v="0"/>
    <x v="2"/>
    <n v="186015.85"/>
  </r>
  <r>
    <n v="6152120300"/>
    <s v="Serv.Terc-PJ-Comunicações"/>
    <x v="0"/>
    <x v="2"/>
    <n v="5770.74"/>
  </r>
  <r>
    <n v="6152120400"/>
    <s v="Serv.Terc-PJ-Correspondências"/>
    <x v="0"/>
    <x v="2"/>
    <n v="3428.08"/>
  </r>
  <r>
    <n v="6152120600"/>
    <s v="Serv.Terc.-PJ-Transporte de Pessoal"/>
    <x v="0"/>
    <x v="2"/>
    <n v="854.84"/>
  </r>
  <r>
    <n v="6152120700"/>
    <s v="Serv.Terc-PJ-Serv.Téc.e Administrativos"/>
    <x v="0"/>
    <x v="2"/>
    <n v="1624.39"/>
  </r>
  <r>
    <n v="6152120900"/>
    <s v="Serv.Terc-PJ-Manut.Cons.Eq.Computacional"/>
    <x v="0"/>
    <x v="2"/>
    <n v="8.66"/>
  </r>
  <r>
    <n v="6152121000"/>
    <s v="Serv.Terc-PJ-Serviços de Gráfica"/>
    <x v="0"/>
    <x v="2"/>
    <n v="113.55"/>
  </r>
  <r>
    <n v="6152121100"/>
    <s v="Serv.Terc-PJ-Serviços de Vigilância"/>
    <x v="0"/>
    <x v="2"/>
    <n v="1932.1"/>
  </r>
  <r>
    <n v="6152121200"/>
    <s v="Serv.Terc-PJ-Limpeza Prédios-Instalações"/>
    <x v="0"/>
    <x v="2"/>
    <n v="1902.4"/>
  </r>
  <r>
    <n v="6152121700"/>
    <s v="Serv.Terc-PJ-Passagens Nacionais"/>
    <x v="0"/>
    <x v="2"/>
    <n v="30970.3"/>
  </r>
  <r>
    <n v="6152121800"/>
    <s v="Serv.Terc-PJ-Passagens Internacionais"/>
    <x v="0"/>
    <x v="2"/>
    <n v="0"/>
  </r>
  <r>
    <n v="6152121900"/>
    <s v="Serv.Terc-PJ-Enerergia Elétrica/Gás"/>
    <x v="0"/>
    <x v="2"/>
    <n v="4918.91"/>
  </r>
  <r>
    <n v="6152122100"/>
    <s v="Serv.Terc-PJ-Serviços Diversos"/>
    <x v="0"/>
    <x v="2"/>
    <n v="32194.18"/>
  </r>
  <r>
    <n v="6152122500"/>
    <s v="Serv.Terc.-PJ-Despesa de Viagens no Pais"/>
    <x v="0"/>
    <x v="2"/>
    <n v="9487.08"/>
  </r>
  <r>
    <n v="6152122800"/>
    <s v="Ser.Terc.- Treinam.Eletrobrás-Específico"/>
    <x v="0"/>
    <x v="2"/>
    <n v="2250"/>
  </r>
  <r>
    <n v="6152122900"/>
    <s v="S.Terc.- Treina.Eletrobrás-Institucional"/>
    <x v="0"/>
    <x v="2"/>
    <n v="331.5"/>
  </r>
  <r>
    <n v="6155310000"/>
    <s v="Depreciação-Quota de Depreciação"/>
    <x v="1"/>
    <x v="2"/>
    <n v="3549.34"/>
  </r>
  <r>
    <n v="6159110201"/>
    <s v="Arrend/Alug-Info-Utilit-Progr.Gr.Porte"/>
    <x v="1"/>
    <x v="2"/>
    <n v="722.54"/>
  </r>
  <r>
    <n v="6159120100"/>
    <s v="Arrend/Alug-Imóveis-Instalações Trabalho"/>
    <x v="1"/>
    <x v="2"/>
    <n v="18310.650000000001"/>
  </r>
  <r>
    <n v="6159130100"/>
    <s v="Arren/Alug-Bens Móv.Utens-Mq.Reprografia"/>
    <x v="1"/>
    <x v="2"/>
    <n v="380.7"/>
  </r>
  <r>
    <n v="6159310100"/>
    <s v="Tributos-Imp/Tax-Vinculados a Imóveis"/>
    <x v="2"/>
    <x v="2"/>
    <n v="6432.71"/>
  </r>
  <r>
    <n v="6159410200"/>
    <s v="Doações e Contribuições-CEPEL"/>
    <x v="2"/>
    <x v="2"/>
    <n v="33291681"/>
  </r>
  <r>
    <n v="6159420000"/>
    <s v="Contribuição a Entidades de Classe"/>
    <x v="2"/>
    <x v="2"/>
    <n v="2500"/>
  </r>
  <r>
    <n v="6159910100"/>
    <s v="Desp Diversas-Estagiários"/>
    <x v="1"/>
    <x v="2"/>
    <n v="1910"/>
  </r>
  <r>
    <n v="6159911200"/>
    <s v="Desp.Diversas-Judiciais Legais"/>
    <x v="2"/>
    <x v="2"/>
    <n v="0"/>
  </r>
  <r>
    <n v="6159911201"/>
    <s v="Despesas Diversas-Despesas Cartoriais"/>
    <x v="2"/>
    <x v="2"/>
    <n v="328.88"/>
  </r>
  <r>
    <n v="6159911301"/>
    <s v="Desp.Diversas-Viagens no País-Diárias"/>
    <x v="1"/>
    <x v="2"/>
    <n v="4380"/>
  </r>
  <r>
    <n v="6159911302"/>
    <s v="Desp.Diversas-Viagens no País-Transporte"/>
    <x v="1"/>
    <x v="2"/>
    <n v="505"/>
  </r>
  <r>
    <n v="6159911303"/>
    <s v="Desp.Diversas-Viagens no País-Diversos"/>
    <x v="1"/>
    <x v="2"/>
    <n v="173"/>
  </r>
  <r>
    <n v="6159911401"/>
    <s v="Desp.Diversas-Viagens no Exterior-Diária"/>
    <x v="1"/>
    <x v="2"/>
    <n v="0"/>
  </r>
  <r>
    <n v="6159911402"/>
    <s v="Desp.Diversas-Viagens no Exterior-Transp"/>
    <x v="1"/>
    <x v="2"/>
    <n v="0"/>
  </r>
  <r>
    <n v="6159911403"/>
    <s v="Desp.Diversas-Viagens no Exterior-Divers"/>
    <x v="2"/>
    <x v="2"/>
    <n v="0"/>
  </r>
  <r>
    <n v="6159911700"/>
    <s v="Desp.Diversas-OUTUBROros Dispêndios"/>
    <x v="2"/>
    <x v="2"/>
    <n v="0"/>
  </r>
  <r>
    <n v="6150110100"/>
    <s v="Pessoal- Salários"/>
    <x v="0"/>
    <x v="3"/>
    <n v="126016.77"/>
  </r>
  <r>
    <n v="6150110200"/>
    <s v="Pessoal- Horas Extras"/>
    <x v="0"/>
    <x v="3"/>
    <n v="3173.89"/>
  </r>
  <r>
    <n v="6150110300"/>
    <s v="Pessoal- Férias"/>
    <x v="0"/>
    <x v="3"/>
    <n v="5100.63"/>
  </r>
  <r>
    <n v="6150110400"/>
    <s v="Pessoal- Gratificação de Férias"/>
    <x v="0"/>
    <x v="3"/>
    <n v="10661.55"/>
  </r>
  <r>
    <n v="6150110700"/>
    <s v="Pessoal- Anuênio"/>
    <x v="0"/>
    <x v="3"/>
    <n v="12650.04"/>
  </r>
  <r>
    <n v="6150110800"/>
    <s v="Pessoal- Abono Pecuniário"/>
    <x v="0"/>
    <x v="3"/>
    <n v="8292.32"/>
  </r>
  <r>
    <n v="6150110900"/>
    <s v="Pessoal- Diária Viagem Nacional"/>
    <x v="0"/>
    <x v="3"/>
    <n v="0"/>
  </r>
  <r>
    <n v="6150111100"/>
    <s v="Pessoal- Gratificação de Função"/>
    <x v="0"/>
    <x v="3"/>
    <n v="42835.94"/>
  </r>
  <r>
    <n v="6150111400"/>
    <s v="Pessoal- Gratificação de Natal"/>
    <x v="0"/>
    <x v="3"/>
    <n v="29299.94"/>
  </r>
  <r>
    <n v="6150111500"/>
    <s v="Pessoal- Indeniz.Trab.Folha Pagamento"/>
    <x v="0"/>
    <x v="3"/>
    <n v="36550"/>
  </r>
  <r>
    <n v="6150112000"/>
    <s v="Pessoal- Adicional Transferência"/>
    <x v="0"/>
    <x v="3"/>
    <n v="5209.7700000000004"/>
  </r>
  <r>
    <n v="6150112500"/>
    <s v="Pessoal- Contribuição para INSS"/>
    <x v="0"/>
    <x v="3"/>
    <n v="50964.29"/>
  </r>
  <r>
    <n v="6150112600"/>
    <s v="Pessoal- Contribuição ao FGTS"/>
    <x v="0"/>
    <x v="3"/>
    <n v="18078.990000000002"/>
  </r>
  <r>
    <n v="6150112700"/>
    <s v="Pessoal- Contrib.FNDE-Salário Educação"/>
    <x v="0"/>
    <x v="3"/>
    <n v="6009.88"/>
  </r>
  <r>
    <n v="6150113300"/>
    <s v="Pessoal- Benefícios Assistenciais"/>
    <x v="0"/>
    <x v="3"/>
    <n v="-73.58"/>
  </r>
  <r>
    <n v="6150113400"/>
    <s v="Pessoal- Auxílio Alimentação"/>
    <x v="0"/>
    <x v="3"/>
    <n v="18689.68"/>
  </r>
  <r>
    <n v="6150113500"/>
    <s v="Pessoal- Auxílio Transporte"/>
    <x v="0"/>
    <x v="3"/>
    <n v="-151.37"/>
  </r>
  <r>
    <n v="6150113600"/>
    <s v="Pessoal-Auxílio Educação"/>
    <x v="0"/>
    <x v="3"/>
    <n v="350"/>
  </r>
  <r>
    <n v="6150114000"/>
    <s v="Pessoal-Contribuição Mantenedora-Eletros"/>
    <x v="0"/>
    <x v="3"/>
    <n v="18323.400000000001"/>
  </r>
  <r>
    <n v="6150114200"/>
    <s v="Pessoal- Seguro de Vida - Eletros"/>
    <x v="0"/>
    <x v="3"/>
    <n v="4805.07"/>
  </r>
  <r>
    <n v="6150210100"/>
    <s v="Diretoria-Honorários"/>
    <x v="1"/>
    <x v="3"/>
    <n v="35942.300000000003"/>
  </r>
  <r>
    <n v="6150210200"/>
    <s v="Diretoria-Gratificações"/>
    <x v="1"/>
    <x v="3"/>
    <n v="3062.5"/>
  </r>
  <r>
    <n v="6150210600"/>
    <s v="Diretoria-Encargos Sociais"/>
    <x v="1"/>
    <x v="3"/>
    <n v="12344.81"/>
  </r>
  <r>
    <n v="6151110100"/>
    <s v="Material-Escritório e Reprografia"/>
    <x v="0"/>
    <x v="3"/>
    <n v="258.64"/>
  </r>
  <r>
    <n v="6151110200"/>
    <s v="Mat-Instal.Elétr.Hidrául. e Construção"/>
    <x v="0"/>
    <x v="3"/>
    <n v="431.54"/>
  </r>
  <r>
    <n v="6151110300"/>
    <s v="Material-Copa, Limpeza e Higiene"/>
    <x v="0"/>
    <x v="3"/>
    <n v="6905.4"/>
  </r>
  <r>
    <n v="6151110400"/>
    <s v="Material-OUTUBROros Materiais"/>
    <x v="2"/>
    <x v="3"/>
    <n v="0"/>
  </r>
  <r>
    <n v="6151110500"/>
    <s v="Material-Processamento de Dados"/>
    <x v="0"/>
    <x v="3"/>
    <n v="44.05"/>
  </r>
  <r>
    <n v="6152120100"/>
    <s v="Serv.Terc.-PJ-Pessoal Requisitado"/>
    <x v="0"/>
    <x v="3"/>
    <n v="270908.15999999997"/>
  </r>
  <r>
    <n v="6152120300"/>
    <s v="Serv.Terc-PJ-Comunicações"/>
    <x v="0"/>
    <x v="3"/>
    <n v="6808.39"/>
  </r>
  <r>
    <n v="6152120400"/>
    <s v="Serv.Terc-PJ-Correspondências"/>
    <x v="0"/>
    <x v="3"/>
    <n v="1552.22"/>
  </r>
  <r>
    <n v="6152120600"/>
    <s v="Serv.Terc.-PJ-Transporte de Pessoal"/>
    <x v="0"/>
    <x v="3"/>
    <n v="1392.74"/>
  </r>
  <r>
    <n v="6152120700"/>
    <s v="Serv.Terc-PJ-Serv.Téc.e Administrativos"/>
    <x v="0"/>
    <x v="3"/>
    <n v="160.16999999999999"/>
  </r>
  <r>
    <n v="6152120900"/>
    <s v="Serv.Terc-PJ-Manut.Cons.Eq.Computacional"/>
    <x v="0"/>
    <x v="3"/>
    <n v="530.41"/>
  </r>
  <r>
    <n v="6152121000"/>
    <s v="Serv.Terc-PJ-Serviços de Gráfica"/>
    <x v="0"/>
    <x v="3"/>
    <n v="12.61"/>
  </r>
  <r>
    <n v="6152121100"/>
    <s v="Serv.Terc-PJ-Serviços de Vigilância"/>
    <x v="0"/>
    <x v="3"/>
    <n v="2037.36"/>
  </r>
  <r>
    <n v="6152121200"/>
    <s v="Serv.Terc-PJ-Limpeza Prédios-Instalações"/>
    <x v="0"/>
    <x v="3"/>
    <n v="2997.63"/>
  </r>
  <r>
    <n v="6152121700"/>
    <s v="Serv.Terc-PJ-Passagens Nacionais"/>
    <x v="0"/>
    <x v="3"/>
    <n v="38938.65"/>
  </r>
  <r>
    <n v="6152121800"/>
    <s v="Serv.Terc-PJ-Passagens Internacionais"/>
    <x v="0"/>
    <x v="3"/>
    <n v="0"/>
  </r>
  <r>
    <n v="6152121900"/>
    <s v="Serv.Terc-PJ-Enerergia Elétrica/Gás"/>
    <x v="0"/>
    <x v="3"/>
    <n v="4540.6099999999997"/>
  </r>
  <r>
    <n v="6152122100"/>
    <s v="Serv.Terc-PJ-Serviços Diversos"/>
    <x v="0"/>
    <x v="3"/>
    <n v="33287.870000000003"/>
  </r>
  <r>
    <n v="6152122500"/>
    <s v="Serv.Terc.-PJ-Despesa de Viagens no Pais"/>
    <x v="0"/>
    <x v="3"/>
    <n v="8458.2199999999993"/>
  </r>
  <r>
    <n v="6152122800"/>
    <s v="Ser.Terc.- Treinam.Eletrobrás-Específico"/>
    <x v="0"/>
    <x v="3"/>
    <n v="720"/>
  </r>
  <r>
    <n v="6152122900"/>
    <s v="S.Terc.- Treina.Eletrobrás-Institucional"/>
    <x v="0"/>
    <x v="3"/>
    <n v="1429.3"/>
  </r>
  <r>
    <n v="6155310000"/>
    <s v="Depreciação-Quota de Depreciação"/>
    <x v="1"/>
    <x v="3"/>
    <n v="3575.04"/>
  </r>
  <r>
    <n v="6159110201"/>
    <s v="Arrend/Alug-Info-Utilit-Progr.Gr.Porte"/>
    <x v="1"/>
    <x v="3"/>
    <n v="1572.27"/>
  </r>
  <r>
    <n v="6159120100"/>
    <s v="Arrend/Alug-Imóveis-Instalações Trabalho"/>
    <x v="1"/>
    <x v="3"/>
    <n v="16631.86"/>
  </r>
  <r>
    <n v="6159130100"/>
    <s v="Arren/Alug-Bens Móv.Utens-Mq.Reprografia"/>
    <x v="1"/>
    <x v="3"/>
    <n v="0"/>
  </r>
  <r>
    <n v="6159310100"/>
    <s v="Tributos-Imp/Tax-Vinculados a Imóveis"/>
    <x v="2"/>
    <x v="3"/>
    <n v="214.47"/>
  </r>
  <r>
    <n v="6159410200"/>
    <s v="Doações e Contribuições-CEPEL"/>
    <x v="2"/>
    <x v="3"/>
    <n v="11152936"/>
  </r>
  <r>
    <n v="6159420000"/>
    <s v="Contribuição a Entidades de Classe"/>
    <x v="2"/>
    <x v="3"/>
    <n v="2500"/>
  </r>
  <r>
    <n v="6159910100"/>
    <s v="Desp Diversas-Estagiários"/>
    <x v="1"/>
    <x v="3"/>
    <n v="1910"/>
  </r>
  <r>
    <n v="6159911200"/>
    <s v="Desp.Diversas-Judiciais Legais"/>
    <x v="2"/>
    <x v="3"/>
    <n v="0"/>
  </r>
  <r>
    <n v="6159911201"/>
    <s v="Despesas Diversas-Despesas Cartoriais"/>
    <x v="2"/>
    <x v="3"/>
    <n v="0"/>
  </r>
  <r>
    <n v="6159911301"/>
    <s v="Desp.Diversas-Viagens no País-Diárias"/>
    <x v="1"/>
    <x v="3"/>
    <n v="5166"/>
  </r>
  <r>
    <n v="6159911302"/>
    <s v="Desp.Diversas-Viagens no País-Transporte"/>
    <x v="1"/>
    <x v="3"/>
    <n v="113"/>
  </r>
  <r>
    <n v="6159911303"/>
    <s v="Desp.Diversas-Viagens no País-Diversos"/>
    <x v="1"/>
    <x v="3"/>
    <n v="616"/>
  </r>
  <r>
    <n v="6159911401"/>
    <s v="Desp.Diversas-Viagens no Exterior-Diária"/>
    <x v="1"/>
    <x v="3"/>
    <n v="0"/>
  </r>
  <r>
    <n v="6159911402"/>
    <s v="Desp.Diversas-Viagens no Exterior-Transp"/>
    <x v="1"/>
    <x v="3"/>
    <n v="0"/>
  </r>
  <r>
    <n v="6159911403"/>
    <s v="Desp.Diversas-Viagens no Exterior-Divers"/>
    <x v="2"/>
    <x v="3"/>
    <n v="0"/>
  </r>
  <r>
    <n v="6159911700"/>
    <s v="Desp.Diversas-OUTUBROros Dispêndios"/>
    <x v="2"/>
    <x v="3"/>
    <n v="0"/>
  </r>
  <r>
    <n v="6150110100"/>
    <s v="Pessoal- Salários"/>
    <x v="0"/>
    <x v="4"/>
    <n v="123194.67"/>
  </r>
  <r>
    <n v="6150110200"/>
    <s v="Pessoal- Horas Extras"/>
    <x v="0"/>
    <x v="4"/>
    <n v="2430.87"/>
  </r>
  <r>
    <n v="6150110300"/>
    <s v="Pessoal- Férias"/>
    <x v="0"/>
    <x v="4"/>
    <n v="4291.07"/>
  </r>
  <r>
    <n v="6150110400"/>
    <s v="Pessoal- Gratificação de Férias"/>
    <x v="0"/>
    <x v="4"/>
    <n v="11.26"/>
  </r>
  <r>
    <n v="6150110700"/>
    <s v="Pessoal- Anuênio"/>
    <x v="0"/>
    <x v="4"/>
    <n v="12735.47"/>
  </r>
  <r>
    <n v="6150110800"/>
    <s v="Pessoal- Abono Pecuniário"/>
    <x v="0"/>
    <x v="4"/>
    <n v="8.75"/>
  </r>
  <r>
    <n v="6150110900"/>
    <s v="Pessoal- Diária Viagem Nacional"/>
    <x v="0"/>
    <x v="4"/>
    <n v="0"/>
  </r>
  <r>
    <n v="6150111100"/>
    <s v="Pessoal- Gratificação de Função"/>
    <x v="0"/>
    <x v="4"/>
    <n v="42641.279999999999"/>
  </r>
  <r>
    <n v="6150111400"/>
    <s v="Pessoal- Gratificação de Natal"/>
    <x v="0"/>
    <x v="4"/>
    <n v="28815.96"/>
  </r>
  <r>
    <n v="6150111500"/>
    <s v="Pessoal- Indeniz.Trab.Folha Pagamento"/>
    <x v="0"/>
    <x v="4"/>
    <n v="0"/>
  </r>
  <r>
    <n v="6150112000"/>
    <s v="Pessoal- Adicional Transferência"/>
    <x v="0"/>
    <x v="4"/>
    <n v="4666.6000000000004"/>
  </r>
  <r>
    <n v="6150112500"/>
    <s v="Pessoal- Contribuição para INSS"/>
    <x v="0"/>
    <x v="4"/>
    <n v="40347.9"/>
  </r>
  <r>
    <n v="6150112600"/>
    <s v="Pessoal- Contribuição ao FGTS"/>
    <x v="0"/>
    <x v="4"/>
    <n v="14244.8"/>
  </r>
  <r>
    <n v="6150112700"/>
    <s v="Pessoal- Contrib.FNDE-Salário Educação"/>
    <x v="0"/>
    <x v="4"/>
    <n v="4757.95"/>
  </r>
  <r>
    <n v="6150113300"/>
    <s v="Pessoal- Benefícios Assistenciais"/>
    <x v="0"/>
    <x v="4"/>
    <n v="-651.25"/>
  </r>
  <r>
    <n v="6150113400"/>
    <s v="Pessoal- Auxílio Alimentação"/>
    <x v="0"/>
    <x v="4"/>
    <n v="9409.08"/>
  </r>
  <r>
    <n v="6150113500"/>
    <s v="Pessoal- Auxílio Transporte"/>
    <x v="0"/>
    <x v="4"/>
    <n v="-175.27"/>
  </r>
  <r>
    <n v="6150113600"/>
    <s v="Pessoal-Auxílio Educação"/>
    <x v="0"/>
    <x v="4"/>
    <n v="350"/>
  </r>
  <r>
    <n v="6150114000"/>
    <s v="Pessoal-Contribuição Mantenedora-Eletros"/>
    <x v="0"/>
    <x v="4"/>
    <n v="16390.080000000002"/>
  </r>
  <r>
    <n v="6150114200"/>
    <s v="Pessoal- Seguro de Vida - Eletros"/>
    <x v="0"/>
    <x v="4"/>
    <n v="4805.07"/>
  </r>
  <r>
    <n v="6150210100"/>
    <s v="Diretoria-Honorários"/>
    <x v="1"/>
    <x v="4"/>
    <n v="35942.300000000003"/>
  </r>
  <r>
    <n v="6150210200"/>
    <s v="Diretoria-Gratificações"/>
    <x v="1"/>
    <x v="4"/>
    <n v="3062.5"/>
  </r>
  <r>
    <n v="6150210600"/>
    <s v="Diretoria-Encargos Sociais"/>
    <x v="1"/>
    <x v="4"/>
    <n v="11742.81"/>
  </r>
  <r>
    <n v="6151110100"/>
    <s v="Material-Escritório e Reprografia"/>
    <x v="0"/>
    <x v="4"/>
    <n v="151.63999999999999"/>
  </r>
  <r>
    <n v="6151110200"/>
    <s v="Mat-Instal.Elétr.Hidrául. e Construção"/>
    <x v="0"/>
    <x v="4"/>
    <n v="38.82"/>
  </r>
  <r>
    <n v="6151110300"/>
    <s v="Material-Copa, Limpeza e Higiene"/>
    <x v="0"/>
    <x v="4"/>
    <n v="9403.32"/>
  </r>
  <r>
    <n v="6151110400"/>
    <s v="Material-OUTUBROros Materiais"/>
    <x v="2"/>
    <x v="4"/>
    <n v="75"/>
  </r>
  <r>
    <n v="6151110500"/>
    <s v="Material-Processamento de Dados"/>
    <x v="0"/>
    <x v="4"/>
    <n v="5532.75"/>
  </r>
  <r>
    <n v="6152120100"/>
    <s v="Serv.Terc.-PJ-Pessoal Requisitado"/>
    <x v="0"/>
    <x v="4"/>
    <n v="188293.39"/>
  </r>
  <r>
    <n v="6152120300"/>
    <s v="Serv.Terc-PJ-Comunicações"/>
    <x v="0"/>
    <x v="4"/>
    <n v="2818.26"/>
  </r>
  <r>
    <n v="6152120400"/>
    <s v="Serv.Terc-PJ-Correspondências"/>
    <x v="0"/>
    <x v="4"/>
    <n v="1499.9"/>
  </r>
  <r>
    <n v="6152120600"/>
    <s v="Serv.Terc.-PJ-Transporte de Pessoal"/>
    <x v="0"/>
    <x v="4"/>
    <n v="1517.87"/>
  </r>
  <r>
    <n v="6152120700"/>
    <s v="Serv.Terc-PJ-Serv.Téc.e Administrativos"/>
    <x v="0"/>
    <x v="4"/>
    <n v="1055.3699999999999"/>
  </r>
  <r>
    <n v="6152120900"/>
    <s v="Serv.Terc-PJ-Manut.Cons.Eq.Computacional"/>
    <x v="0"/>
    <x v="4"/>
    <n v="463.9"/>
  </r>
  <r>
    <n v="6152121000"/>
    <s v="Serv.Terc-PJ-Serviços de Gráfica"/>
    <x v="0"/>
    <x v="4"/>
    <n v="95.6"/>
  </r>
  <r>
    <n v="6152121100"/>
    <s v="Serv.Terc-PJ-Serviços de Vigilância"/>
    <x v="0"/>
    <x v="4"/>
    <n v="2476.39"/>
  </r>
  <r>
    <n v="6152121200"/>
    <s v="Serv.Terc-PJ-Limpeza Prédios-Instalações"/>
    <x v="0"/>
    <x v="4"/>
    <n v="3160.47"/>
  </r>
  <r>
    <n v="6152121700"/>
    <s v="Serv.Terc-PJ-Passagens Nacionais"/>
    <x v="0"/>
    <x v="4"/>
    <n v="-156.44"/>
  </r>
  <r>
    <n v="6152121800"/>
    <s v="Serv.Terc-PJ-Passagens Internacionais"/>
    <x v="0"/>
    <x v="4"/>
    <n v="0"/>
  </r>
  <r>
    <n v="6152121900"/>
    <s v="Serv.Terc-PJ-Enerergia Elétrica/Gás"/>
    <x v="0"/>
    <x v="4"/>
    <n v="3245.06"/>
  </r>
  <r>
    <n v="6152122100"/>
    <s v="Serv.Terc-PJ-Serviços Diversos"/>
    <x v="0"/>
    <x v="4"/>
    <n v="45327.6"/>
  </r>
  <r>
    <n v="6152122500"/>
    <s v="Serv.Terc.-PJ-Despesa de Viagens no Pais"/>
    <x v="0"/>
    <x v="4"/>
    <n v="13094.79"/>
  </r>
  <r>
    <n v="6152122800"/>
    <s v="Ser.Terc.- Treinam.Eletrobrás-Específico"/>
    <x v="0"/>
    <x v="4"/>
    <n v="2808.4"/>
  </r>
  <r>
    <n v="6152122900"/>
    <s v="S.Terc.- Treina.Eletrobrás-Institucional"/>
    <x v="0"/>
    <x v="4"/>
    <n v="729.3"/>
  </r>
  <r>
    <n v="6155310000"/>
    <s v="Depreciação-Quota de Depreciação"/>
    <x v="1"/>
    <x v="4"/>
    <n v="3230.5"/>
  </r>
  <r>
    <n v="6159110201"/>
    <s v="Arrend/Alug-Info-Utilit-Progr.Gr.Porte"/>
    <x v="1"/>
    <x v="4"/>
    <n v="877.73"/>
  </r>
  <r>
    <n v="6159120100"/>
    <s v="Arrend/Alug-Imóveis-Instalações Trabalho"/>
    <x v="1"/>
    <x v="4"/>
    <n v="35068.94"/>
  </r>
  <r>
    <n v="6159130100"/>
    <s v="Arren/Alug-Bens Móv.Utens-Mq.Reprografia"/>
    <x v="1"/>
    <x v="4"/>
    <n v="403.77"/>
  </r>
  <r>
    <n v="6159310100"/>
    <s v="Tributos-Imp/Tax-Vinculados a Imóveis"/>
    <x v="2"/>
    <x v="4"/>
    <n v="15.13"/>
  </r>
  <r>
    <n v="6159410200"/>
    <s v="Doações e Contribuições-CEPEL"/>
    <x v="2"/>
    <x v="4"/>
    <n v="10614892"/>
  </r>
  <r>
    <n v="6159420000"/>
    <s v="Contribuição a Entidades de Classe"/>
    <x v="2"/>
    <x v="4"/>
    <n v="2500"/>
  </r>
  <r>
    <n v="6159910100"/>
    <s v="Desp Diversas-Estagiários"/>
    <x v="1"/>
    <x v="4"/>
    <n v="1910"/>
  </r>
  <r>
    <n v="6159911200"/>
    <s v="Desp.Diversas-Judiciais Legais"/>
    <x v="2"/>
    <x v="4"/>
    <n v="26.87"/>
  </r>
  <r>
    <n v="6159911201"/>
    <s v="Despesas Diversas-Despesas Cartoriais"/>
    <x v="2"/>
    <x v="4"/>
    <n v="0"/>
  </r>
  <r>
    <n v="6159911301"/>
    <s v="Desp.Diversas-Viagens no País-Diárias"/>
    <x v="1"/>
    <x v="4"/>
    <n v="5916"/>
  </r>
  <r>
    <n v="6159911302"/>
    <s v="Desp.Diversas-Viagens no País-Transporte"/>
    <x v="1"/>
    <x v="4"/>
    <n v="74"/>
  </r>
  <r>
    <n v="6159911303"/>
    <s v="Desp.Diversas-Viagens no País-Diversos"/>
    <x v="1"/>
    <x v="4"/>
    <n v="277"/>
  </r>
  <r>
    <n v="6159911401"/>
    <s v="Desp.Diversas-Viagens no Exterior-Diária"/>
    <x v="1"/>
    <x v="4"/>
    <n v="0"/>
  </r>
  <r>
    <n v="6159911402"/>
    <s v="Desp.Diversas-Viagens no Exterior-Transp"/>
    <x v="1"/>
    <x v="4"/>
    <n v="0"/>
  </r>
  <r>
    <n v="6159911403"/>
    <s v="Desp.Diversas-Viagens no Exterior-Divers"/>
    <x v="2"/>
    <x v="4"/>
    <n v="0"/>
  </r>
  <r>
    <n v="6159911700"/>
    <s v="Desp.Diversas-OUTUBROros Dispêndios"/>
    <x v="2"/>
    <x v="4"/>
    <n v="632.20000000000005"/>
  </r>
  <r>
    <n v="6150110100"/>
    <s v="Pessoal- Salários"/>
    <x v="0"/>
    <x v="5"/>
    <n v="238896.98"/>
  </r>
  <r>
    <n v="6150110200"/>
    <s v="Pessoal- Horas Extras"/>
    <x v="0"/>
    <x v="5"/>
    <n v="6020.78"/>
  </r>
  <r>
    <n v="6150110300"/>
    <s v="Pessoal- Férias"/>
    <x v="0"/>
    <x v="5"/>
    <n v="33868.239999999998"/>
  </r>
  <r>
    <n v="6150110400"/>
    <s v="Pessoal- Gratificação de Férias"/>
    <x v="0"/>
    <x v="5"/>
    <n v="21589.360000000001"/>
  </r>
  <r>
    <n v="6150110700"/>
    <s v="Pessoal- Anuênio"/>
    <x v="0"/>
    <x v="5"/>
    <n v="25786.6"/>
  </r>
  <r>
    <n v="6150110800"/>
    <s v="Pessoal- Abono Pecuniário"/>
    <x v="0"/>
    <x v="5"/>
    <n v="30512.58"/>
  </r>
  <r>
    <n v="6150110900"/>
    <s v="Pessoal- Diária Viagem Nacional"/>
    <x v="0"/>
    <x v="5"/>
    <n v="0"/>
  </r>
  <r>
    <n v="6150111100"/>
    <s v="Pessoal- Gratificação de Função"/>
    <x v="0"/>
    <x v="5"/>
    <n v="79765.02"/>
  </r>
  <r>
    <n v="6150111400"/>
    <s v="Pessoal- Gratificação de Natal"/>
    <x v="0"/>
    <x v="5"/>
    <n v="53750.239999999998"/>
  </r>
  <r>
    <n v="6150111500"/>
    <s v="Pessoal- Indeniz.Trab.Folha Pagamento"/>
    <x v="0"/>
    <x v="5"/>
    <n v="0"/>
  </r>
  <r>
    <n v="6150112000"/>
    <s v="Pessoal- Adicional Transferência"/>
    <x v="0"/>
    <x v="5"/>
    <n v="10891.1"/>
  </r>
  <r>
    <n v="6150112500"/>
    <s v="Pessoal- Contribuição para INSS"/>
    <x v="0"/>
    <x v="5"/>
    <n v="79419.039999999994"/>
  </r>
  <r>
    <n v="6150112600"/>
    <s v="Pessoal- Contribuição ao FGTS"/>
    <x v="0"/>
    <x v="5"/>
    <n v="28007.8"/>
  </r>
  <r>
    <n v="6150112700"/>
    <s v="Pessoal- Contrib.FNDE-Salário Educação"/>
    <x v="0"/>
    <x v="5"/>
    <n v="9365.34"/>
  </r>
  <r>
    <n v="6150113300"/>
    <s v="Pessoal- Benefícios Assistenciais"/>
    <x v="0"/>
    <x v="5"/>
    <n v="-493.1"/>
  </r>
  <r>
    <n v="6150113400"/>
    <s v="Pessoal- Auxílio Alimentação"/>
    <x v="0"/>
    <x v="5"/>
    <n v="10021.94"/>
  </r>
  <r>
    <n v="6150113500"/>
    <s v="Pessoal- Auxílio Transporte"/>
    <x v="0"/>
    <x v="5"/>
    <n v="0"/>
  </r>
  <r>
    <n v="6150113600"/>
    <s v="Pessoal-Auxílio Educação"/>
    <x v="0"/>
    <x v="5"/>
    <n v="1052.5999999999999"/>
  </r>
  <r>
    <n v="6150114000"/>
    <s v="Pessoal-Contribuição Mantenedora-Eletros"/>
    <x v="0"/>
    <x v="5"/>
    <n v="37094.879999999997"/>
  </r>
  <r>
    <n v="6150114200"/>
    <s v="Pessoal- Seguro de Vida - Eletros"/>
    <x v="0"/>
    <x v="5"/>
    <n v="9617.74"/>
  </r>
  <r>
    <n v="6150210100"/>
    <s v="Diretoria-Honorários"/>
    <x v="1"/>
    <x v="5"/>
    <n v="85776.1"/>
  </r>
  <r>
    <n v="6150210200"/>
    <s v="Diretoria-Gratificações"/>
    <x v="1"/>
    <x v="5"/>
    <n v="8440.24"/>
  </r>
  <r>
    <n v="6150210600"/>
    <s v="Diretoria-Encargos Sociais"/>
    <x v="1"/>
    <x v="5"/>
    <n v="28644.5"/>
  </r>
  <r>
    <n v="6151110100"/>
    <s v="Material-Escritório e Reprografia"/>
    <x v="0"/>
    <x v="5"/>
    <n v="248.95"/>
  </r>
  <r>
    <n v="6151110200"/>
    <s v="Mat-Instal.Elétr.Hidrául. e Construção"/>
    <x v="0"/>
    <x v="5"/>
    <n v="56.93"/>
  </r>
  <r>
    <n v="6151110300"/>
    <s v="Material-Copa, Limpeza e Higiene"/>
    <x v="0"/>
    <x v="5"/>
    <n v="14187.26"/>
  </r>
  <r>
    <n v="6151110400"/>
    <s v="Material-OUTUBROros Materiais"/>
    <x v="2"/>
    <x v="5"/>
    <n v="65.95"/>
  </r>
  <r>
    <n v="6151110500"/>
    <s v="Material-Processamento de Dados"/>
    <x v="0"/>
    <x v="5"/>
    <n v="325.26"/>
  </r>
  <r>
    <n v="6152120100"/>
    <s v="Serv.Terc.-PJ-Pessoal Requisitado"/>
    <x v="0"/>
    <x v="5"/>
    <n v="269001.65999999997"/>
  </r>
  <r>
    <n v="6152120300"/>
    <s v="Serv.Terc-PJ-Comunicações"/>
    <x v="0"/>
    <x v="5"/>
    <n v="9339.2199999999993"/>
  </r>
  <r>
    <n v="6152120400"/>
    <s v="Serv.Terc-PJ-Correspondências"/>
    <x v="0"/>
    <x v="5"/>
    <n v="153.66999999999999"/>
  </r>
  <r>
    <n v="6152120600"/>
    <s v="Serv.Terc.-PJ-Transporte de Pessoal"/>
    <x v="0"/>
    <x v="5"/>
    <n v="0"/>
  </r>
  <r>
    <n v="6152120700"/>
    <s v="Serv.Terc-PJ-Serv.Téc.e Administrativos"/>
    <x v="0"/>
    <x v="5"/>
    <n v="337.03"/>
  </r>
  <r>
    <n v="6152120900"/>
    <s v="Serv.Terc-PJ-Manut.Cons.Eq.Computacional"/>
    <x v="0"/>
    <x v="5"/>
    <n v="1135.8599999999999"/>
  </r>
  <r>
    <n v="6152121000"/>
    <s v="Serv.Terc-PJ-Serviços de Gráfica"/>
    <x v="0"/>
    <x v="5"/>
    <n v="295.16000000000003"/>
  </r>
  <r>
    <n v="6152121100"/>
    <s v="Serv.Terc-PJ-Serviços de Vigilância"/>
    <x v="0"/>
    <x v="5"/>
    <n v="2537.37"/>
  </r>
  <r>
    <n v="6152121200"/>
    <s v="Serv.Terc-PJ-Limpeza Prédios-Instalações"/>
    <x v="0"/>
    <x v="5"/>
    <n v="3162.47"/>
  </r>
  <r>
    <n v="6152121700"/>
    <s v="Serv.Terc-PJ-Passagens Nacionais"/>
    <x v="0"/>
    <x v="5"/>
    <n v="20276.11"/>
  </r>
  <r>
    <n v="6152121800"/>
    <s v="Serv.Terc-PJ-Passagens Internacionais"/>
    <x v="0"/>
    <x v="5"/>
    <n v="17379.96"/>
  </r>
  <r>
    <n v="6152121900"/>
    <s v="Serv.Terc-PJ-Enerergia Elétrica/Gás"/>
    <x v="0"/>
    <x v="5"/>
    <n v="2773.47"/>
  </r>
  <r>
    <n v="6152122100"/>
    <s v="Serv.Terc-PJ-Serviços Diversos"/>
    <x v="0"/>
    <x v="5"/>
    <n v="34433.99"/>
  </r>
  <r>
    <n v="6152122500"/>
    <s v="Serv.Terc.-PJ-Despesa de Viagens no Pais"/>
    <x v="0"/>
    <x v="5"/>
    <n v="7390.55"/>
  </r>
  <r>
    <n v="6152122800"/>
    <s v="Ser.Terc.- Treinam.Eletrobrás-Específico"/>
    <x v="0"/>
    <x v="5"/>
    <n v="0"/>
  </r>
  <r>
    <n v="6152122900"/>
    <s v="S.Terc.- Treina.Eletrobrás-Institucional"/>
    <x v="0"/>
    <x v="5"/>
    <n v="1600"/>
  </r>
  <r>
    <n v="6155310000"/>
    <s v="Depreciação-Quota de Depreciação"/>
    <x v="1"/>
    <x v="5"/>
    <n v="3197.52"/>
  </r>
  <r>
    <n v="6159110201"/>
    <s v="Arrend/Alug-Info-Utilit-Progr.Gr.Porte"/>
    <x v="1"/>
    <x v="5"/>
    <n v="0"/>
  </r>
  <r>
    <n v="6159110202"/>
    <s v="Arrend/Alug-Info-Utilit-Progamas Micro"/>
    <x v="1"/>
    <x v="5"/>
    <n v="0"/>
  </r>
  <r>
    <n v="6159120100"/>
    <s v="Arrend/Alug-Imóveis-Instalações Trabalho"/>
    <x v="1"/>
    <x v="5"/>
    <n v="35702.949999999997"/>
  </r>
  <r>
    <n v="6159130100"/>
    <s v="Arren/Alug-Bens Móv.Utens-Mq.Reprografia"/>
    <x v="1"/>
    <x v="5"/>
    <n v="201.89"/>
  </r>
  <r>
    <n v="6159310100"/>
    <s v="Tributos-Imp/Tax-Vinculados a Imóveis"/>
    <x v="2"/>
    <x v="5"/>
    <n v="86.93"/>
  </r>
  <r>
    <n v="6159410200"/>
    <s v="Doações e Contribuições-CEPEL"/>
    <x v="2"/>
    <x v="5"/>
    <n v="10077093"/>
  </r>
  <r>
    <n v="6159420000"/>
    <s v="Contribuição a Entidades de Classe"/>
    <x v="2"/>
    <x v="5"/>
    <n v="2500"/>
  </r>
  <r>
    <n v="6159910100"/>
    <s v="Desp Diversas-Estagiários"/>
    <x v="1"/>
    <x v="5"/>
    <n v="1910"/>
  </r>
  <r>
    <n v="6159911000"/>
    <s v="Desp.Diversas-Assinaturas e Publicações"/>
    <x v="1"/>
    <x v="5"/>
    <n v="0"/>
  </r>
  <r>
    <n v="6159911200"/>
    <s v="Desp.Diversas-Judiciais Legais"/>
    <x v="2"/>
    <x v="5"/>
    <n v="0"/>
  </r>
  <r>
    <n v="6159911201"/>
    <s v="Despesas Diversas-Despesas Cartoriais"/>
    <x v="2"/>
    <x v="5"/>
    <n v="0"/>
  </r>
  <r>
    <n v="6159911301"/>
    <s v="Desp.Diversas-Viagens no País-Diárias"/>
    <x v="1"/>
    <x v="5"/>
    <n v="3944"/>
  </r>
  <r>
    <n v="6159911302"/>
    <s v="Desp.Diversas-Viagens no País-Transporte"/>
    <x v="1"/>
    <x v="5"/>
    <n v="20"/>
  </r>
  <r>
    <n v="6159911303"/>
    <s v="Desp.Diversas-Viagens no País-Diversos"/>
    <x v="1"/>
    <x v="5"/>
    <n v="320"/>
  </r>
  <r>
    <n v="6159911401"/>
    <s v="Desp.Diversas-Viagens no Exterior-Diária"/>
    <x v="1"/>
    <x v="5"/>
    <n v="1117.2"/>
  </r>
  <r>
    <n v="6159911402"/>
    <s v="Desp.Diversas-Viagens no Exterior-Transp"/>
    <x v="1"/>
    <x v="5"/>
    <n v="167.58"/>
  </r>
  <r>
    <n v="6159911403"/>
    <s v="Desp.Diversas-Viagens no Exterior-Divers"/>
    <x v="2"/>
    <x v="5"/>
    <n v="97.76"/>
  </r>
  <r>
    <n v="6159911700"/>
    <s v="Desp.Diversas-OUTUBROros Dispêndios"/>
    <x v="2"/>
    <x v="5"/>
    <n v="1322.64"/>
  </r>
  <r>
    <n v="6150110100"/>
    <s v="Pessoal- Salários"/>
    <x v="0"/>
    <x v="6"/>
    <n v="111626.03"/>
  </r>
  <r>
    <n v="6150110200"/>
    <s v="Pessoal- Horas Extras"/>
    <x v="0"/>
    <x v="6"/>
    <n v="2484.4"/>
  </r>
  <r>
    <n v="6150110300"/>
    <s v="Pessoal- Férias"/>
    <x v="0"/>
    <x v="6"/>
    <n v="11537.53"/>
  </r>
  <r>
    <n v="6150110400"/>
    <s v="Pessoal- Gratificação de Férias"/>
    <x v="0"/>
    <x v="6"/>
    <n v="0"/>
  </r>
  <r>
    <n v="6150110700"/>
    <s v="Pessoal- Anuênio"/>
    <x v="0"/>
    <x v="6"/>
    <n v="13276.02"/>
  </r>
  <r>
    <n v="6150110800"/>
    <s v="Pessoal- Abono Pecuniário"/>
    <x v="0"/>
    <x v="6"/>
    <n v="0"/>
  </r>
  <r>
    <n v="6150110900"/>
    <s v="Pessoal- Diária Viagem Nacional"/>
    <x v="0"/>
    <x v="6"/>
    <n v="0"/>
  </r>
  <r>
    <n v="6150111100"/>
    <s v="Pessoal- Gratificação de Função"/>
    <x v="0"/>
    <x v="6"/>
    <n v="41588.71"/>
  </r>
  <r>
    <n v="6150111400"/>
    <s v="Pessoal- Gratificação de Natal"/>
    <x v="0"/>
    <x v="6"/>
    <n v="28317.55"/>
  </r>
  <r>
    <n v="6150111500"/>
    <s v="Pessoal- Indeniz.Trab.Folha Pagamento"/>
    <x v="0"/>
    <x v="6"/>
    <n v="0"/>
  </r>
  <r>
    <n v="6150112000"/>
    <s v="Pessoal- Adicional Transferência"/>
    <x v="0"/>
    <x v="6"/>
    <n v="5445.55"/>
  </r>
  <r>
    <n v="6150112500"/>
    <s v="Pessoal- Contribuição para INSS"/>
    <x v="0"/>
    <x v="6"/>
    <n v="32265.43"/>
  </r>
  <r>
    <n v="6150112600"/>
    <s v="Pessoal- Contribuição ao FGTS"/>
    <x v="0"/>
    <x v="6"/>
    <n v="11213.85"/>
  </r>
  <r>
    <n v="6150112700"/>
    <s v="Pessoal- Contrib.FNDE-Salário Educação"/>
    <x v="0"/>
    <x v="6"/>
    <n v="3804.83"/>
  </r>
  <r>
    <n v="6150113300"/>
    <s v="Pessoal- Benefícios Assistenciais"/>
    <x v="0"/>
    <x v="6"/>
    <n v="-570.35"/>
  </r>
  <r>
    <n v="6150113400"/>
    <s v="Pessoal- Auxílio Alimentação"/>
    <x v="0"/>
    <x v="6"/>
    <n v="9940.6299999999992"/>
  </r>
  <r>
    <n v="6150113500"/>
    <s v="Pessoal- Auxílio Transporte"/>
    <x v="0"/>
    <x v="6"/>
    <n v="0"/>
  </r>
  <r>
    <n v="6150113600"/>
    <s v="Pessoal-Auxílio Educação"/>
    <x v="0"/>
    <x v="6"/>
    <n v="1226.3"/>
  </r>
  <r>
    <n v="6150114000"/>
    <s v="Pessoal-Contribuição Mantenedora-Eletros"/>
    <x v="0"/>
    <x v="6"/>
    <n v="16382.88"/>
  </r>
  <r>
    <n v="6150114200"/>
    <s v="Pessoal- Seguro de Vida - Eletros"/>
    <x v="0"/>
    <x v="6"/>
    <n v="4814.32"/>
  </r>
  <r>
    <n v="6150210100"/>
    <s v="Diretoria-Honorários"/>
    <x v="1"/>
    <x v="6"/>
    <n v="38257.550000000003"/>
  </r>
  <r>
    <n v="6150210200"/>
    <s v="Diretoria-Gratificações"/>
    <x v="1"/>
    <x v="6"/>
    <n v="3255.44"/>
  </r>
  <r>
    <n v="6150210600"/>
    <s v="Diretoria-Encargos Sociais"/>
    <x v="1"/>
    <x v="6"/>
    <n v="12496.84"/>
  </r>
  <r>
    <n v="6151110100"/>
    <s v="Material-Escritório e Reprografia"/>
    <x v="0"/>
    <x v="6"/>
    <n v="496.53"/>
  </r>
  <r>
    <n v="6151110200"/>
    <s v="Mat-Instal.Elétr.Hidrául. e Construção"/>
    <x v="0"/>
    <x v="6"/>
    <n v="125.54"/>
  </r>
  <r>
    <n v="6151110300"/>
    <s v="Material-Copa, Limpeza e Higiene"/>
    <x v="0"/>
    <x v="6"/>
    <n v="11584.84"/>
  </r>
  <r>
    <n v="6151110400"/>
    <s v="Material-OUTUBROros Materiais"/>
    <x v="2"/>
    <x v="6"/>
    <n v="0"/>
  </r>
  <r>
    <n v="6151110500"/>
    <s v="Material-Processamento de Dados"/>
    <x v="0"/>
    <x v="6"/>
    <n v="4370.16"/>
  </r>
  <r>
    <n v="6152120100"/>
    <s v="Serv.Terc.-PJ-Pessoal Requisitado"/>
    <x v="0"/>
    <x v="6"/>
    <n v="203123.41"/>
  </r>
  <r>
    <n v="6152120300"/>
    <s v="Serv.Terc-PJ-Comunicações"/>
    <x v="0"/>
    <x v="6"/>
    <n v="9212.19"/>
  </r>
  <r>
    <n v="6152120400"/>
    <s v="Serv.Terc-PJ-Correspondências"/>
    <x v="0"/>
    <x v="6"/>
    <n v="3187.74"/>
  </r>
  <r>
    <n v="6152120600"/>
    <s v="Serv.Terc.-PJ-Transporte de Pessoal"/>
    <x v="0"/>
    <x v="6"/>
    <n v="1640.99"/>
  </r>
  <r>
    <n v="6152120700"/>
    <s v="Serv.Terc-PJ-Serv.Téc.e Administrativos"/>
    <x v="0"/>
    <x v="6"/>
    <n v="1650.09"/>
  </r>
  <r>
    <n v="6152120900"/>
    <s v="Serv.Terc-PJ-Manut.Cons.Eq.Computacional"/>
    <x v="0"/>
    <x v="6"/>
    <n v="309.98"/>
  </r>
  <r>
    <n v="6152121000"/>
    <s v="Serv.Terc-PJ-Serviços de Gráfica"/>
    <x v="0"/>
    <x v="6"/>
    <n v="38.700000000000003"/>
  </r>
  <r>
    <n v="6152121100"/>
    <s v="Serv.Terc-PJ-Serviços de Vigilância"/>
    <x v="0"/>
    <x v="6"/>
    <n v="2540.66"/>
  </r>
  <r>
    <n v="6152121200"/>
    <s v="Serv.Terc-PJ-Limpeza Prédios-Instalações"/>
    <x v="0"/>
    <x v="6"/>
    <n v="4216.29"/>
  </r>
  <r>
    <n v="6152121700"/>
    <s v="Serv.Terc-PJ-Passagens Nacionais"/>
    <x v="0"/>
    <x v="6"/>
    <n v="35776.639999999999"/>
  </r>
  <r>
    <n v="6152121800"/>
    <s v="Serv.Terc-PJ-Passagens Internacionais"/>
    <x v="0"/>
    <x v="6"/>
    <n v="0"/>
  </r>
  <r>
    <n v="6152121900"/>
    <s v="Serv.Terc-PJ-Enerergia Elétrica/Gás"/>
    <x v="0"/>
    <x v="6"/>
    <n v="835.38"/>
  </r>
  <r>
    <n v="6152122100"/>
    <s v="Serv.Terc-PJ-Serviços Diversos"/>
    <x v="0"/>
    <x v="6"/>
    <n v="42916.9"/>
  </r>
  <r>
    <n v="6152122500"/>
    <s v="Serv.Terc.-PJ-Despesa de Viagens no Pais"/>
    <x v="0"/>
    <x v="6"/>
    <n v="9459.81"/>
  </r>
  <r>
    <n v="6152122800"/>
    <s v="Ser.Terc.- Treinam.Eletrobrás-Específico"/>
    <x v="0"/>
    <x v="6"/>
    <n v="1900"/>
  </r>
  <r>
    <n v="6152122900"/>
    <s v="S.Terc.- Treina.Eletrobrás-Institucional"/>
    <x v="0"/>
    <x v="6"/>
    <n v="450"/>
  </r>
  <r>
    <n v="6155310000"/>
    <s v="Depreciação-Quota de Depreciação"/>
    <x v="1"/>
    <x v="6"/>
    <n v="3201.58"/>
  </r>
  <r>
    <n v="6159110201"/>
    <s v="Arrend/Alug-Info-Utilit-Progr.Gr.Porte"/>
    <x v="1"/>
    <x v="6"/>
    <n v="1819.41"/>
  </r>
  <r>
    <n v="6159110202"/>
    <s v="Arrend/Alug-Info-Utilit-Progamas Micro"/>
    <x v="1"/>
    <x v="6"/>
    <n v="267.98"/>
  </r>
  <r>
    <n v="6159120100"/>
    <s v="Arrend/Alug-Imóveis-Instalações Trabalho"/>
    <x v="1"/>
    <x v="6"/>
    <n v="59142.01"/>
  </r>
  <r>
    <n v="6159130100"/>
    <s v="Arren/Alug-Bens Móv.Utens-Mq.Reprografia"/>
    <x v="1"/>
    <x v="6"/>
    <n v="0"/>
  </r>
  <r>
    <n v="6159310100"/>
    <s v="Tributos-Imp/Tax-Vinculados a Imóveis"/>
    <x v="2"/>
    <x v="6"/>
    <n v="0"/>
  </r>
  <r>
    <n v="6159410200"/>
    <s v="Doações e Contribuições-CEPEL"/>
    <x v="2"/>
    <x v="6"/>
    <n v="9030000"/>
  </r>
  <r>
    <n v="6159420000"/>
    <s v="Contribuição a Entidades de Classe"/>
    <x v="2"/>
    <x v="6"/>
    <n v="17500"/>
  </r>
  <r>
    <n v="6159910100"/>
    <s v="Desp Diversas-Estagiários"/>
    <x v="1"/>
    <x v="6"/>
    <n v="1910"/>
  </r>
  <r>
    <n v="6159911000"/>
    <s v="Desp.Diversas-Assinaturas e Publicações"/>
    <x v="1"/>
    <x v="6"/>
    <n v="676.9"/>
  </r>
  <r>
    <n v="6159911200"/>
    <s v="Desp.Diversas-Judiciais Legais"/>
    <x v="2"/>
    <x v="6"/>
    <n v="0"/>
  </r>
  <r>
    <n v="6159911201"/>
    <s v="Despesas Diversas-Despesas Cartoriais"/>
    <x v="2"/>
    <x v="6"/>
    <n v="0"/>
  </r>
  <r>
    <n v="6159911301"/>
    <s v="Desp.Diversas-Viagens no País-Diárias"/>
    <x v="1"/>
    <x v="6"/>
    <n v="5928"/>
  </r>
  <r>
    <n v="6159911302"/>
    <s v="Desp.Diversas-Viagens no País-Transporte"/>
    <x v="1"/>
    <x v="6"/>
    <n v="0"/>
  </r>
  <r>
    <n v="6159911303"/>
    <s v="Desp.Diversas-Viagens no País-Diversos"/>
    <x v="1"/>
    <x v="6"/>
    <n v="1165.46"/>
  </r>
  <r>
    <n v="6159911401"/>
    <s v="Desp.Diversas-Viagens no Exterior-Diária"/>
    <x v="1"/>
    <x v="6"/>
    <n v="3289.02"/>
  </r>
  <r>
    <n v="6159911402"/>
    <s v="Desp.Diversas-Viagens no Exterior-Transp"/>
    <x v="1"/>
    <x v="6"/>
    <n v="493.35"/>
  </r>
  <r>
    <n v="6159911403"/>
    <s v="Desp.Diversas-Viagens no Exterior-Divers"/>
    <x v="2"/>
    <x v="6"/>
    <n v="0"/>
  </r>
  <r>
    <n v="6159911700"/>
    <s v="Desp.Diversas-OUTUBROros Dispêndios"/>
    <x v="2"/>
    <x v="6"/>
    <n v="2672.71"/>
  </r>
  <r>
    <n v="6150110100"/>
    <s v="Pessoal- Salários"/>
    <x v="0"/>
    <x v="7"/>
    <n v="8043.2"/>
  </r>
  <r>
    <n v="6150110200"/>
    <s v="Pessoal- Horas Extras"/>
    <x v="0"/>
    <x v="7"/>
    <n v="-987.3"/>
  </r>
  <r>
    <n v="6150110300"/>
    <s v="Pessoal- Férias"/>
    <x v="0"/>
    <x v="7"/>
    <n v="-5030.8100000000004"/>
  </r>
  <r>
    <n v="6150110400"/>
    <s v="Pessoal- Gratificação de Férias"/>
    <x v="0"/>
    <x v="7"/>
    <n v="-9909.4699999999993"/>
  </r>
  <r>
    <n v="6150110500"/>
    <s v="Pessoal- Rescisão Contrato de Trabalho"/>
    <x v="0"/>
    <x v="7"/>
    <n v="23087.35"/>
  </r>
  <r>
    <n v="6150110700"/>
    <s v="Pessoal- Anuênio"/>
    <x v="0"/>
    <x v="7"/>
    <n v="3908.6"/>
  </r>
  <r>
    <n v="6150110800"/>
    <s v="Pessoal- Abono Pecuniário"/>
    <x v="0"/>
    <x v="7"/>
    <n v="-10787.36"/>
  </r>
  <r>
    <n v="6150110900"/>
    <s v="Pessoal- Diária Viagem Nacional"/>
    <x v="0"/>
    <x v="7"/>
    <n v="0"/>
  </r>
  <r>
    <n v="6150111100"/>
    <s v="Pessoal- Gratificação de Função"/>
    <x v="0"/>
    <x v="7"/>
    <n v="13402.01"/>
  </r>
  <r>
    <n v="6150111400"/>
    <s v="Pessoal- Gratificação de Natal"/>
    <x v="0"/>
    <x v="7"/>
    <n v="12580.99"/>
  </r>
  <r>
    <n v="6150111500"/>
    <s v="Pessoal- Indeniz.Trab.Folha Pagamento"/>
    <x v="0"/>
    <x v="7"/>
    <n v="0"/>
  </r>
  <r>
    <n v="6150112000"/>
    <s v="Pessoal- Adicional Transferência"/>
    <x v="0"/>
    <x v="7"/>
    <n v="1418.04"/>
  </r>
  <r>
    <n v="6150112500"/>
    <s v="Pessoal- Contribuição para INSS"/>
    <x v="0"/>
    <x v="7"/>
    <n v="6562.34"/>
  </r>
  <r>
    <n v="6150112600"/>
    <s v="Pessoal- Contribuição ao FGTS"/>
    <x v="0"/>
    <x v="7"/>
    <n v="2343.67"/>
  </r>
  <r>
    <n v="6150112700"/>
    <s v="Pessoal- Contrib.FNDE-Salário Educação"/>
    <x v="0"/>
    <x v="7"/>
    <n v="773.89"/>
  </r>
  <r>
    <n v="6150113300"/>
    <s v="Pessoal- Benefícios Assistenciais"/>
    <x v="0"/>
    <x v="7"/>
    <n v="-518.36"/>
  </r>
  <r>
    <n v="6150113400"/>
    <s v="Pessoal- Auxílio Alimentação"/>
    <x v="0"/>
    <x v="7"/>
    <n v="2246.0300000000002"/>
  </r>
  <r>
    <n v="6150113500"/>
    <s v="Pessoal- Auxílio Transporte"/>
    <x v="0"/>
    <x v="7"/>
    <n v="0"/>
  </r>
  <r>
    <n v="6150113600"/>
    <s v="Pessoal-Auxílio Educação"/>
    <x v="0"/>
    <x v="7"/>
    <n v="171.15"/>
  </r>
  <r>
    <n v="6150114000"/>
    <s v="Pessoal-Contribuição Mantenedora-Eletros"/>
    <x v="0"/>
    <x v="7"/>
    <n v="1573.57"/>
  </r>
  <r>
    <n v="6150114200"/>
    <s v="Pessoal- Seguro de Vida - Eletros"/>
    <x v="0"/>
    <x v="7"/>
    <n v="-689.66"/>
  </r>
  <r>
    <n v="6150210100"/>
    <s v="Diretoria-Honorários"/>
    <x v="1"/>
    <x v="7"/>
    <n v="-4630.5"/>
  </r>
  <r>
    <n v="6150210200"/>
    <s v="Diretoria-Gratificações"/>
    <x v="1"/>
    <x v="7"/>
    <n v="-964.68"/>
  </r>
  <r>
    <n v="6150210600"/>
    <s v="Diretoria-Encargos Sociais"/>
    <x v="1"/>
    <x v="7"/>
    <n v="-1368.66"/>
  </r>
  <r>
    <n v="6151110100"/>
    <s v="Material-Escritório e Reprografia"/>
    <x v="0"/>
    <x v="7"/>
    <n v="305.93"/>
  </r>
  <r>
    <n v="6151110200"/>
    <s v="Mat-Instal.Elétr.Hidrául. e Construção"/>
    <x v="0"/>
    <x v="7"/>
    <n v="62.62"/>
  </r>
  <r>
    <n v="6151110300"/>
    <s v="Material-Copa, Limpeza e Higiene"/>
    <x v="0"/>
    <x v="7"/>
    <n v="10513.81"/>
  </r>
  <r>
    <n v="6151110400"/>
    <s v="Material-OUTUBROros Materiais"/>
    <x v="2"/>
    <x v="7"/>
    <n v="0"/>
  </r>
  <r>
    <n v="6151110500"/>
    <s v="Material-Processamento de Dados"/>
    <x v="0"/>
    <x v="7"/>
    <n v="978.57"/>
  </r>
  <r>
    <n v="6152120100"/>
    <s v="Serv.Terc.-PJ-Pessoal Requisitado"/>
    <x v="0"/>
    <x v="7"/>
    <n v="750446.95"/>
  </r>
  <r>
    <n v="6152120300"/>
    <s v="Serv.Terc-PJ-Comunicações"/>
    <x v="0"/>
    <x v="7"/>
    <n v="8742.81"/>
  </r>
  <r>
    <n v="6152120400"/>
    <s v="Serv.Terc-PJ-Correspondências"/>
    <x v="0"/>
    <x v="7"/>
    <n v="0"/>
  </r>
  <r>
    <n v="6152120600"/>
    <s v="Serv.Terc.-PJ-Transporte de Pessoal"/>
    <x v="0"/>
    <x v="7"/>
    <n v="1564.31"/>
  </r>
  <r>
    <n v="6152120700"/>
    <s v="Serv.Terc-PJ-Serv.Téc.e Administrativos"/>
    <x v="0"/>
    <x v="7"/>
    <n v="478.34"/>
  </r>
  <r>
    <n v="6152120900"/>
    <s v="Serv.Terc-PJ-Manut.Cons.Eq.Computacional"/>
    <x v="0"/>
    <x v="7"/>
    <n v="58.77"/>
  </r>
  <r>
    <n v="6152121000"/>
    <s v="Serv.Terc-PJ-Serviços de Gráfica"/>
    <x v="0"/>
    <x v="7"/>
    <n v="57.26"/>
  </r>
  <r>
    <n v="6152121100"/>
    <s v="Serv.Terc-PJ-Serviços de Vigilância"/>
    <x v="0"/>
    <x v="7"/>
    <n v="0"/>
  </r>
  <r>
    <n v="6152121200"/>
    <s v="Serv.Terc-PJ-Limpeza Prédios-Instalações"/>
    <x v="0"/>
    <x v="7"/>
    <n v="1982.02"/>
  </r>
  <r>
    <n v="6152121700"/>
    <s v="Serv.Terc-PJ-Passagens Nacionais"/>
    <x v="0"/>
    <x v="7"/>
    <n v="53380.81"/>
  </r>
  <r>
    <n v="6152121800"/>
    <s v="Serv.Terc-PJ-Passagens Internacionais"/>
    <x v="0"/>
    <x v="7"/>
    <n v="0"/>
  </r>
  <r>
    <n v="6152121900"/>
    <s v="Serv.Terc-PJ-Enerergia Elétrica/Gás"/>
    <x v="0"/>
    <x v="7"/>
    <n v="1931.68"/>
  </r>
  <r>
    <n v="6152122100"/>
    <s v="Serv.Terc-PJ-Serviços Diversos"/>
    <x v="0"/>
    <x v="7"/>
    <n v="44914.1"/>
  </r>
  <r>
    <n v="6152122500"/>
    <s v="Serv.Terc.-PJ-Despesa de Viagens no Pais"/>
    <x v="0"/>
    <x v="7"/>
    <n v="16098.81"/>
  </r>
  <r>
    <n v="6152122800"/>
    <s v="Ser.Terc.- Treinam.Eletrobrás-Específico"/>
    <x v="0"/>
    <x v="7"/>
    <n v="0"/>
  </r>
  <r>
    <n v="6152122900"/>
    <s v="S.Terc.- Treina.Eletrobrás-Institucional"/>
    <x v="0"/>
    <x v="7"/>
    <n v="146.69999999999999"/>
  </r>
  <r>
    <n v="6155310000"/>
    <s v="Depreciação-Quota de Depreciação"/>
    <x v="1"/>
    <x v="7"/>
    <n v="3330.49"/>
  </r>
  <r>
    <n v="6159110201"/>
    <s v="Arrend/Alug-Info-Utilit-Progr.Gr.Porte"/>
    <x v="1"/>
    <x v="7"/>
    <n v="871.34"/>
  </r>
  <r>
    <n v="6159110202"/>
    <s v="Arrend/Alug-Info-Utilit-Progamas Micro"/>
    <x v="1"/>
    <x v="7"/>
    <n v="633.24"/>
  </r>
  <r>
    <n v="6159120100"/>
    <s v="Arrend/Alug-Imóveis-Instalações Trabalho"/>
    <x v="1"/>
    <x v="7"/>
    <n v="12324.87"/>
  </r>
  <r>
    <n v="6159130100"/>
    <s v="Arren/Alug-Bens Móv.Utens-Mq.Reprografia"/>
    <x v="1"/>
    <x v="7"/>
    <n v="40.380000000000003"/>
  </r>
  <r>
    <n v="6159310100"/>
    <s v="Tributos-Imp/Tax-Vinculados a Imóveis"/>
    <x v="2"/>
    <x v="7"/>
    <n v="0"/>
  </r>
  <r>
    <n v="6159410200"/>
    <s v="Doações e Contribuições-CEPEL"/>
    <x v="2"/>
    <x v="7"/>
    <n v="6100000"/>
  </r>
  <r>
    <n v="6159420000"/>
    <s v="Contribuição a Entidades de Classe"/>
    <x v="2"/>
    <x v="7"/>
    <n v="3875"/>
  </r>
  <r>
    <n v="6159910100"/>
    <s v="Desp Diversas-Estagiários"/>
    <x v="1"/>
    <x v="7"/>
    <n v="1910"/>
  </r>
  <r>
    <n v="6159911000"/>
    <s v="Desp.Diversas-Assinaturas e Publicações"/>
    <x v="1"/>
    <x v="7"/>
    <n v="554"/>
  </r>
  <r>
    <n v="6159911200"/>
    <s v="Desp.Diversas-Judiciais Legais"/>
    <x v="2"/>
    <x v="7"/>
    <n v="0"/>
  </r>
  <r>
    <n v="6159911201"/>
    <s v="Despesas Diversas-Despesas Cartoriais"/>
    <x v="2"/>
    <x v="7"/>
    <n v="0"/>
  </r>
  <r>
    <n v="6159911301"/>
    <s v="Desp.Diversas-Viagens no País-Diárias"/>
    <x v="1"/>
    <x v="7"/>
    <n v="5896"/>
  </r>
  <r>
    <n v="6159911302"/>
    <s v="Desp.Diversas-Viagens no País-Transporte"/>
    <x v="1"/>
    <x v="7"/>
    <n v="67"/>
  </r>
  <r>
    <n v="6159911303"/>
    <s v="Desp.Diversas-Viagens no País-Diversos"/>
    <x v="1"/>
    <x v="7"/>
    <n v="856"/>
  </r>
  <r>
    <n v="6159911401"/>
    <s v="Desp.Diversas-Viagens no Exterior-Diária"/>
    <x v="1"/>
    <x v="7"/>
    <n v="0"/>
  </r>
  <r>
    <n v="6159911402"/>
    <s v="Desp.Diversas-Viagens no Exterior-Transp"/>
    <x v="1"/>
    <x v="7"/>
    <n v="0"/>
  </r>
  <r>
    <n v="6159911403"/>
    <s v="Desp.Diversas-Viagens no Exterior-Divers"/>
    <x v="2"/>
    <x v="7"/>
    <n v="0"/>
  </r>
  <r>
    <n v="6159911700"/>
    <s v="Desp.Diversas-OUTUBROros Dispêndios"/>
    <x v="2"/>
    <x v="7"/>
    <n v="275"/>
  </r>
  <r>
    <n v="6150110100"/>
    <s v="Pessoal- Salários"/>
    <x v="0"/>
    <x v="8"/>
    <n v="123117.69"/>
  </r>
  <r>
    <n v="6150110200"/>
    <s v="Pessoal- Horas Extras"/>
    <x v="0"/>
    <x v="8"/>
    <n v="3528.3"/>
  </r>
  <r>
    <n v="6150110300"/>
    <s v="Pessoal- Férias"/>
    <x v="0"/>
    <x v="8"/>
    <n v="0"/>
  </r>
  <r>
    <n v="6150110400"/>
    <s v="Pessoal- Gratificação de Férias"/>
    <x v="0"/>
    <x v="8"/>
    <n v="0"/>
  </r>
  <r>
    <n v="6150110500"/>
    <s v="Pessoal- Rescisão Contrato de Trabalho"/>
    <x v="0"/>
    <x v="8"/>
    <n v="0"/>
  </r>
  <r>
    <n v="6150110700"/>
    <s v="Pessoal- Anuênio"/>
    <x v="0"/>
    <x v="8"/>
    <n v="19025.53"/>
  </r>
  <r>
    <n v="6150110800"/>
    <s v="Pessoal- Abono Pecuniário"/>
    <x v="0"/>
    <x v="8"/>
    <n v="0"/>
  </r>
  <r>
    <n v="6150110900"/>
    <s v="Pessoal- Diária Viagem Nacional"/>
    <x v="0"/>
    <x v="8"/>
    <n v="0"/>
  </r>
  <r>
    <n v="6150111100"/>
    <s v="Pessoal- Gratificação de Função"/>
    <x v="0"/>
    <x v="8"/>
    <n v="50656.57"/>
  </r>
  <r>
    <n v="6150111400"/>
    <s v="Pessoal- Gratificação de Natal"/>
    <x v="0"/>
    <x v="8"/>
    <n v="33330.92"/>
  </r>
  <r>
    <n v="6150111500"/>
    <s v="Pessoal- Indeniz.Trab.Folha Pagamento"/>
    <x v="0"/>
    <x v="8"/>
    <n v="0"/>
  </r>
  <r>
    <n v="6150112000"/>
    <s v="Pessoal- Adicional Transferência"/>
    <x v="0"/>
    <x v="8"/>
    <n v="5800.06"/>
  </r>
  <r>
    <n v="6150112500"/>
    <s v="Pessoal- Contribuição para INSS"/>
    <x v="0"/>
    <x v="8"/>
    <n v="39038.85"/>
  </r>
  <r>
    <n v="6150112600"/>
    <s v="Pessoal- Contribuição ao FGTS"/>
    <x v="0"/>
    <x v="8"/>
    <n v="13686.99"/>
  </r>
  <r>
    <n v="6150112700"/>
    <s v="Pessoal- Contrib.FNDE-Salário Educação"/>
    <x v="0"/>
    <x v="8"/>
    <n v="4603.58"/>
  </r>
  <r>
    <n v="6150113300"/>
    <s v="Pessoal- Benefícios Assistenciais"/>
    <x v="0"/>
    <x v="8"/>
    <n v="-564.67999999999995"/>
  </r>
  <r>
    <n v="6150113400"/>
    <s v="Pessoal- Auxílio Alimentação"/>
    <x v="0"/>
    <x v="8"/>
    <n v="59705.36"/>
  </r>
  <r>
    <n v="6150113500"/>
    <s v="Pessoal- Auxílio Transporte"/>
    <x v="0"/>
    <x v="8"/>
    <n v="0"/>
  </r>
  <r>
    <n v="6150113600"/>
    <s v="Pessoal-Auxílio Educação"/>
    <x v="0"/>
    <x v="8"/>
    <n v="1306.1400000000001"/>
  </r>
  <r>
    <n v="6150114000"/>
    <s v="Pessoal-Contribuição Mantenedora-Eletros"/>
    <x v="0"/>
    <x v="8"/>
    <n v="20324.05"/>
  </r>
  <r>
    <n v="6150114200"/>
    <s v="Pessoal- Seguro de Vida - Eletros"/>
    <x v="0"/>
    <x v="8"/>
    <n v="5021.96"/>
  </r>
  <r>
    <n v="6150210100"/>
    <s v="Diretoria-Honorários"/>
    <x v="1"/>
    <x v="8"/>
    <n v="38257.550000000003"/>
  </r>
  <r>
    <n v="6150210200"/>
    <s v="Diretoria-Gratificações"/>
    <x v="1"/>
    <x v="8"/>
    <n v="3255.43"/>
  </r>
  <r>
    <n v="6150210600"/>
    <s v="Diretoria-Encargos Sociais"/>
    <x v="1"/>
    <x v="8"/>
    <n v="12496.84"/>
  </r>
  <r>
    <n v="6151110100"/>
    <s v="Material-Escritório e Reprografia"/>
    <x v="0"/>
    <x v="8"/>
    <n v="89.77"/>
  </r>
  <r>
    <n v="6151110200"/>
    <s v="Mat-Instal.Elétr.Hidrául. e Construção"/>
    <x v="0"/>
    <x v="8"/>
    <n v="0"/>
  </r>
  <r>
    <n v="6151110300"/>
    <s v="Material-Copa, Limpeza e Higiene"/>
    <x v="0"/>
    <x v="8"/>
    <n v="13423.68"/>
  </r>
  <r>
    <n v="6151110400"/>
    <s v="Material-OUTUBROros Materiais"/>
    <x v="2"/>
    <x v="8"/>
    <n v="0"/>
  </r>
  <r>
    <n v="6151110500"/>
    <s v="Material-Processamento de Dados"/>
    <x v="0"/>
    <x v="8"/>
    <n v="88.1"/>
  </r>
  <r>
    <n v="6152120100"/>
    <s v="Serv.Terc.-PJ-Pessoal Requisitado"/>
    <x v="0"/>
    <x v="8"/>
    <n v="112539.11"/>
  </r>
  <r>
    <n v="6152120300"/>
    <s v="Serv.Terc-PJ-Comunicações"/>
    <x v="0"/>
    <x v="8"/>
    <n v="5393.74"/>
  </r>
  <r>
    <n v="6152120400"/>
    <s v="Serv.Terc-PJ-Correspondências"/>
    <x v="0"/>
    <x v="8"/>
    <n v="2250.6"/>
  </r>
  <r>
    <n v="6152120600"/>
    <s v="Serv.Terc.-PJ-Transporte de Pessoal"/>
    <x v="0"/>
    <x v="8"/>
    <n v="2148.0500000000002"/>
  </r>
  <r>
    <n v="6152120700"/>
    <s v="Serv.Terc-PJ-Serv.Téc.e Administrativos"/>
    <x v="0"/>
    <x v="8"/>
    <n v="519.38"/>
  </r>
  <r>
    <n v="6152120900"/>
    <s v="Serv.Terc-PJ-Manut.Cons.Eq.Computacional"/>
    <x v="0"/>
    <x v="8"/>
    <n v="657.73"/>
  </r>
  <r>
    <n v="6152121000"/>
    <s v="Serv.Terc-PJ-Serviços de Gráfica"/>
    <x v="0"/>
    <x v="8"/>
    <n v="27.82"/>
  </r>
  <r>
    <n v="6152121100"/>
    <s v="Serv.Terc-PJ-Serviços de Vigilância"/>
    <x v="0"/>
    <x v="8"/>
    <n v="10633.45"/>
  </r>
  <r>
    <n v="6152121200"/>
    <s v="Serv.Terc-PJ-Limpeza Prédios-Instalações"/>
    <x v="0"/>
    <x v="8"/>
    <n v="2824.36"/>
  </r>
  <r>
    <n v="6152121700"/>
    <s v="Serv.Terc-PJ-Passagens Nacionais"/>
    <x v="0"/>
    <x v="8"/>
    <n v="19081.23"/>
  </r>
  <r>
    <n v="6152121800"/>
    <s v="Serv.Terc-PJ-Passagens Internacionais"/>
    <x v="0"/>
    <x v="8"/>
    <n v="0"/>
  </r>
  <r>
    <n v="6152121900"/>
    <s v="Serv.Terc-PJ-Enerergia Elétrica/Gás"/>
    <x v="0"/>
    <x v="8"/>
    <n v="5599.06"/>
  </r>
  <r>
    <n v="6152122100"/>
    <s v="Serv.Terc-PJ-Serviços Diversos"/>
    <x v="0"/>
    <x v="8"/>
    <n v="36458.910000000003"/>
  </r>
  <r>
    <n v="6152122500"/>
    <s v="Serv.Terc.-PJ-Despesa de Viagens no Pais"/>
    <x v="0"/>
    <x v="8"/>
    <n v="9865.75"/>
  </r>
  <r>
    <n v="6152122800"/>
    <s v="Ser.Terc.- Treinam.Eletrobrás-Específico"/>
    <x v="0"/>
    <x v="8"/>
    <n v="1990"/>
  </r>
  <r>
    <n v="6152122900"/>
    <s v="S.Terc.- Treina.Eletrobrás-Institucional"/>
    <x v="0"/>
    <x v="8"/>
    <n v="1104.8"/>
  </r>
  <r>
    <n v="6155310000"/>
    <s v="Depreciação-Quota de Depreciação"/>
    <x v="1"/>
    <x v="8"/>
    <n v="3319.64"/>
  </r>
  <r>
    <n v="6159110201"/>
    <s v="Arrend/Alug-Info-Utilit-Progr.Gr.Porte"/>
    <x v="1"/>
    <x v="8"/>
    <n v="678.91"/>
  </r>
  <r>
    <n v="6159110202"/>
    <s v="Arrend/Alug-Info-Utilit-Progamas Micro"/>
    <x v="1"/>
    <x v="8"/>
    <n v="0"/>
  </r>
  <r>
    <n v="6159120100"/>
    <s v="Arrend/Alug-Imóveis-Instalações Trabalho"/>
    <x v="1"/>
    <x v="8"/>
    <n v="68384.13"/>
  </r>
  <r>
    <n v="6159130100"/>
    <s v="Arren/Alug-Bens Móv.Utens-Mq.Reprografia"/>
    <x v="1"/>
    <x v="8"/>
    <n v="34.61"/>
  </r>
  <r>
    <n v="6159310100"/>
    <s v="Tributos-Imp/Tax-Vinculados a Imóveis"/>
    <x v="2"/>
    <x v="8"/>
    <n v="160.21"/>
  </r>
  <r>
    <n v="6159310400"/>
    <s v="Tributos-Impostos/Taxas-OUTUBROros"/>
    <x v="2"/>
    <x v="8"/>
    <n v="0"/>
  </r>
  <r>
    <n v="6159310600"/>
    <s v="Tributos-Impostos e Taxas-ICMS"/>
    <x v="2"/>
    <x v="8"/>
    <n v="0"/>
  </r>
  <r>
    <n v="6159410200"/>
    <s v="Doações e Contribuições-CEPEL"/>
    <x v="2"/>
    <x v="8"/>
    <n v="8000000"/>
  </r>
  <r>
    <n v="6159420000"/>
    <s v="Contribuição a Entidades de Classe"/>
    <x v="2"/>
    <x v="8"/>
    <n v="52290.400000000001"/>
  </r>
  <r>
    <n v="6159910100"/>
    <s v="Desp Diversas-Estagiários"/>
    <x v="1"/>
    <x v="8"/>
    <n v="1910"/>
  </r>
  <r>
    <n v="6159911000"/>
    <s v="Desp.Diversas-Assinaturas e Publicações"/>
    <x v="1"/>
    <x v="8"/>
    <n v="0"/>
  </r>
  <r>
    <n v="6159911200"/>
    <s v="Desp.Diversas-Judiciais Legais"/>
    <x v="2"/>
    <x v="8"/>
    <n v="0"/>
  </r>
  <r>
    <n v="6159911201"/>
    <s v="Despesas Diversas-Despesas Cartoriais"/>
    <x v="2"/>
    <x v="8"/>
    <n v="0"/>
  </r>
  <r>
    <n v="6159911301"/>
    <s v="Desp.Diversas-Viagens no País-Diárias"/>
    <x v="1"/>
    <x v="8"/>
    <n v="5012"/>
  </r>
  <r>
    <n v="6159911302"/>
    <s v="Desp.Diversas-Viagens no País-Transporte"/>
    <x v="1"/>
    <x v="8"/>
    <n v="48"/>
  </r>
  <r>
    <n v="6159911303"/>
    <s v="Desp.Diversas-Viagens no País-Diversos"/>
    <x v="1"/>
    <x v="8"/>
    <n v="649"/>
  </r>
  <r>
    <n v="6159911401"/>
    <s v="Desp.Diversas-Viagens no Exterior-Diária"/>
    <x v="1"/>
    <x v="8"/>
    <n v="0"/>
  </r>
  <r>
    <n v="6159911402"/>
    <s v="Desp.Diversas-Viagens no Exterior-Transp"/>
    <x v="1"/>
    <x v="8"/>
    <n v="0"/>
  </r>
  <r>
    <n v="6159911403"/>
    <s v="Desp.Diversas-Viagens no Exterior-Divers"/>
    <x v="2"/>
    <x v="8"/>
    <n v="0"/>
  </r>
  <r>
    <n v="6159911700"/>
    <s v="Desp.Diversas-OUTUBROros Dispêndios"/>
    <x v="2"/>
    <x v="8"/>
    <n v="0"/>
  </r>
  <r>
    <n v="6350860000"/>
    <s v="OUTUBROras Desp. Financeiras-Juros de Mora"/>
    <x v="2"/>
    <x v="8"/>
    <n v="0"/>
  </r>
  <r>
    <n v="6150110100"/>
    <s v="Pessoal- Salários"/>
    <x v="0"/>
    <x v="9"/>
    <n v="123117.69"/>
  </r>
  <r>
    <n v="6150110200"/>
    <s v="Pessoal- Horas Extras"/>
    <x v="0"/>
    <x v="9"/>
    <n v="2817.33"/>
  </r>
  <r>
    <n v="6150110300"/>
    <s v="Pessoal- Férias"/>
    <x v="0"/>
    <x v="9"/>
    <n v="0"/>
  </r>
  <r>
    <n v="6150110400"/>
    <s v="Pessoal- Gratificação de Férias"/>
    <x v="0"/>
    <x v="9"/>
    <n v="0"/>
  </r>
  <r>
    <n v="6150110500"/>
    <s v="Pessoal- Rescisão Contrato de Trabalho"/>
    <x v="0"/>
    <x v="9"/>
    <n v="0"/>
  </r>
  <r>
    <n v="6150110700"/>
    <s v="Pessoal- Anuênio"/>
    <x v="0"/>
    <x v="9"/>
    <n v="19025.53"/>
  </r>
  <r>
    <n v="6150110800"/>
    <s v="Pessoal- Abono Pecuniário"/>
    <x v="0"/>
    <x v="9"/>
    <n v="0"/>
  </r>
  <r>
    <n v="6150110900"/>
    <s v="Pessoal- Diária Viagem Nacional"/>
    <x v="0"/>
    <x v="9"/>
    <n v="0"/>
  </r>
  <r>
    <n v="6150111100"/>
    <s v="Pessoal- Gratificação de Função"/>
    <x v="0"/>
    <x v="9"/>
    <n v="51088.67"/>
  </r>
  <r>
    <n v="6150111400"/>
    <s v="Pessoal- Gratificação de Natal"/>
    <x v="0"/>
    <x v="9"/>
    <n v="30445.03"/>
  </r>
  <r>
    <n v="6150111500"/>
    <s v="Pessoal- Indeniz.Trab.Folha Pagamento"/>
    <x v="0"/>
    <x v="9"/>
    <n v="0"/>
  </r>
  <r>
    <n v="6150112000"/>
    <s v="Pessoal- Adicional Transferência"/>
    <x v="0"/>
    <x v="9"/>
    <n v="5800.06"/>
  </r>
  <r>
    <n v="6150112500"/>
    <s v="Pessoal- Contribuição para INSS"/>
    <x v="0"/>
    <x v="9"/>
    <n v="42870.86"/>
  </r>
  <r>
    <n v="6150112600"/>
    <s v="Pessoal- Contribuição ao FGTS"/>
    <x v="0"/>
    <x v="9"/>
    <n v="15133.03"/>
  </r>
  <r>
    <n v="6150112700"/>
    <s v="Pessoal- Contrib.FNDE-Salário Educação"/>
    <x v="0"/>
    <x v="9"/>
    <n v="5055.47"/>
  </r>
  <r>
    <n v="6150113300"/>
    <s v="Pessoal- Benefícios Assistenciais"/>
    <x v="0"/>
    <x v="9"/>
    <n v="-828.1"/>
  </r>
  <r>
    <n v="6150113400"/>
    <s v="Pessoal- Auxílio Alimentação"/>
    <x v="0"/>
    <x v="9"/>
    <n v="9712.49"/>
  </r>
  <r>
    <n v="6150113500"/>
    <s v="Pessoal- Auxílio Transporte"/>
    <x v="0"/>
    <x v="9"/>
    <n v="0"/>
  </r>
  <r>
    <n v="6150113600"/>
    <s v="Pessoal-Auxílio Educação"/>
    <x v="0"/>
    <x v="9"/>
    <n v="933.35"/>
  </r>
  <r>
    <n v="6150114000"/>
    <s v="Pessoal-Contribuição Mantenedora-Eletros"/>
    <x v="0"/>
    <x v="9"/>
    <n v="20360.05"/>
  </r>
  <r>
    <n v="6150114200"/>
    <s v="Pessoal-Seguro de Vida"/>
    <x v="0"/>
    <x v="9"/>
    <n v="5021.96"/>
  </r>
  <r>
    <n v="6150210100"/>
    <s v="Diretoria-Honorários"/>
    <x v="1"/>
    <x v="9"/>
    <n v="38257.550000000003"/>
  </r>
  <r>
    <n v="6150210200"/>
    <s v="Diretoria-Gratificações"/>
    <x v="1"/>
    <x v="9"/>
    <n v="3255.44"/>
  </r>
  <r>
    <n v="6150210600"/>
    <s v="Diretoria-Encargos Sociais"/>
    <x v="1"/>
    <x v="9"/>
    <n v="12496.84"/>
  </r>
  <r>
    <n v="6151110100"/>
    <s v="Material-Escritório e Reprografia"/>
    <x v="0"/>
    <x v="9"/>
    <n v="335.68"/>
  </r>
  <r>
    <n v="6151110200"/>
    <s v="Mat-Instal.Elétr.Hidrául. e Construção"/>
    <x v="0"/>
    <x v="9"/>
    <n v="358.08"/>
  </r>
  <r>
    <n v="6151110300"/>
    <s v="Material-Copa, Limpeza e Higiene"/>
    <x v="0"/>
    <x v="9"/>
    <n v="11124.32"/>
  </r>
  <r>
    <n v="6151110400"/>
    <s v="Material-OUTUBROros Materiais"/>
    <x v="2"/>
    <x v="9"/>
    <n v="0"/>
  </r>
  <r>
    <n v="6151110500"/>
    <s v="Material-Processamento de Dados"/>
    <x v="0"/>
    <x v="9"/>
    <n v="0"/>
  </r>
  <r>
    <n v="6151110800"/>
    <s v="Mat-Peças Eq.de Microcomputação"/>
    <x v="0"/>
    <x v="9"/>
    <n v="297"/>
  </r>
  <r>
    <n v="6152120100"/>
    <s v="Serv.Terc.-PJ-Pessoal Requisitado"/>
    <x v="0"/>
    <x v="9"/>
    <n v="220285.81"/>
  </r>
  <r>
    <n v="6152120300"/>
    <s v="Serv.Terc-PJ-Comunicações"/>
    <x v="0"/>
    <x v="9"/>
    <n v="8075.56"/>
  </r>
  <r>
    <n v="6152120400"/>
    <s v="Serv.Terc-PJ-Correspondências"/>
    <x v="0"/>
    <x v="9"/>
    <n v="941.03"/>
  </r>
  <r>
    <n v="6152120600"/>
    <s v="Serv.Terc.-PJ-Transporte de Pessoal"/>
    <x v="0"/>
    <x v="9"/>
    <n v="1414.04"/>
  </r>
  <r>
    <n v="6152120700"/>
    <s v="Serv.Terc-PJ-Serv.Téc.e Administrativos"/>
    <x v="0"/>
    <x v="9"/>
    <n v="1386.53"/>
  </r>
  <r>
    <n v="6152120900"/>
    <s v="Serv.Terc-PJ-Manut.Cons.Eq.Computacional"/>
    <x v="0"/>
    <x v="9"/>
    <n v="58.77"/>
  </r>
  <r>
    <n v="6152121000"/>
    <s v="Serv.Terc-PJ-Serviços de Gráfica"/>
    <x v="0"/>
    <x v="9"/>
    <n v="26.48"/>
  </r>
  <r>
    <n v="6152121100"/>
    <s v="Serv.Terc-PJ-Serviços de Vigilância"/>
    <x v="0"/>
    <x v="9"/>
    <n v="2535.6999999999998"/>
  </r>
  <r>
    <n v="6152121200"/>
    <s v="Serv.Terc-PJ-Limpeza Prédios-Instalações"/>
    <x v="0"/>
    <x v="9"/>
    <n v="2829.5"/>
  </r>
  <r>
    <n v="6152121700"/>
    <s v="Serv.Terc-PJ-Passagens Nacionais"/>
    <x v="0"/>
    <x v="9"/>
    <n v="50564.81"/>
  </r>
  <r>
    <n v="6152121800"/>
    <s v="Serv.Terc-PJ-Passagens Internacionais"/>
    <x v="0"/>
    <x v="9"/>
    <n v="16690.59"/>
  </r>
  <r>
    <n v="6152121900"/>
    <s v="Serv.Terc-PJ-Enerergia Elétrica/Gás"/>
    <x v="0"/>
    <x v="9"/>
    <n v="216.41"/>
  </r>
  <r>
    <n v="6152122100"/>
    <s v="Serv.Terc-PJ-Serviços Diversos"/>
    <x v="0"/>
    <x v="9"/>
    <n v="33909.07"/>
  </r>
  <r>
    <n v="6152122500"/>
    <s v="Serv.Terc.-PJ-Despesa de Viagens no Pais"/>
    <x v="0"/>
    <x v="9"/>
    <n v="14906.81"/>
  </r>
  <r>
    <n v="6152122800"/>
    <s v="Ser.Terc.- Treinam.Eletrobrás-Específico"/>
    <x v="0"/>
    <x v="9"/>
    <n v="1490"/>
  </r>
  <r>
    <n v="6152122900"/>
    <s v="S.Terc.- Treina.Eletrobrás-Institucional"/>
    <x v="0"/>
    <x v="9"/>
    <n v="1038.5"/>
  </r>
  <r>
    <n v="6155310000"/>
    <s v="Depreciação-Quota de Depreciação"/>
    <x v="1"/>
    <x v="9"/>
    <n v="3337.6"/>
  </r>
  <r>
    <n v="6159110201"/>
    <s v="Arrend/Alug-Info-Utilit-Progr.Gr.Porte"/>
    <x v="1"/>
    <x v="9"/>
    <n v="0"/>
  </r>
  <r>
    <n v="6159110202"/>
    <s v="Arrend/Alug-Info-Utilit-Progamas Micro"/>
    <x v="1"/>
    <x v="9"/>
    <n v="99.45"/>
  </r>
  <r>
    <n v="6159120100"/>
    <s v="Arrend/Alug-Imóveis-Instalações Trabalho"/>
    <x v="1"/>
    <x v="9"/>
    <n v="5454.47"/>
  </r>
  <r>
    <n v="6159130100"/>
    <s v="Arren/Alug-Bens Móv.Utens-Mq.Reprografia"/>
    <x v="1"/>
    <x v="9"/>
    <n v="8.65"/>
  </r>
  <r>
    <n v="6159310100"/>
    <s v="Tributos-Imp/Tax-Vinculados a Imóveis"/>
    <x v="2"/>
    <x v="9"/>
    <n v="0"/>
  </r>
  <r>
    <n v="6159310400"/>
    <s v="Tributos-Impostos/Taxas-OUTUBROros"/>
    <x v="2"/>
    <x v="9"/>
    <n v="0"/>
  </r>
  <r>
    <n v="6159310600"/>
    <s v="Tributos-Impostos e Taxas-ICMS"/>
    <x v="2"/>
    <x v="9"/>
    <n v="0"/>
  </r>
  <r>
    <n v="6159410200"/>
    <s v="Doações e Contribuições-CEPEL"/>
    <x v="2"/>
    <x v="9"/>
    <n v="5300000"/>
  </r>
  <r>
    <n v="6159420000"/>
    <s v="Contribuição a Entidades de Classe"/>
    <x v="2"/>
    <x v="9"/>
    <n v="36623.22"/>
  </r>
  <r>
    <n v="6159910100"/>
    <s v="Desp Diversas-Estagiários"/>
    <x v="1"/>
    <x v="9"/>
    <n v="1910"/>
  </r>
  <r>
    <n v="6159911000"/>
    <s v="Desp.Diversas-Assinaturas e Publicações"/>
    <x v="1"/>
    <x v="9"/>
    <n v="883.5"/>
  </r>
  <r>
    <n v="6159911200"/>
    <s v="Desp.Diversas-Judiciais Legais"/>
    <x v="2"/>
    <x v="9"/>
    <n v="0"/>
  </r>
  <r>
    <n v="6159911201"/>
    <s v="Despesas Diversas-Despesas Cartoriais"/>
    <x v="2"/>
    <x v="9"/>
    <n v="32.01"/>
  </r>
  <r>
    <n v="6159911301"/>
    <s v="Desp.Diversas-Viagens no País-Diárias"/>
    <x v="1"/>
    <x v="9"/>
    <n v="4598"/>
  </r>
  <r>
    <n v="6159911302"/>
    <s v="Desp.Diversas-Viagens no País-Transporte"/>
    <x v="1"/>
    <x v="9"/>
    <n v="25"/>
  </r>
  <r>
    <n v="6159911303"/>
    <s v="Desp.Diversas-Viagens no País-Diversos"/>
    <x v="1"/>
    <x v="9"/>
    <n v="780"/>
  </r>
  <r>
    <n v="6159911401"/>
    <s v="Desp.Diversas-Viagens no Exterior-Diária"/>
    <x v="1"/>
    <x v="9"/>
    <n v="3696.84"/>
  </r>
  <r>
    <n v="6159911402"/>
    <s v="Desp.Diversas-Viagens no Exterior-Transp"/>
    <x v="1"/>
    <x v="9"/>
    <n v="554.53"/>
  </r>
  <r>
    <n v="6159911403"/>
    <s v="Desp.Diversas-Viagens no Exterior-Divers"/>
    <x v="2"/>
    <x v="9"/>
    <n v="46.8"/>
  </r>
  <r>
    <n v="6159911700"/>
    <s v="Desp.Diversas-OUTUBROros Dispêndios"/>
    <x v="2"/>
    <x v="9"/>
    <n v="1120.68"/>
  </r>
  <r>
    <n v="6350860000"/>
    <s v="OUTUBROras Desp. Financeiras-Juros de Mora"/>
    <x v="2"/>
    <x v="9"/>
    <n v="0"/>
  </r>
  <r>
    <n v="6150110100"/>
    <s v="Pessoal- Salários"/>
    <x v="0"/>
    <x v="10"/>
    <n v="109876.21"/>
  </r>
  <r>
    <n v="6150110200"/>
    <s v="Pessoal- Horas Extras"/>
    <x v="0"/>
    <x v="10"/>
    <n v="2451.27"/>
  </r>
  <r>
    <n v="6150110300"/>
    <s v="Pessoal- Férias"/>
    <x v="0"/>
    <x v="10"/>
    <n v="265.07"/>
  </r>
  <r>
    <n v="6150110400"/>
    <s v="Pessoal- Gratificação de Férias"/>
    <x v="0"/>
    <x v="10"/>
    <n v="0"/>
  </r>
  <r>
    <n v="6150110500"/>
    <s v="Pessoal- Rescisão Contrato de Trabalho"/>
    <x v="0"/>
    <x v="10"/>
    <n v="0"/>
  </r>
  <r>
    <n v="6150110700"/>
    <s v="Pessoal- Anuênio"/>
    <x v="0"/>
    <x v="10"/>
    <n v="19025.53"/>
  </r>
  <r>
    <n v="6150110800"/>
    <s v="Pessoal- Abono Pecuniário"/>
    <x v="0"/>
    <x v="10"/>
    <n v="125.17"/>
  </r>
  <r>
    <n v="6150110900"/>
    <s v="Pessoal- Diária Viagem Nacional"/>
    <x v="0"/>
    <x v="10"/>
    <n v="0"/>
  </r>
  <r>
    <n v="6150111100"/>
    <s v="Pessoal- Gratificação de Função"/>
    <x v="0"/>
    <x v="10"/>
    <n v="50656.57"/>
  </r>
  <r>
    <n v="6150111400"/>
    <s v="Pessoal- Gratificação de Natal"/>
    <x v="0"/>
    <x v="10"/>
    <n v="30276.14"/>
  </r>
  <r>
    <n v="6150111500"/>
    <s v="Pessoal- Indeniz.Trab.Folha Pagamento"/>
    <x v="0"/>
    <x v="10"/>
    <n v="0"/>
  </r>
  <r>
    <n v="6150112000"/>
    <s v="Pessoal- Adicional Transferência"/>
    <x v="0"/>
    <x v="10"/>
    <n v="21236.65"/>
  </r>
  <r>
    <n v="6150112500"/>
    <s v="Pessoal- Contribuição para INSS"/>
    <x v="0"/>
    <x v="10"/>
    <n v="43223.21"/>
  </r>
  <r>
    <n v="6150112600"/>
    <s v="Pessoal- Contribuição ao FGTS"/>
    <x v="0"/>
    <x v="10"/>
    <n v="15266"/>
  </r>
  <r>
    <n v="6150112700"/>
    <s v="Pessoal- Contrib.FNDE-Salário Educação"/>
    <x v="0"/>
    <x v="10"/>
    <n v="5097.0200000000004"/>
  </r>
  <r>
    <n v="6150113300"/>
    <s v="Pessoal- Benefícios Assistenciais"/>
    <x v="0"/>
    <x v="10"/>
    <n v="-267.38"/>
  </r>
  <r>
    <n v="6150113400"/>
    <s v="Pessoal- Auxílio Alimentação"/>
    <x v="0"/>
    <x v="10"/>
    <n v="-532.48"/>
  </r>
  <r>
    <n v="6150113500"/>
    <s v="Pessoal- Auxílio Transporte"/>
    <x v="0"/>
    <x v="10"/>
    <n v="0"/>
  </r>
  <r>
    <n v="6150113600"/>
    <s v="Pessoal-Auxílio Educação"/>
    <x v="0"/>
    <x v="10"/>
    <n v="933.35"/>
  </r>
  <r>
    <n v="6150114000"/>
    <s v="Pessoal-Contribuição Mantenedora-Eletros"/>
    <x v="0"/>
    <x v="10"/>
    <n v="23216.89"/>
  </r>
  <r>
    <n v="6150114200"/>
    <s v="Pessoal-Seguro de Vida"/>
    <x v="0"/>
    <x v="10"/>
    <n v="5021.96"/>
  </r>
  <r>
    <n v="6150210100"/>
    <s v="Diretoria-Honorários"/>
    <x v="1"/>
    <x v="10"/>
    <n v="38257.550000000003"/>
  </r>
  <r>
    <n v="6150210200"/>
    <s v="Diretoria-Gratificações"/>
    <x v="1"/>
    <x v="10"/>
    <n v="3255.44"/>
  </r>
  <r>
    <n v="6150210600"/>
    <s v="Diretoria-Encargos Sociais"/>
    <x v="1"/>
    <x v="10"/>
    <n v="18177.03"/>
  </r>
  <r>
    <n v="6151110100"/>
    <s v="Material-Escritório e Reprografia"/>
    <x v="0"/>
    <x v="10"/>
    <n v="60.25"/>
  </r>
  <r>
    <n v="6151110200"/>
    <s v="Mat-Instal.Elétr.Hidrául. e Construção"/>
    <x v="0"/>
    <x v="10"/>
    <n v="0"/>
  </r>
  <r>
    <n v="6151110300"/>
    <s v="Material-Copa, Limpeza e Higiene"/>
    <x v="0"/>
    <x v="10"/>
    <n v="10769.67"/>
  </r>
  <r>
    <n v="6151110400"/>
    <s v="Material-OUTUBROros Materiais"/>
    <x v="2"/>
    <x v="10"/>
    <n v="2470.5"/>
  </r>
  <r>
    <n v="6151110500"/>
    <s v="Material-Processamento de Dados"/>
    <x v="0"/>
    <x v="10"/>
    <n v="457.41"/>
  </r>
  <r>
    <n v="6151110800"/>
    <s v="Mat-Peças Eq.de Microcomputação"/>
    <x v="0"/>
    <x v="10"/>
    <n v="25"/>
  </r>
  <r>
    <n v="6152120100"/>
    <s v="Serv.Terc.-PJ-Pessoal Requisitado"/>
    <x v="0"/>
    <x v="10"/>
    <n v="137243.85999999999"/>
  </r>
  <r>
    <n v="6152120300"/>
    <s v="Serv.Terc-PJ-Comunicações"/>
    <x v="0"/>
    <x v="10"/>
    <n v="5275.32"/>
  </r>
  <r>
    <n v="6152120400"/>
    <s v="Serv.Terc-PJ-Correspondências"/>
    <x v="0"/>
    <x v="10"/>
    <n v="1342.31"/>
  </r>
  <r>
    <n v="6152120600"/>
    <s v="Serv.Terc.-PJ-Transporte de Pessoal"/>
    <x v="0"/>
    <x v="10"/>
    <n v="524.96"/>
  </r>
  <r>
    <n v="6152120700"/>
    <s v="Serv.Terc-PJ-Serv.Téc.e Administrativos"/>
    <x v="0"/>
    <x v="10"/>
    <n v="262.51"/>
  </r>
  <r>
    <n v="6152120900"/>
    <s v="Serv.Terc-PJ-Manut.Cons.Eq.Computacional"/>
    <x v="0"/>
    <x v="10"/>
    <n v="85.22"/>
  </r>
  <r>
    <n v="6152121000"/>
    <s v="Serv.Terc-PJ-Serviços de Gráfica"/>
    <x v="0"/>
    <x v="10"/>
    <n v="31.18"/>
  </r>
  <r>
    <n v="6152121100"/>
    <s v="Serv.Terc-PJ-Serviços de Vigilância"/>
    <x v="0"/>
    <x v="10"/>
    <n v="2515.25"/>
  </r>
  <r>
    <n v="6152121200"/>
    <s v="Serv.Terc-PJ-Limpeza Prédios-Instalações"/>
    <x v="0"/>
    <x v="10"/>
    <n v="2814.2"/>
  </r>
  <r>
    <n v="6152121700"/>
    <s v="Serv.Terc-PJ-Passagens Nacionais"/>
    <x v="0"/>
    <x v="10"/>
    <n v="41705.089999999997"/>
  </r>
  <r>
    <n v="6152121800"/>
    <s v="Serv.Terc-PJ-Passagens Internacionais"/>
    <x v="0"/>
    <x v="10"/>
    <n v="16011.01"/>
  </r>
  <r>
    <n v="6152121900"/>
    <s v="Serv.Terc-PJ-Enerergia Elétrica/Gás"/>
    <x v="0"/>
    <x v="10"/>
    <n v="2857.24"/>
  </r>
  <r>
    <n v="6152122100"/>
    <s v="Serv.Terc-PJ-Serviços Diversos"/>
    <x v="0"/>
    <x v="10"/>
    <n v="41163.230000000003"/>
  </r>
  <r>
    <n v="6152122500"/>
    <s v="Serv.Terc.-PJ-Despesa de Viagens no Pais"/>
    <x v="0"/>
    <x v="10"/>
    <n v="11654.86"/>
  </r>
  <r>
    <n v="6152122800"/>
    <s v="Ser.Terc.- Treinam.Eletrobrás-Específico"/>
    <x v="0"/>
    <x v="10"/>
    <n v="890"/>
  </r>
  <r>
    <n v="6152122900"/>
    <s v="S.Terc.- Treina.Eletrobrás-Institucional"/>
    <x v="0"/>
    <x v="10"/>
    <n v="1150"/>
  </r>
  <r>
    <n v="6155310000"/>
    <s v="Depreciação-Quota de Depreciação"/>
    <x v="1"/>
    <x v="10"/>
    <n v="3310.41"/>
  </r>
  <r>
    <n v="6159110201"/>
    <s v="Arrend/Alug-Info-Utilit-Progr.Gr.Porte"/>
    <x v="1"/>
    <x v="10"/>
    <n v="871.34"/>
  </r>
  <r>
    <n v="6159110202"/>
    <s v="Arrend/Alug-Info-Utilit-Progamas Micro"/>
    <x v="1"/>
    <x v="10"/>
    <n v="0"/>
  </r>
  <r>
    <n v="6159120100"/>
    <s v="Arrend/Alug-Imóveis-Instalações Trabalho"/>
    <x v="1"/>
    <x v="10"/>
    <n v="36354.28"/>
  </r>
  <r>
    <n v="6159130100"/>
    <s v="Arren/Alug-Bens Móv.Utens-Mq.Reprografia"/>
    <x v="1"/>
    <x v="10"/>
    <n v="17.3"/>
  </r>
  <r>
    <n v="6159310100"/>
    <s v="Tributos-Imp/Tax-Vinculados a Imóveis"/>
    <x v="2"/>
    <x v="10"/>
    <n v="0"/>
  </r>
  <r>
    <n v="6159310400"/>
    <s v="Tributos-Impostos/Taxas-OUTUBROros"/>
    <x v="2"/>
    <x v="10"/>
    <n v="76.34"/>
  </r>
  <r>
    <n v="6159310600"/>
    <s v="Tributos-Impostos e Taxas-ICMS"/>
    <x v="2"/>
    <x v="10"/>
    <n v="16.28"/>
  </r>
  <r>
    <n v="6159410200"/>
    <s v="Doações e Contribuições-CEPEL"/>
    <x v="2"/>
    <x v="10"/>
    <n v="17000000"/>
  </r>
  <r>
    <n v="6159420000"/>
    <s v="Contribuição a Entidades de Classe"/>
    <x v="2"/>
    <x v="10"/>
    <n v="20500"/>
  </r>
  <r>
    <n v="6159910100"/>
    <s v="Desp Diversas-Estagiários"/>
    <x v="1"/>
    <x v="10"/>
    <n v="1910"/>
  </r>
  <r>
    <n v="6159911000"/>
    <s v="Desp.Diversas-Assinaturas e Publicações"/>
    <x v="1"/>
    <x v="10"/>
    <n v="0"/>
  </r>
  <r>
    <n v="6159911200"/>
    <s v="Desp.Diversas-Judiciais Legais"/>
    <x v="2"/>
    <x v="10"/>
    <n v="0"/>
  </r>
  <r>
    <n v="6159911201"/>
    <s v="Despesas Diversas-Despesas Cartoriais"/>
    <x v="2"/>
    <x v="10"/>
    <n v="108"/>
  </r>
  <r>
    <n v="6159911301"/>
    <s v="Desp.Diversas-Viagens no País-Diárias"/>
    <x v="1"/>
    <x v="10"/>
    <n v="7111"/>
  </r>
  <r>
    <n v="6159911302"/>
    <s v="Desp.Diversas-Viagens no País-Transporte"/>
    <x v="1"/>
    <x v="10"/>
    <n v="0"/>
  </r>
  <r>
    <n v="6159911303"/>
    <s v="Desp.Diversas-Viagens no País-Diversos"/>
    <x v="1"/>
    <x v="10"/>
    <n v="220"/>
  </r>
  <r>
    <n v="6159911401"/>
    <s v="Desp.Diversas-Viagens no Exterior-Diária"/>
    <x v="1"/>
    <x v="10"/>
    <n v="1645.72"/>
  </r>
  <r>
    <n v="6159911402"/>
    <s v="Desp.Diversas-Viagens no Exterior-Transp"/>
    <x v="1"/>
    <x v="10"/>
    <n v="0"/>
  </r>
  <r>
    <n v="6159911403"/>
    <s v="Desp.Diversas-Viagens no Exterior-Divers"/>
    <x v="2"/>
    <x v="10"/>
    <n v="493.07"/>
  </r>
  <r>
    <n v="6159911700"/>
    <s v="Desp.Diversas-OUTUBROros Dispêndios"/>
    <x v="2"/>
    <x v="10"/>
    <n v="1470.89"/>
  </r>
  <r>
    <n v="6350860000"/>
    <s v="OUTUBROras Desp. Financeiras-Juros de Mora"/>
    <x v="2"/>
    <x v="10"/>
    <n v="0"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</pivotCacheRecords>
</file>

<file path=xl/pivotCache/pivotCacheRecords14.xml><?xml version="1.0" encoding="utf-8"?>
<pivotCacheRecords xmlns="http://schemas.openxmlformats.org/spreadsheetml/2006/main" xmlns:r="http://schemas.openxmlformats.org/officeDocument/2006/relationships" count="15003">
  <r>
    <n v="6150110100"/>
    <s v="Pessoal- Salários"/>
    <x v="0"/>
    <x v="0"/>
    <n v="104405.64"/>
  </r>
  <r>
    <n v="6150110300"/>
    <s v="Pessoal- Férias"/>
    <x v="0"/>
    <x v="0"/>
    <n v="21704.43"/>
  </r>
  <r>
    <n v="6150110400"/>
    <s v="Pessoal- Gratificação de Férias"/>
    <x v="0"/>
    <x v="0"/>
    <n v="18945.7"/>
  </r>
  <r>
    <n v="6150110700"/>
    <s v="Pessoal- Anuênio"/>
    <x v="0"/>
    <x v="0"/>
    <n v="14914.62"/>
  </r>
  <r>
    <n v="6150110800"/>
    <s v="Pessoal- Abono Pecuniário"/>
    <x v="0"/>
    <x v="0"/>
    <n v="7301.83"/>
  </r>
  <r>
    <n v="6150111100"/>
    <s v="Pessoal- Gratificação de Função"/>
    <x v="0"/>
    <x v="0"/>
    <n v="19024.05"/>
  </r>
  <r>
    <n v="6150111400"/>
    <s v="Pessoal- Gratificação de Natal"/>
    <x v="0"/>
    <x v="0"/>
    <n v="22663.63"/>
  </r>
  <r>
    <n v="6150111500"/>
    <s v="Pessoal- Indeniz.Trab.Folha Pagamento"/>
    <x v="0"/>
    <x v="0"/>
    <n v="0"/>
  </r>
  <r>
    <n v="6150112500"/>
    <s v="Pessoal- Contribuição para INSS"/>
    <x v="0"/>
    <x v="0"/>
    <n v="38047.410000000003"/>
  </r>
  <r>
    <n v="6150112600"/>
    <s v="Pessoal- Contribuição ao FGTS"/>
    <x v="0"/>
    <x v="0"/>
    <n v="14357.53"/>
  </r>
  <r>
    <n v="6150112700"/>
    <s v="Pessoal- Contrib.FNDE-Salário Educação"/>
    <x v="0"/>
    <x v="0"/>
    <n v="4486.6499999999996"/>
  </r>
  <r>
    <n v="6150113300"/>
    <s v="Pessoal- Benefícios Assistenciais"/>
    <x v="0"/>
    <x v="0"/>
    <n v="-464.03"/>
  </r>
  <r>
    <n v="6150113400"/>
    <s v="Pessoal- Auxílio Alimentação"/>
    <x v="0"/>
    <x v="0"/>
    <n v="26045.3"/>
  </r>
  <r>
    <n v="6150113500"/>
    <s v="Pessoal- Auxílio Transporte"/>
    <x v="0"/>
    <x v="0"/>
    <n v="-849.72"/>
  </r>
  <r>
    <n v="6150113600"/>
    <s v="Pessoal-Auxílio Educação"/>
    <x v="0"/>
    <x v="0"/>
    <n v="2626.96"/>
  </r>
  <r>
    <n v="6150114000"/>
    <s v="Pessoal-Contribuição Mantenedora-Eletros"/>
    <x v="0"/>
    <x v="0"/>
    <n v="20578.13"/>
  </r>
  <r>
    <n v="6150114200"/>
    <s v="Pessoal- Seguro de Vida - Eletros"/>
    <x v="0"/>
    <x v="0"/>
    <n v="6114.19"/>
  </r>
  <r>
    <n v="6151110100"/>
    <s v="Material-Escritório e Reprografia"/>
    <x v="0"/>
    <x v="0"/>
    <n v="494.01"/>
  </r>
  <r>
    <n v="6151110200"/>
    <s v="Mat-Instal.Elétr.Hidrául. e Construção"/>
    <x v="0"/>
    <x v="0"/>
    <n v="0"/>
  </r>
  <r>
    <n v="6151110300"/>
    <s v="Material-Copa, Limpeza e Higiene"/>
    <x v="0"/>
    <x v="0"/>
    <n v="458.92"/>
  </r>
  <r>
    <n v="6151110400"/>
    <s v="Material-OUTUBROros Materiais"/>
    <x v="1"/>
    <x v="0"/>
    <n v="0"/>
  </r>
  <r>
    <n v="6151110500"/>
    <s v="Material-Processamento de Dados"/>
    <x v="0"/>
    <x v="0"/>
    <n v="83.97"/>
  </r>
  <r>
    <n v="6152120100"/>
    <s v="Serv.Terc.-PJ-Pessoal Requisitado"/>
    <x v="0"/>
    <x v="0"/>
    <n v="0"/>
  </r>
  <r>
    <n v="6152120300"/>
    <s v="Serv.Terc-PJ-Comunicações"/>
    <x v="0"/>
    <x v="0"/>
    <n v="4428.32"/>
  </r>
  <r>
    <n v="6152120400"/>
    <s v="Serv.Terc-PJ-Correspondências"/>
    <x v="0"/>
    <x v="0"/>
    <n v="0"/>
  </r>
  <r>
    <n v="6152120600"/>
    <s v="Serv.Terc.-PJ-Transporte de Pessoal"/>
    <x v="0"/>
    <x v="0"/>
    <n v="86.32"/>
  </r>
  <r>
    <n v="6152120700"/>
    <s v="Serv.Terc-PJ-Serv.Téc.e Administrativos"/>
    <x v="0"/>
    <x v="0"/>
    <n v="5107.6400000000003"/>
  </r>
  <r>
    <n v="6152120900"/>
    <s v="Serv.Terc-PJ-Manut.Cons.Eq.Computacional"/>
    <x v="0"/>
    <x v="0"/>
    <n v="672.08"/>
  </r>
  <r>
    <n v="6152121000"/>
    <s v="Serv.Terc-PJ-Serviços de Gráfica"/>
    <x v="0"/>
    <x v="0"/>
    <n v="0"/>
  </r>
  <r>
    <n v="6152121100"/>
    <s v="Serv.Terc-PJ-Serviços de Vigilância"/>
    <x v="0"/>
    <x v="0"/>
    <n v="0"/>
  </r>
  <r>
    <n v="6152121700"/>
    <s v="Serv.Terc-PJ-Passagens Nacionais"/>
    <x v="0"/>
    <x v="0"/>
    <n v="880.99"/>
  </r>
  <r>
    <n v="6152121800"/>
    <s v="Serv.Terc-PJ-Passagens Internacionais"/>
    <x v="0"/>
    <x v="0"/>
    <n v="0"/>
  </r>
  <r>
    <n v="6152122100"/>
    <s v="Serv.Terc-PJ-Serviços Diversos"/>
    <x v="0"/>
    <x v="0"/>
    <n v="1536.53"/>
  </r>
  <r>
    <n v="6152122500"/>
    <s v="Serv.Terc.-PJ-Despesa de Viagens no Pais"/>
    <x v="0"/>
    <x v="0"/>
    <n v="1913.3"/>
  </r>
  <r>
    <n v="6152122600"/>
    <s v="Serv.Terc.-PJ-Despesa Viagens Exterior"/>
    <x v="0"/>
    <x v="0"/>
    <n v="0"/>
  </r>
  <r>
    <n v="6152122800"/>
    <s v="Ser.Terc.- Treinam.Eletrobrás-Específico"/>
    <x v="0"/>
    <x v="0"/>
    <n v="767"/>
  </r>
  <r>
    <n v="6152122900"/>
    <s v="S.Terc.- Treina.Eletrobrás-Institucional"/>
    <x v="0"/>
    <x v="0"/>
    <n v="2772"/>
  </r>
  <r>
    <n v="6155310000"/>
    <s v="Depreciação-Quota de Depreciação"/>
    <x v="2"/>
    <x v="0"/>
    <n v="3445.92"/>
  </r>
  <r>
    <n v="6159110201"/>
    <s v="Arrend/Alug-Info-Utilit-Progr.Gr.Porte"/>
    <x v="2"/>
    <x v="0"/>
    <n v="1040.73"/>
  </r>
  <r>
    <n v="6159110202"/>
    <s v="Arrend/Alug-Info-Utilit-Progamas Micro"/>
    <x v="2"/>
    <x v="0"/>
    <n v="880"/>
  </r>
  <r>
    <n v="6159130100"/>
    <s v="Arren/Alug-Bens Móv.Utens-Mq.Reprografia"/>
    <x v="2"/>
    <x v="0"/>
    <n v="0"/>
  </r>
  <r>
    <n v="6159910100"/>
    <s v="Desp Diversas-Estagiários"/>
    <x v="2"/>
    <x v="0"/>
    <n v="3723"/>
  </r>
  <r>
    <n v="6159911000"/>
    <s v="Desp.Diversas-Assinaturas e Publicações"/>
    <x v="2"/>
    <x v="0"/>
    <n v="0"/>
  </r>
  <r>
    <n v="6159911301"/>
    <s v="Desp.Diversas-Viagens no País-Diárias"/>
    <x v="2"/>
    <x v="0"/>
    <n v="294"/>
  </r>
  <r>
    <n v="6159911302"/>
    <s v="Desp.Diversas-Viagens no País-Transporte"/>
    <x v="2"/>
    <x v="0"/>
    <n v="15"/>
  </r>
  <r>
    <n v="6159911303"/>
    <s v="Desp.Diversas-Viagens no País-Diversos"/>
    <x v="2"/>
    <x v="0"/>
    <n v="0"/>
  </r>
  <r>
    <n v="6159911401"/>
    <s v="Desp.Diversas-Viagens no Exterior-Diária"/>
    <x v="2"/>
    <x v="0"/>
    <n v="0"/>
  </r>
  <r>
    <n v="6159911403"/>
    <s v="Desp.Diversas-Viagens no Exterior-Divers"/>
    <x v="1"/>
    <x v="0"/>
    <n v="0"/>
  </r>
  <r>
    <n v="6150110100"/>
    <s v="Pessoal- Salários"/>
    <x v="0"/>
    <x v="1"/>
    <n v="106323.2"/>
  </r>
  <r>
    <n v="6150110300"/>
    <s v="Pessoal- Férias"/>
    <x v="0"/>
    <x v="1"/>
    <n v="24910.69"/>
  </r>
  <r>
    <n v="6150110400"/>
    <s v="Pessoal- Gratificação de Férias"/>
    <x v="0"/>
    <x v="1"/>
    <n v="9839.27"/>
  </r>
  <r>
    <n v="6150110700"/>
    <s v="Pessoal- Anuênio"/>
    <x v="0"/>
    <x v="1"/>
    <n v="14519.88"/>
  </r>
  <r>
    <n v="6150110800"/>
    <s v="Pessoal- Abono Pecuniário"/>
    <x v="0"/>
    <x v="1"/>
    <n v="4566"/>
  </r>
  <r>
    <n v="6150111100"/>
    <s v="Pessoal- Gratificação de Função"/>
    <x v="0"/>
    <x v="1"/>
    <n v="20218.39"/>
  </r>
  <r>
    <n v="6150111400"/>
    <s v="Pessoal- Gratificação de Natal"/>
    <x v="0"/>
    <x v="1"/>
    <n v="46763.74"/>
  </r>
  <r>
    <n v="6150111500"/>
    <s v="Pessoal- Indeniz.Trab.Folha Pagamento"/>
    <x v="0"/>
    <x v="1"/>
    <n v="0"/>
  </r>
  <r>
    <n v="6150112500"/>
    <s v="Pessoal- Contribuição para INSS"/>
    <x v="0"/>
    <x v="1"/>
    <n v="74806.740000000005"/>
  </r>
  <r>
    <n v="6150112600"/>
    <s v="Pessoal- Contribuição ao FGTS"/>
    <x v="0"/>
    <x v="1"/>
    <n v="28229"/>
  </r>
  <r>
    <n v="6150112700"/>
    <s v="Pessoal- Contrib.FNDE-Salário Educação"/>
    <x v="0"/>
    <x v="1"/>
    <n v="8821.3799999999992"/>
  </r>
  <r>
    <n v="6150113300"/>
    <s v="Pessoal- Benefícios Assistenciais"/>
    <x v="0"/>
    <x v="1"/>
    <n v="-1499.94"/>
  </r>
  <r>
    <n v="6150113400"/>
    <s v="Pessoal- Auxílio Alimentação"/>
    <x v="0"/>
    <x v="1"/>
    <n v="13519.98"/>
  </r>
  <r>
    <n v="6150113500"/>
    <s v="Pessoal- Auxílio Transporte"/>
    <x v="0"/>
    <x v="1"/>
    <n v="-1970.32"/>
  </r>
  <r>
    <n v="6150113600"/>
    <s v="Pessoal-Auxílio Educação"/>
    <x v="0"/>
    <x v="1"/>
    <n v="6659.12"/>
  </r>
  <r>
    <n v="6150114000"/>
    <s v="Pessoal-Contribuição Mantenedora-Eletros"/>
    <x v="0"/>
    <x v="1"/>
    <n v="39927.94"/>
  </r>
  <r>
    <n v="6150114200"/>
    <s v="Pessoal- Seguro de Vida - Eletros"/>
    <x v="0"/>
    <x v="1"/>
    <n v="12378.86"/>
  </r>
  <r>
    <n v="6151110100"/>
    <s v="Material-Escritório e Reprografia"/>
    <x v="0"/>
    <x v="1"/>
    <n v="1385"/>
  </r>
  <r>
    <n v="6151110200"/>
    <s v="Mat-Instal.Elétr.Hidrául. e Construção"/>
    <x v="0"/>
    <x v="1"/>
    <n v="0"/>
  </r>
  <r>
    <n v="6151110300"/>
    <s v="Material-Copa, Limpeza e Higiene"/>
    <x v="0"/>
    <x v="1"/>
    <n v="378.67"/>
  </r>
  <r>
    <n v="6151110400"/>
    <s v="Material-OUTUBROros Materiais"/>
    <x v="1"/>
    <x v="1"/>
    <n v="0"/>
  </r>
  <r>
    <n v="6151110500"/>
    <s v="Material-Processamento de Dados"/>
    <x v="0"/>
    <x v="1"/>
    <n v="4432.05"/>
  </r>
  <r>
    <n v="6152120100"/>
    <s v="Serv.Terc.-PJ-Pessoal Requisitado"/>
    <x v="0"/>
    <x v="1"/>
    <n v="33426.78"/>
  </r>
  <r>
    <n v="6152120300"/>
    <s v="Serv.Terc-PJ-Comunicações"/>
    <x v="0"/>
    <x v="1"/>
    <n v="4772.58"/>
  </r>
  <r>
    <n v="6152120400"/>
    <s v="Serv.Terc-PJ-Correspondências"/>
    <x v="0"/>
    <x v="1"/>
    <n v="0"/>
  </r>
  <r>
    <n v="6152120600"/>
    <s v="Serv.Terc.-PJ-Transporte de Pessoal"/>
    <x v="0"/>
    <x v="1"/>
    <n v="0"/>
  </r>
  <r>
    <n v="6152120700"/>
    <s v="Serv.Terc-PJ-Serv.Téc.e Administrativos"/>
    <x v="0"/>
    <x v="1"/>
    <n v="659.98"/>
  </r>
  <r>
    <n v="6152120900"/>
    <s v="Serv.Terc-PJ-Manut.Cons.Eq.Computacional"/>
    <x v="0"/>
    <x v="1"/>
    <n v="343.04"/>
  </r>
  <r>
    <n v="6152121000"/>
    <s v="Serv.Terc-PJ-Serviços de Gráfica"/>
    <x v="0"/>
    <x v="1"/>
    <n v="128.87"/>
  </r>
  <r>
    <n v="6152121100"/>
    <s v="Serv.Terc-PJ-Serviços de Vigilância"/>
    <x v="0"/>
    <x v="1"/>
    <n v="0"/>
  </r>
  <r>
    <n v="6152121700"/>
    <s v="Serv.Terc-PJ-Passagens Nacionais"/>
    <x v="0"/>
    <x v="1"/>
    <n v="14071.65"/>
  </r>
  <r>
    <n v="6152121800"/>
    <s v="Serv.Terc-PJ-Passagens Internacionais"/>
    <x v="0"/>
    <x v="1"/>
    <n v="0"/>
  </r>
  <r>
    <n v="6152122100"/>
    <s v="Serv.Terc-PJ-Serviços Diversos"/>
    <x v="0"/>
    <x v="1"/>
    <n v="1958.83"/>
  </r>
  <r>
    <n v="6152122500"/>
    <s v="Serv.Terc.-PJ-Despesa de Viagens no Pais"/>
    <x v="0"/>
    <x v="1"/>
    <n v="2350.67"/>
  </r>
  <r>
    <n v="6152122600"/>
    <s v="Serv.Terc.-PJ-Despesa Viagens Exterior"/>
    <x v="0"/>
    <x v="1"/>
    <n v="0"/>
  </r>
  <r>
    <n v="6152122800"/>
    <s v="Ser.Terc.- Treinam.Eletrobrás-Específico"/>
    <x v="0"/>
    <x v="1"/>
    <n v="1270"/>
  </r>
  <r>
    <n v="6152122900"/>
    <s v="S.Terc.- Treina.Eletrobrás-Institucional"/>
    <x v="0"/>
    <x v="1"/>
    <n v="6159.8"/>
  </r>
  <r>
    <n v="6155310000"/>
    <s v="Depreciação-Quota de Depreciação"/>
    <x v="2"/>
    <x v="1"/>
    <n v="3433.26"/>
  </r>
  <r>
    <n v="6159110201"/>
    <s v="Arrend/Alug-Info-Utilit-Progr.Gr.Porte"/>
    <x v="2"/>
    <x v="1"/>
    <n v="243.67"/>
  </r>
  <r>
    <n v="6159110202"/>
    <s v="Arrend/Alug-Info-Utilit-Progamas Micro"/>
    <x v="2"/>
    <x v="1"/>
    <n v="0"/>
  </r>
  <r>
    <n v="6159130100"/>
    <s v="Arren/Alug-Bens Móv.Utens-Mq.Reprografia"/>
    <x v="2"/>
    <x v="1"/>
    <n v="524.9"/>
  </r>
  <r>
    <n v="6159910100"/>
    <s v="Desp Diversas-Estagiários"/>
    <x v="2"/>
    <x v="1"/>
    <n v="4463.93"/>
  </r>
  <r>
    <n v="6159911000"/>
    <s v="Desp.Diversas-Assinaturas e Publicações"/>
    <x v="2"/>
    <x v="1"/>
    <n v="129"/>
  </r>
  <r>
    <n v="6159911301"/>
    <s v="Desp.Diversas-Viagens no País-Diárias"/>
    <x v="2"/>
    <x v="1"/>
    <n v="2156"/>
  </r>
  <r>
    <n v="6159911302"/>
    <s v="Desp.Diversas-Viagens no País-Transporte"/>
    <x v="2"/>
    <x v="1"/>
    <n v="359"/>
  </r>
  <r>
    <n v="6159911303"/>
    <s v="Desp.Diversas-Viagens no País-Diversos"/>
    <x v="2"/>
    <x v="1"/>
    <n v="0"/>
  </r>
  <r>
    <n v="6159911401"/>
    <s v="Desp.Diversas-Viagens no Exterior-Diária"/>
    <x v="2"/>
    <x v="1"/>
    <n v="0"/>
  </r>
  <r>
    <n v="6159911403"/>
    <s v="Desp.Diversas-Viagens no Exterior-Divers"/>
    <x v="1"/>
    <x v="1"/>
    <n v="0"/>
  </r>
  <r>
    <n v="6150110100"/>
    <s v="Pessoal- Salários"/>
    <x v="0"/>
    <x v="2"/>
    <n v="122811.99"/>
  </r>
  <r>
    <n v="6150110300"/>
    <s v="Pessoal- Férias"/>
    <x v="0"/>
    <x v="2"/>
    <n v="339.66"/>
  </r>
  <r>
    <n v="6150110400"/>
    <s v="Pessoal- Gratificação de Férias"/>
    <x v="0"/>
    <x v="2"/>
    <n v="0"/>
  </r>
  <r>
    <n v="6150110700"/>
    <s v="Pessoal- Anuênio"/>
    <x v="0"/>
    <x v="2"/>
    <n v="17199.45"/>
  </r>
  <r>
    <n v="6150110800"/>
    <s v="Pessoal- Abono Pecuniário"/>
    <x v="0"/>
    <x v="2"/>
    <n v="0"/>
  </r>
  <r>
    <n v="6150111100"/>
    <s v="Pessoal- Gratificação de Função"/>
    <x v="0"/>
    <x v="2"/>
    <n v="21753.95"/>
  </r>
  <r>
    <n v="6150111400"/>
    <s v="Pessoal- Gratificação de Natal"/>
    <x v="0"/>
    <x v="2"/>
    <n v="23398.51"/>
  </r>
  <r>
    <n v="6150111500"/>
    <s v="Pessoal- Indeniz.Trab.Folha Pagamento"/>
    <x v="0"/>
    <x v="2"/>
    <n v="0"/>
  </r>
  <r>
    <n v="6150112500"/>
    <s v="Pessoal- Contribuição para INSS"/>
    <x v="0"/>
    <x v="2"/>
    <n v="34761.75"/>
  </r>
  <r>
    <n v="6150112600"/>
    <s v="Pessoal- Contribuição ao FGTS"/>
    <x v="0"/>
    <x v="2"/>
    <n v="13117.68"/>
  </r>
  <r>
    <n v="6150112700"/>
    <s v="Pessoal- Contrib.FNDE-Salário Educação"/>
    <x v="0"/>
    <x v="2"/>
    <n v="4099.18"/>
  </r>
  <r>
    <n v="6150113300"/>
    <s v="Pessoal- Benefícios Assistenciais"/>
    <x v="0"/>
    <x v="2"/>
    <n v="-801.83"/>
  </r>
  <r>
    <n v="6150113400"/>
    <s v="Pessoal- Auxílio Alimentação"/>
    <x v="0"/>
    <x v="2"/>
    <n v="13330.86"/>
  </r>
  <r>
    <n v="6150113500"/>
    <s v="Pessoal- Auxílio Transporte"/>
    <x v="0"/>
    <x v="2"/>
    <n v="-475.31"/>
  </r>
  <r>
    <n v="6150113600"/>
    <s v="Pessoal-Auxílio Educação"/>
    <x v="0"/>
    <x v="2"/>
    <n v="2803.26"/>
  </r>
  <r>
    <n v="6150114000"/>
    <s v="Pessoal-Contribuição Mantenedora-Eletros"/>
    <x v="0"/>
    <x v="2"/>
    <n v="17728.990000000002"/>
  </r>
  <r>
    <n v="6150114200"/>
    <s v="Pessoal- Seguro de Vida - Eletros"/>
    <x v="0"/>
    <x v="2"/>
    <n v="6193.87"/>
  </r>
  <r>
    <n v="6151110100"/>
    <s v="Material-Escritório e Reprografia"/>
    <x v="0"/>
    <x v="2"/>
    <n v="1266.23"/>
  </r>
  <r>
    <n v="6151110200"/>
    <s v="Mat-Instal.Elétr.Hidrául. e Construção"/>
    <x v="0"/>
    <x v="2"/>
    <n v="1399.45"/>
  </r>
  <r>
    <n v="6151110300"/>
    <s v="Material-Copa, Limpeza e Higiene"/>
    <x v="0"/>
    <x v="2"/>
    <n v="473.05"/>
  </r>
  <r>
    <n v="6151110400"/>
    <s v="Material-OUTUBROros Materiais"/>
    <x v="1"/>
    <x v="2"/>
    <n v="0"/>
  </r>
  <r>
    <n v="6151110500"/>
    <s v="Material-Processamento de Dados"/>
    <x v="0"/>
    <x v="2"/>
    <n v="0"/>
  </r>
  <r>
    <n v="6152120100"/>
    <s v="Serv.Terc.-PJ-Pessoal Requisitado"/>
    <x v="0"/>
    <x v="2"/>
    <n v="19067.55"/>
  </r>
  <r>
    <n v="6152120300"/>
    <s v="Serv.Terc-PJ-Comunicações"/>
    <x v="0"/>
    <x v="2"/>
    <n v="2766.95"/>
  </r>
  <r>
    <n v="6152120400"/>
    <s v="Serv.Terc-PJ-Correspondências"/>
    <x v="0"/>
    <x v="2"/>
    <n v="21.57"/>
  </r>
  <r>
    <n v="6152120600"/>
    <s v="Serv.Terc.-PJ-Transporte de Pessoal"/>
    <x v="0"/>
    <x v="2"/>
    <n v="100.88"/>
  </r>
  <r>
    <n v="6152120700"/>
    <s v="Serv.Terc-PJ-Serv.Téc.e Administrativos"/>
    <x v="0"/>
    <x v="2"/>
    <n v="2067.41"/>
  </r>
  <r>
    <n v="6152120900"/>
    <s v="Serv.Terc-PJ-Manut.Cons.Eq.Computacional"/>
    <x v="0"/>
    <x v="2"/>
    <n v="11.02"/>
  </r>
  <r>
    <n v="6152121000"/>
    <s v="Serv.Terc-PJ-Serviços de Gráfica"/>
    <x v="0"/>
    <x v="2"/>
    <n v="347.53"/>
  </r>
  <r>
    <n v="6152121100"/>
    <s v="Serv.Terc-PJ-Serviços de Vigilância"/>
    <x v="0"/>
    <x v="2"/>
    <n v="5013.6099999999997"/>
  </r>
  <r>
    <n v="6152121700"/>
    <s v="Serv.Terc-PJ-Passagens Nacionais"/>
    <x v="0"/>
    <x v="2"/>
    <n v="9384.58"/>
  </r>
  <r>
    <n v="6152121800"/>
    <s v="Serv.Terc-PJ-Passagens Internacionais"/>
    <x v="0"/>
    <x v="2"/>
    <n v="0"/>
  </r>
  <r>
    <n v="6152122100"/>
    <s v="Serv.Terc-PJ-Serviços Diversos"/>
    <x v="0"/>
    <x v="2"/>
    <n v="1763.46"/>
  </r>
  <r>
    <n v="6152122500"/>
    <s v="Serv.Terc.-PJ-Despesa de Viagens no Pais"/>
    <x v="0"/>
    <x v="2"/>
    <n v="2996.07"/>
  </r>
  <r>
    <n v="6152122600"/>
    <s v="Serv.Terc.-PJ-Despesa Viagens Exterior"/>
    <x v="0"/>
    <x v="2"/>
    <n v="0"/>
  </r>
  <r>
    <n v="6152122800"/>
    <s v="Ser.Terc.- Treinam.Eletrobrás-Específico"/>
    <x v="0"/>
    <x v="2"/>
    <n v="0"/>
  </r>
  <r>
    <n v="6152122900"/>
    <s v="S.Terc.- Treina.Eletrobrás-Institucional"/>
    <x v="0"/>
    <x v="2"/>
    <n v="3540.16"/>
  </r>
  <r>
    <n v="6155310000"/>
    <s v="Depreciação-Quota de Depreciação"/>
    <x v="2"/>
    <x v="2"/>
    <n v="3406.81"/>
  </r>
  <r>
    <n v="6159110201"/>
    <s v="Arrend/Alug-Info-Utilit-Progr.Gr.Porte"/>
    <x v="2"/>
    <x v="2"/>
    <n v="919.59"/>
  </r>
  <r>
    <n v="6159110202"/>
    <s v="Arrend/Alug-Info-Utilit-Progamas Micro"/>
    <x v="2"/>
    <x v="2"/>
    <n v="0"/>
  </r>
  <r>
    <n v="6159130100"/>
    <s v="Arren/Alug-Bens Móv.Utens-Mq.Reprografia"/>
    <x v="2"/>
    <x v="2"/>
    <n v="1165.17"/>
  </r>
  <r>
    <n v="6159910100"/>
    <s v="Desp Diversas-Estagiários"/>
    <x v="2"/>
    <x v="2"/>
    <n v="4678"/>
  </r>
  <r>
    <n v="6159911000"/>
    <s v="Desp.Diversas-Assinaturas e Publicações"/>
    <x v="2"/>
    <x v="2"/>
    <n v="0"/>
  </r>
  <r>
    <n v="6159911301"/>
    <s v="Desp.Diversas-Viagens no País-Diárias"/>
    <x v="2"/>
    <x v="2"/>
    <n v="1470"/>
  </r>
  <r>
    <n v="6159911302"/>
    <s v="Desp.Diversas-Viagens no País-Transporte"/>
    <x v="2"/>
    <x v="2"/>
    <n v="130"/>
  </r>
  <r>
    <n v="6159911303"/>
    <s v="Desp.Diversas-Viagens no País-Diversos"/>
    <x v="2"/>
    <x v="2"/>
    <n v="0"/>
  </r>
  <r>
    <n v="6159911401"/>
    <s v="Desp.Diversas-Viagens no Exterior-Diária"/>
    <x v="2"/>
    <x v="2"/>
    <n v="0"/>
  </r>
  <r>
    <n v="6159911403"/>
    <s v="Desp.Diversas-Viagens no Exterior-Divers"/>
    <x v="1"/>
    <x v="2"/>
    <n v="0"/>
  </r>
  <r>
    <n v="6150110100"/>
    <s v="Pessoal- Salários"/>
    <x v="0"/>
    <x v="3"/>
    <n v="121512.65"/>
  </r>
  <r>
    <n v="6150110300"/>
    <s v="Pessoal- Férias"/>
    <x v="0"/>
    <x v="3"/>
    <n v="3223.88"/>
  </r>
  <r>
    <n v="6150110400"/>
    <s v="Pessoal- Gratificação de Férias"/>
    <x v="0"/>
    <x v="3"/>
    <n v="3831.95"/>
  </r>
  <r>
    <n v="6150110700"/>
    <s v="Pessoal- Anuênio"/>
    <x v="0"/>
    <x v="3"/>
    <n v="17505.34"/>
  </r>
  <r>
    <n v="6150110800"/>
    <s v="Pessoal- Abono Pecuniário"/>
    <x v="0"/>
    <x v="3"/>
    <n v="2980.4"/>
  </r>
  <r>
    <n v="6150111100"/>
    <s v="Pessoal- Gratificação de Função"/>
    <x v="0"/>
    <x v="3"/>
    <n v="21896.06"/>
  </r>
  <r>
    <n v="6150111400"/>
    <s v="Pessoal- Gratificação de Natal"/>
    <x v="0"/>
    <x v="3"/>
    <n v="23558.23"/>
  </r>
  <r>
    <n v="6150111500"/>
    <s v="Pessoal- Indeniz.Trab.Folha Pagamento"/>
    <x v="0"/>
    <x v="3"/>
    <n v="40850"/>
  </r>
  <r>
    <n v="6150112500"/>
    <s v="Pessoal- Contribuição para INSS"/>
    <x v="0"/>
    <x v="3"/>
    <n v="44098.81"/>
  </r>
  <r>
    <n v="6150112600"/>
    <s v="Pessoal- Contribuição ao FGTS"/>
    <x v="0"/>
    <x v="3"/>
    <n v="16641.09"/>
  </r>
  <r>
    <n v="6150112700"/>
    <s v="Pessoal- Contrib.FNDE-Salário Educação"/>
    <x v="0"/>
    <x v="3"/>
    <n v="5200.25"/>
  </r>
  <r>
    <n v="6150113300"/>
    <s v="Pessoal- Benefícios Assistenciais"/>
    <x v="0"/>
    <x v="3"/>
    <n v="-957.48"/>
  </r>
  <r>
    <n v="6150113400"/>
    <s v="Pessoal- Auxílio Alimentação"/>
    <x v="0"/>
    <x v="3"/>
    <n v="25229.919999999998"/>
  </r>
  <r>
    <n v="6150113500"/>
    <s v="Pessoal- Auxílio Transporte"/>
    <x v="0"/>
    <x v="3"/>
    <n v="-351.62"/>
  </r>
  <r>
    <n v="6150113600"/>
    <s v="Pessoal-Auxílio Educação"/>
    <x v="0"/>
    <x v="3"/>
    <n v="2276.96"/>
  </r>
  <r>
    <n v="6150114000"/>
    <s v="Pessoal-Contribuição Mantenedora-Eletros"/>
    <x v="0"/>
    <x v="3"/>
    <n v="18341.490000000002"/>
  </r>
  <r>
    <n v="6150114200"/>
    <s v="Pessoal- Seguro de Vida - Eletros"/>
    <x v="0"/>
    <x v="3"/>
    <n v="6199.05"/>
  </r>
  <r>
    <n v="6151110100"/>
    <s v="Material-Escritório e Reprografia"/>
    <x v="0"/>
    <x v="3"/>
    <n v="0"/>
  </r>
  <r>
    <n v="6151110200"/>
    <s v="Mat-Instal.Elétr.Hidrául. e Construção"/>
    <x v="0"/>
    <x v="3"/>
    <n v="5148.25"/>
  </r>
  <r>
    <n v="6151110300"/>
    <s v="Material-Copa, Limpeza e Higiene"/>
    <x v="0"/>
    <x v="3"/>
    <n v="448.49"/>
  </r>
  <r>
    <n v="6151110400"/>
    <s v="Material-OUTUBROros Materiais"/>
    <x v="1"/>
    <x v="3"/>
    <n v="192"/>
  </r>
  <r>
    <n v="6151110500"/>
    <s v="Material-Processamento de Dados"/>
    <x v="0"/>
    <x v="3"/>
    <n v="533.04999999999995"/>
  </r>
  <r>
    <n v="6152120100"/>
    <s v="Serv.Terc.-PJ-Pessoal Requisitado"/>
    <x v="0"/>
    <x v="3"/>
    <n v="89515.21"/>
  </r>
  <r>
    <n v="6152120300"/>
    <s v="Serv.Terc-PJ-Comunicações"/>
    <x v="0"/>
    <x v="3"/>
    <n v="5332.86"/>
  </r>
  <r>
    <n v="6152120400"/>
    <s v="Serv.Terc-PJ-Correspondências"/>
    <x v="0"/>
    <x v="3"/>
    <n v="0"/>
  </r>
  <r>
    <n v="6152120600"/>
    <s v="Serv.Terc.-PJ-Transporte de Pessoal"/>
    <x v="0"/>
    <x v="3"/>
    <n v="66.930000000000007"/>
  </r>
  <r>
    <n v="6152120700"/>
    <s v="Serv.Terc-PJ-Serv.Téc.e Administrativos"/>
    <x v="0"/>
    <x v="3"/>
    <n v="203.87"/>
  </r>
  <r>
    <n v="6152120900"/>
    <s v="Serv.Terc-PJ-Manut.Cons.Eq.Computacional"/>
    <x v="0"/>
    <x v="3"/>
    <n v="675.07"/>
  </r>
  <r>
    <n v="6152121000"/>
    <s v="Serv.Terc-PJ-Serviços de Gráfica"/>
    <x v="0"/>
    <x v="3"/>
    <n v="0"/>
  </r>
  <r>
    <n v="6152121100"/>
    <s v="Serv.Terc-PJ-Serviços de Vigilância"/>
    <x v="0"/>
    <x v="3"/>
    <n v="439.15"/>
  </r>
  <r>
    <n v="6152121200"/>
    <s v="Serv.Terc-PJ-Limpeza Prédios-Instalações"/>
    <x v="0"/>
    <x v="3"/>
    <n v="0"/>
  </r>
  <r>
    <n v="6152121700"/>
    <s v="Serv.Terc-PJ-Passagens Nacionais"/>
    <x v="0"/>
    <x v="3"/>
    <n v="10031.200000000001"/>
  </r>
  <r>
    <n v="6152121800"/>
    <s v="Serv.Terc-PJ-Passagens Internacionais"/>
    <x v="0"/>
    <x v="3"/>
    <n v="3352.76"/>
  </r>
  <r>
    <n v="6152122100"/>
    <s v="Serv.Terc-PJ-Serviços Diversos"/>
    <x v="0"/>
    <x v="3"/>
    <n v="1891.85"/>
  </r>
  <r>
    <n v="6152122500"/>
    <s v="Serv.Terc.-PJ-Despesa de Viagens no Pais"/>
    <x v="0"/>
    <x v="3"/>
    <n v="3062.62"/>
  </r>
  <r>
    <n v="6152122600"/>
    <s v="Serv.Terc.-PJ-Despesa Viagens Exterior"/>
    <x v="0"/>
    <x v="3"/>
    <n v="97.97"/>
  </r>
  <r>
    <n v="6152122800"/>
    <s v="Ser.Terc.- Treinam.Eletrobrás-Específico"/>
    <x v="0"/>
    <x v="3"/>
    <n v="1342.78"/>
  </r>
  <r>
    <n v="6152122900"/>
    <s v="S.Terc.- Treina.Eletrobrás-Institucional"/>
    <x v="0"/>
    <x v="3"/>
    <n v="2848"/>
  </r>
  <r>
    <n v="6155310000"/>
    <s v="Depreciação-Quota de Depreciação"/>
    <x v="2"/>
    <x v="3"/>
    <n v="3431.16"/>
  </r>
  <r>
    <n v="6159110201"/>
    <s v="Arrend/Alug-Info-Utilit-Progr.Gr.Porte"/>
    <x v="2"/>
    <x v="3"/>
    <n v="2001.06"/>
  </r>
  <r>
    <n v="6159110202"/>
    <s v="Arrend/Alug-Info-Utilit-Progamas Micro"/>
    <x v="2"/>
    <x v="3"/>
    <n v="0"/>
  </r>
  <r>
    <n v="6159120100"/>
    <s v="Arrend/Alug-Imóveis-Instalações Trabalho"/>
    <x v="2"/>
    <x v="3"/>
    <n v="0"/>
  </r>
  <r>
    <n v="6159130100"/>
    <s v="Arren/Alug-Bens Móv.Utens-Mq.Reprografia"/>
    <x v="2"/>
    <x v="3"/>
    <n v="0"/>
  </r>
  <r>
    <n v="6159910100"/>
    <s v="Desp Diversas-Estagiários"/>
    <x v="2"/>
    <x v="3"/>
    <n v="4678"/>
  </r>
  <r>
    <n v="6159911000"/>
    <s v="Desp.Diversas-Assinaturas e Publicações"/>
    <x v="2"/>
    <x v="3"/>
    <n v="0"/>
  </r>
  <r>
    <n v="6159911301"/>
    <s v="Desp.Diversas-Viagens no País-Diárias"/>
    <x v="2"/>
    <x v="3"/>
    <n v="2058"/>
  </r>
  <r>
    <n v="6159911302"/>
    <s v="Desp.Diversas-Viagens no País-Transporte"/>
    <x v="2"/>
    <x v="3"/>
    <n v="232"/>
  </r>
  <r>
    <n v="6159911303"/>
    <s v="Desp.Diversas-Viagens no País-Diversos"/>
    <x v="2"/>
    <x v="3"/>
    <n v="245"/>
  </r>
  <r>
    <n v="6159911401"/>
    <s v="Desp.Diversas-Viagens no Exterior-Diária"/>
    <x v="2"/>
    <x v="3"/>
    <n v="2792.56"/>
  </r>
  <r>
    <n v="6159911403"/>
    <s v="Desp.Diversas-Viagens no Exterior-Divers"/>
    <x v="1"/>
    <x v="3"/>
    <n v="465.25"/>
  </r>
  <r>
    <n v="6150110100"/>
    <s v="Pessoal- Salários"/>
    <x v="0"/>
    <x v="4"/>
    <n v="107557.97"/>
  </r>
  <r>
    <n v="6150110300"/>
    <s v="Pessoal- Férias"/>
    <x v="0"/>
    <x v="4"/>
    <n v="25789.42"/>
  </r>
  <r>
    <n v="6150110400"/>
    <s v="Pessoal- Gratificação de Férias"/>
    <x v="0"/>
    <x v="4"/>
    <n v="22950.79"/>
  </r>
  <r>
    <n v="6150110700"/>
    <s v="Pessoal- Anuênio"/>
    <x v="0"/>
    <x v="4"/>
    <n v="15599.87"/>
  </r>
  <r>
    <n v="6150110800"/>
    <s v="Pessoal- Abono Pecuniário"/>
    <x v="0"/>
    <x v="4"/>
    <n v="0"/>
  </r>
  <r>
    <n v="6150111100"/>
    <s v="Pessoal- Gratificação de Função"/>
    <x v="0"/>
    <x v="4"/>
    <n v="19962.45"/>
  </r>
  <r>
    <n v="6150111400"/>
    <s v="Pessoal- Gratificação de Natal"/>
    <x v="0"/>
    <x v="4"/>
    <n v="24095.73"/>
  </r>
  <r>
    <n v="6150111500"/>
    <s v="Pessoal- Indeniz.Trab.Folha Pagamento"/>
    <x v="0"/>
    <x v="4"/>
    <n v="0"/>
  </r>
  <r>
    <n v="6150112500"/>
    <s v="Pessoal- Contribuição para INSS"/>
    <x v="0"/>
    <x v="4"/>
    <n v="42001.55"/>
  </r>
  <r>
    <n v="6150112600"/>
    <s v="Pessoal- Contribuição ao FGTS"/>
    <x v="0"/>
    <x v="4"/>
    <n v="15849.67"/>
  </r>
  <r>
    <n v="6150112700"/>
    <s v="Pessoal- Contrib.FNDE-Salário Educação"/>
    <x v="0"/>
    <x v="4"/>
    <n v="4952.92"/>
  </r>
  <r>
    <n v="6150113300"/>
    <s v="Pessoal- Benefícios Assistenciais"/>
    <x v="0"/>
    <x v="4"/>
    <n v="-895.26"/>
  </r>
  <r>
    <n v="6150113400"/>
    <s v="Pessoal- Auxílio Alimentação"/>
    <x v="0"/>
    <x v="4"/>
    <n v="0"/>
  </r>
  <r>
    <n v="6150113500"/>
    <s v="Pessoal- Auxílio Transporte"/>
    <x v="0"/>
    <x v="4"/>
    <n v="-444.01"/>
  </r>
  <r>
    <n v="6150113600"/>
    <s v="Pessoal-Auxílio Educação"/>
    <x v="0"/>
    <x v="4"/>
    <n v="3329.56"/>
  </r>
  <r>
    <n v="6150114000"/>
    <s v="Pessoal-Contribuição Mantenedora-Eletros"/>
    <x v="0"/>
    <x v="4"/>
    <n v="20957.099999999999"/>
  </r>
  <r>
    <n v="6150114200"/>
    <s v="Pessoal- Seguro de Vida - Eletros"/>
    <x v="0"/>
    <x v="4"/>
    <n v="6199.05"/>
  </r>
  <r>
    <n v="6151110100"/>
    <s v="Material-Escritório e Reprografia"/>
    <x v="0"/>
    <x v="4"/>
    <n v="971.89"/>
  </r>
  <r>
    <n v="6151110200"/>
    <s v="Mat-Instal.Elétr.Hidrául. e Construção"/>
    <x v="0"/>
    <x v="4"/>
    <n v="45.7"/>
  </r>
  <r>
    <n v="6151110300"/>
    <s v="Material-Copa, Limpeza e Higiene"/>
    <x v="0"/>
    <x v="4"/>
    <n v="676.95"/>
  </r>
  <r>
    <n v="6151110400"/>
    <s v="Material-OUTUBROros Materiais"/>
    <x v="1"/>
    <x v="4"/>
    <n v="2396"/>
  </r>
  <r>
    <n v="6151110500"/>
    <s v="Material-Processamento de Dados"/>
    <x v="0"/>
    <x v="4"/>
    <n v="0"/>
  </r>
  <r>
    <n v="6152120100"/>
    <s v="Serv.Terc.-PJ-Pessoal Requisitado"/>
    <x v="0"/>
    <x v="4"/>
    <n v="34129.86"/>
  </r>
  <r>
    <n v="6152120300"/>
    <s v="Serv.Terc-PJ-Comunicações"/>
    <x v="0"/>
    <x v="4"/>
    <n v="1133.46"/>
  </r>
  <r>
    <n v="6152120400"/>
    <s v="Serv.Terc-PJ-Correspondências"/>
    <x v="0"/>
    <x v="4"/>
    <n v="0"/>
  </r>
  <r>
    <n v="6152120600"/>
    <s v="Serv.Terc.-PJ-Transporte de Pessoal"/>
    <x v="0"/>
    <x v="4"/>
    <n v="65.239999999999995"/>
  </r>
  <r>
    <n v="6152120700"/>
    <s v="Serv.Terc-PJ-Serv.Téc.e Administrativos"/>
    <x v="0"/>
    <x v="4"/>
    <n v="1495.62"/>
  </r>
  <r>
    <n v="6152120900"/>
    <s v="Serv.Terc-PJ-Manut.Cons.Eq.Computacional"/>
    <x v="0"/>
    <x v="4"/>
    <n v="590.41999999999996"/>
  </r>
  <r>
    <n v="6152121000"/>
    <s v="Serv.Terc-PJ-Serviços de Gráfica"/>
    <x v="0"/>
    <x v="4"/>
    <n v="289.54000000000002"/>
  </r>
  <r>
    <n v="6152121100"/>
    <s v="Serv.Terc-PJ-Serviços de Vigilância"/>
    <x v="0"/>
    <x v="4"/>
    <n v="7997.4"/>
  </r>
  <r>
    <n v="6152121200"/>
    <s v="Serv.Terc-PJ-Limpeza Prédios-Instalações"/>
    <x v="0"/>
    <x v="4"/>
    <n v="2616.09"/>
  </r>
  <r>
    <n v="6152121700"/>
    <s v="Serv.Terc-PJ-Passagens Nacionais"/>
    <x v="0"/>
    <x v="4"/>
    <n v="6658.79"/>
  </r>
  <r>
    <n v="6152121800"/>
    <s v="Serv.Terc-PJ-Passagens Internacionais"/>
    <x v="0"/>
    <x v="4"/>
    <n v="0"/>
  </r>
  <r>
    <n v="6152122100"/>
    <s v="Serv.Terc-PJ-Serviços Diversos"/>
    <x v="0"/>
    <x v="4"/>
    <n v="7047.46"/>
  </r>
  <r>
    <n v="6152122500"/>
    <s v="Serv.Terc.-PJ-Despesa de Viagens no Pais"/>
    <x v="0"/>
    <x v="4"/>
    <n v="2258.35"/>
  </r>
  <r>
    <n v="6152122600"/>
    <s v="Serv.Terc.-PJ-Despesa Viagens Exterior"/>
    <x v="0"/>
    <x v="4"/>
    <n v="97.97"/>
  </r>
  <r>
    <n v="6152122800"/>
    <s v="Ser.Terc.- Treinam.Eletrobrás-Específico"/>
    <x v="0"/>
    <x v="4"/>
    <n v="0"/>
  </r>
  <r>
    <n v="6152122900"/>
    <s v="S.Terc.- Treina.Eletrobrás-Institucional"/>
    <x v="0"/>
    <x v="4"/>
    <n v="3777.6"/>
  </r>
  <r>
    <n v="6155310000"/>
    <s v="Depreciação-Quota de Depreciação"/>
    <x v="2"/>
    <x v="4"/>
    <n v="3406.65"/>
  </r>
  <r>
    <n v="6159110201"/>
    <s v="Arrend/Alug-Info-Utilit-Progr.Gr.Porte"/>
    <x v="2"/>
    <x v="4"/>
    <n v="1117.1199999999999"/>
  </r>
  <r>
    <n v="6159110202"/>
    <s v="Arrend/Alug-Info-Utilit-Progamas Micro"/>
    <x v="2"/>
    <x v="4"/>
    <n v="0"/>
  </r>
  <r>
    <n v="6159120100"/>
    <s v="Arrend/Alug-Imóveis-Instalações Trabalho"/>
    <x v="2"/>
    <x v="4"/>
    <n v="44025.9"/>
  </r>
  <r>
    <n v="6159130100"/>
    <s v="Arren/Alug-Bens Móv.Utens-Mq.Reprografia"/>
    <x v="2"/>
    <x v="4"/>
    <n v="1222.8499999999999"/>
  </r>
  <r>
    <n v="6159910100"/>
    <s v="Desp Diversas-Estagiários"/>
    <x v="2"/>
    <x v="4"/>
    <n v="4678"/>
  </r>
  <r>
    <n v="6159911000"/>
    <s v="Desp.Diversas-Assinaturas e Publicações"/>
    <x v="2"/>
    <x v="4"/>
    <n v="0"/>
  </r>
  <r>
    <n v="6159911301"/>
    <s v="Desp.Diversas-Viagens no País-Diárias"/>
    <x v="2"/>
    <x v="4"/>
    <n v="2156"/>
  </r>
  <r>
    <n v="6159911302"/>
    <s v="Desp.Diversas-Viagens no País-Transporte"/>
    <x v="2"/>
    <x v="4"/>
    <n v="580"/>
  </r>
  <r>
    <n v="6159911303"/>
    <s v="Desp.Diversas-Viagens no País-Diversos"/>
    <x v="2"/>
    <x v="4"/>
    <n v="0"/>
  </r>
  <r>
    <n v="6159911401"/>
    <s v="Desp.Diversas-Viagens no Exterior-Diária"/>
    <x v="2"/>
    <x v="4"/>
    <n v="0"/>
  </r>
  <r>
    <n v="6159911403"/>
    <s v="Desp.Diversas-Viagens no Exterior-Divers"/>
    <x v="1"/>
    <x v="4"/>
    <n v="0"/>
  </r>
  <r>
    <n v="6150110100"/>
    <s v="Pessoal- Salários"/>
    <x v="0"/>
    <x v="5"/>
    <n v="225464.1"/>
  </r>
  <r>
    <n v="6150110300"/>
    <s v="Pessoal- Férias"/>
    <x v="0"/>
    <x v="5"/>
    <n v="55620.88"/>
  </r>
  <r>
    <n v="6150110400"/>
    <s v="Pessoal- Gratificação de Férias"/>
    <x v="0"/>
    <x v="5"/>
    <n v="41757.46"/>
  </r>
  <r>
    <n v="6150110700"/>
    <s v="Pessoal- Anuênio"/>
    <x v="0"/>
    <x v="5"/>
    <n v="27289.62"/>
  </r>
  <r>
    <n v="6150110800"/>
    <s v="Pessoal- Abono Pecuniário"/>
    <x v="0"/>
    <x v="5"/>
    <n v="0"/>
  </r>
  <r>
    <n v="6150111100"/>
    <s v="Pessoal- Gratificação de Função"/>
    <x v="0"/>
    <x v="5"/>
    <n v="30625.200000000001"/>
  </r>
  <r>
    <n v="6150111400"/>
    <s v="Pessoal- Gratificação de Natal"/>
    <x v="0"/>
    <x v="5"/>
    <n v="48909.2"/>
  </r>
  <r>
    <n v="6150111500"/>
    <s v="Pessoal- Indeniz.Trab.Folha Pagamento"/>
    <x v="0"/>
    <x v="5"/>
    <n v="0"/>
  </r>
  <r>
    <n v="6150112500"/>
    <s v="Pessoal- Contribuição para INSS"/>
    <x v="0"/>
    <x v="5"/>
    <n v="79596.42"/>
  </r>
  <r>
    <n v="6150112600"/>
    <s v="Pessoal- Contribuição ao FGTS"/>
    <x v="0"/>
    <x v="5"/>
    <n v="30036.44"/>
  </r>
  <r>
    <n v="6150112700"/>
    <s v="Pessoal- Contrib.FNDE-Salário Educação"/>
    <x v="0"/>
    <x v="5"/>
    <n v="9386.24"/>
  </r>
  <r>
    <n v="6150113300"/>
    <s v="Pessoal- Benefícios Assistenciais"/>
    <x v="0"/>
    <x v="5"/>
    <n v="-601.46"/>
  </r>
  <r>
    <n v="6150113400"/>
    <s v="Pessoal- Auxílio Alimentação"/>
    <x v="0"/>
    <x v="5"/>
    <n v="13859.12"/>
  </r>
  <r>
    <n v="6150113500"/>
    <s v="Pessoal- Auxílio Transporte"/>
    <x v="0"/>
    <x v="5"/>
    <n v="-659.96"/>
  </r>
  <r>
    <n v="6150113600"/>
    <s v="Pessoal-Auxílio Educação"/>
    <x v="0"/>
    <x v="5"/>
    <n v="5606.52"/>
  </r>
  <r>
    <n v="6150114000"/>
    <s v="Pessoal-Contribuição Mantenedora-Eletros"/>
    <x v="0"/>
    <x v="5"/>
    <n v="42598.52"/>
  </r>
  <r>
    <n v="6150114200"/>
    <s v="Pessoal- Seguro de Vida - Eletros"/>
    <x v="0"/>
    <x v="5"/>
    <n v="12415.78"/>
  </r>
  <r>
    <n v="6151110100"/>
    <s v="Material-Escritório e Reprografia"/>
    <x v="0"/>
    <x v="5"/>
    <n v="1166.23"/>
  </r>
  <r>
    <n v="6151110200"/>
    <s v="Mat-Instal.Elétr.Hidrául. e Construção"/>
    <x v="0"/>
    <x v="5"/>
    <n v="114.19"/>
  </r>
  <r>
    <n v="6151110300"/>
    <s v="Material-Copa, Limpeza e Higiene"/>
    <x v="0"/>
    <x v="5"/>
    <n v="988.93"/>
  </r>
  <r>
    <n v="6151110400"/>
    <s v="Material-OUTUBROros Materiais"/>
    <x v="1"/>
    <x v="5"/>
    <n v="0"/>
  </r>
  <r>
    <n v="6151110500"/>
    <s v="Material-Processamento de Dados"/>
    <x v="0"/>
    <x v="5"/>
    <n v="1482"/>
  </r>
  <r>
    <n v="6152120100"/>
    <s v="Serv.Terc.-PJ-Pessoal Requisitado"/>
    <x v="0"/>
    <x v="5"/>
    <n v="54109.32"/>
  </r>
  <r>
    <n v="6152120300"/>
    <s v="Serv.Terc-PJ-Comunicações"/>
    <x v="0"/>
    <x v="5"/>
    <n v="7036.03"/>
  </r>
  <r>
    <n v="6152120400"/>
    <s v="Serv.Terc-PJ-Correspondências"/>
    <x v="0"/>
    <x v="5"/>
    <n v="22.41"/>
  </r>
  <r>
    <n v="6152120600"/>
    <s v="Serv.Terc.-PJ-Transporte de Pessoal"/>
    <x v="0"/>
    <x v="5"/>
    <n v="268"/>
  </r>
  <r>
    <n v="6152120700"/>
    <s v="Serv.Terc-PJ-Serv.Téc.e Administrativos"/>
    <x v="0"/>
    <x v="5"/>
    <n v="428.95"/>
  </r>
  <r>
    <n v="6152120900"/>
    <s v="Serv.Terc-PJ-Manut.Cons.Eq.Computacional"/>
    <x v="0"/>
    <x v="5"/>
    <n v="1445.64"/>
  </r>
  <r>
    <n v="6152121000"/>
    <s v="Serv.Terc-PJ-Serviços de Gráfica"/>
    <x v="0"/>
    <x v="5"/>
    <n v="413.23"/>
  </r>
  <r>
    <n v="6152121100"/>
    <s v="Serv.Terc-PJ-Serviços de Vigilância"/>
    <x v="0"/>
    <x v="5"/>
    <n v="1271.67"/>
  </r>
  <r>
    <n v="6152121200"/>
    <s v="Serv.Terc-PJ-Limpeza Prédios-Instalações"/>
    <x v="0"/>
    <x v="5"/>
    <n v="2617.75"/>
  </r>
  <r>
    <n v="6152121700"/>
    <s v="Serv.Terc-PJ-Passagens Nacionais"/>
    <x v="0"/>
    <x v="5"/>
    <n v="10688.25"/>
  </r>
  <r>
    <n v="6152121800"/>
    <s v="Serv.Terc-PJ-Passagens Internacionais"/>
    <x v="0"/>
    <x v="5"/>
    <n v="0"/>
  </r>
  <r>
    <n v="6152122100"/>
    <s v="Serv.Terc-PJ-Serviços Diversos"/>
    <x v="0"/>
    <x v="5"/>
    <n v="6114.23"/>
  </r>
  <r>
    <n v="6152122500"/>
    <s v="Serv.Terc.-PJ-Despesa de Viagens no Pais"/>
    <x v="0"/>
    <x v="5"/>
    <n v="2253.98"/>
  </r>
  <r>
    <n v="6152122600"/>
    <s v="Serv.Terc.-PJ-Despesa Viagens Exterior"/>
    <x v="0"/>
    <x v="5"/>
    <n v="0"/>
  </r>
  <r>
    <n v="6152122800"/>
    <s v="Ser.Terc.- Treinam.Eletrobrás-Específico"/>
    <x v="0"/>
    <x v="5"/>
    <n v="1190"/>
  </r>
  <r>
    <n v="6152122900"/>
    <s v="S.Terc.- Treina.Eletrobrás-Institucional"/>
    <x v="0"/>
    <x v="5"/>
    <n v="6597"/>
  </r>
  <r>
    <n v="6155310000"/>
    <s v="Depreciação-Quota de Depreciação"/>
    <x v="2"/>
    <x v="5"/>
    <n v="3374.02"/>
  </r>
  <r>
    <n v="6159110201"/>
    <s v="Arrend/Alug-Info-Utilit-Progr.Gr.Porte"/>
    <x v="2"/>
    <x v="5"/>
    <n v="0"/>
  </r>
  <r>
    <n v="6159110202"/>
    <s v="Arrend/Alug-Info-Utilit-Progamas Micro"/>
    <x v="2"/>
    <x v="5"/>
    <n v="0"/>
  </r>
  <r>
    <n v="6159120100"/>
    <s v="Arrend/Alug-Imóveis-Instalações Trabalho"/>
    <x v="2"/>
    <x v="5"/>
    <n v="42781.14"/>
  </r>
  <r>
    <n v="6159130100"/>
    <s v="Arren/Alug-Bens Móv.Utens-Mq.Reprografia"/>
    <x v="2"/>
    <x v="5"/>
    <n v="282.64"/>
  </r>
  <r>
    <n v="6159910100"/>
    <s v="Desp Diversas-Estagiários"/>
    <x v="2"/>
    <x v="5"/>
    <n v="4678"/>
  </r>
  <r>
    <n v="6159911000"/>
    <s v="Desp.Diversas-Assinaturas e Publicações"/>
    <x v="2"/>
    <x v="5"/>
    <n v="0"/>
  </r>
  <r>
    <n v="6159911301"/>
    <s v="Desp.Diversas-Viagens no País-Diárias"/>
    <x v="2"/>
    <x v="5"/>
    <n v="2254"/>
  </r>
  <r>
    <n v="6159911302"/>
    <s v="Desp.Diversas-Viagens no País-Transporte"/>
    <x v="2"/>
    <x v="5"/>
    <n v="301"/>
  </r>
  <r>
    <n v="6159911303"/>
    <s v="Desp.Diversas-Viagens no País-Diversos"/>
    <x v="2"/>
    <x v="5"/>
    <n v="70"/>
  </r>
  <r>
    <n v="6159911401"/>
    <s v="Desp.Diversas-Viagens no Exterior-Diária"/>
    <x v="2"/>
    <x v="5"/>
    <n v="0"/>
  </r>
  <r>
    <n v="6159911403"/>
    <s v="Desp.Diversas-Viagens no Exterior-Divers"/>
    <x v="1"/>
    <x v="5"/>
    <n v="0"/>
  </r>
  <r>
    <n v="6150110100"/>
    <s v="Pessoal- Salários"/>
    <x v="0"/>
    <x v="6"/>
    <n v="120040.13"/>
  </r>
  <r>
    <n v="6150110300"/>
    <s v="Pessoal- Férias"/>
    <x v="0"/>
    <x v="6"/>
    <n v="11866.29"/>
  </r>
  <r>
    <n v="6150110400"/>
    <s v="Pessoal- Gratificação de Férias"/>
    <x v="0"/>
    <x v="6"/>
    <n v="11980.93"/>
  </r>
  <r>
    <n v="6150110700"/>
    <s v="Pessoal- Anuênio"/>
    <x v="0"/>
    <x v="6"/>
    <n v="19096.55"/>
  </r>
  <r>
    <n v="6150110800"/>
    <s v="Pessoal- Abono Pecuniário"/>
    <x v="0"/>
    <x v="6"/>
    <n v="0"/>
  </r>
  <r>
    <n v="6150111100"/>
    <s v="Pessoal- Gratificação de Função"/>
    <x v="0"/>
    <x v="6"/>
    <n v="24270.11"/>
  </r>
  <r>
    <n v="6150111400"/>
    <s v="Pessoal- Gratificação de Natal"/>
    <x v="0"/>
    <x v="6"/>
    <n v="24336.21"/>
  </r>
  <r>
    <n v="6150111500"/>
    <s v="Pessoal- Indeniz.Trab.Folha Pagamento"/>
    <x v="0"/>
    <x v="6"/>
    <n v="0"/>
  </r>
  <r>
    <n v="6150112500"/>
    <s v="Pessoal- Contribuição para INSS"/>
    <x v="0"/>
    <x v="6"/>
    <n v="39885.279999999999"/>
  </r>
  <r>
    <n v="6150112600"/>
    <s v="Pessoal- Contribuição ao FGTS"/>
    <x v="0"/>
    <x v="6"/>
    <n v="15051.05"/>
  </r>
  <r>
    <n v="6150112700"/>
    <s v="Pessoal- Contrib.FNDE-Salário Educação"/>
    <x v="0"/>
    <x v="6"/>
    <n v="4703.37"/>
  </r>
  <r>
    <n v="6150113300"/>
    <s v="Pessoal- Benefícios Assistenciais"/>
    <x v="0"/>
    <x v="6"/>
    <n v="-432.48"/>
  </r>
  <r>
    <n v="6150113400"/>
    <s v="Pessoal- Auxílio Alimentação"/>
    <x v="0"/>
    <x v="6"/>
    <n v="13829.62"/>
  </r>
  <r>
    <n v="6150113500"/>
    <s v="Pessoal- Auxílio Transporte"/>
    <x v="0"/>
    <x v="6"/>
    <n v="-423.34"/>
  </r>
  <r>
    <n v="6150113600"/>
    <s v="Pessoal-Auxílio Educação"/>
    <x v="0"/>
    <x v="6"/>
    <n v="2803.26"/>
  </r>
  <r>
    <n v="6150114000"/>
    <s v="Pessoal-Contribuição Mantenedora-Eletros"/>
    <x v="0"/>
    <x v="6"/>
    <n v="20094.75"/>
  </r>
  <r>
    <n v="6150114200"/>
    <s v="Pessoal- Seguro de Vida - Eletros"/>
    <x v="0"/>
    <x v="6"/>
    <n v="6223.79"/>
  </r>
  <r>
    <n v="6151110100"/>
    <s v="Material-Escritório e Reprografia"/>
    <x v="0"/>
    <x v="6"/>
    <n v="181.03"/>
  </r>
  <r>
    <n v="6151110200"/>
    <s v="Mat-Instal.Elétr.Hidrául. e Construção"/>
    <x v="0"/>
    <x v="6"/>
    <n v="93.9"/>
  </r>
  <r>
    <n v="6151110300"/>
    <s v="Material-Copa, Limpeza e Higiene"/>
    <x v="0"/>
    <x v="6"/>
    <n v="839.7"/>
  </r>
  <r>
    <n v="6151110400"/>
    <s v="Material-OUTUBROros Materiais"/>
    <x v="1"/>
    <x v="6"/>
    <n v="0"/>
  </r>
  <r>
    <n v="6151110500"/>
    <s v="Material-Processamento de Dados"/>
    <x v="0"/>
    <x v="6"/>
    <n v="2022.36"/>
  </r>
  <r>
    <n v="6152120100"/>
    <s v="Serv.Terc.-PJ-Pessoal Requisitado"/>
    <x v="0"/>
    <x v="6"/>
    <n v="28241.18"/>
  </r>
  <r>
    <n v="6152120300"/>
    <s v="Serv.Terc-PJ-Comunicações"/>
    <x v="0"/>
    <x v="6"/>
    <n v="4840.24"/>
  </r>
  <r>
    <n v="6152120400"/>
    <s v="Serv.Terc-PJ-Correspondências"/>
    <x v="0"/>
    <x v="6"/>
    <n v="0"/>
  </r>
  <r>
    <n v="6152120600"/>
    <s v="Serv.Terc.-PJ-Transporte de Pessoal"/>
    <x v="0"/>
    <x v="6"/>
    <n v="0"/>
  </r>
  <r>
    <n v="6152120700"/>
    <s v="Serv.Terc-PJ-Serv.Téc.e Administrativos"/>
    <x v="0"/>
    <x v="6"/>
    <n v="2096.69"/>
  </r>
  <r>
    <n v="6152120900"/>
    <s v="Serv.Terc-PJ-Manut.Cons.Eq.Computacional"/>
    <x v="0"/>
    <x v="6"/>
    <n v="394.52"/>
  </r>
  <r>
    <n v="6152121000"/>
    <s v="Serv.Terc-PJ-Serviços de Gráfica"/>
    <x v="0"/>
    <x v="6"/>
    <n v="11.06"/>
  </r>
  <r>
    <n v="6152121100"/>
    <s v="Serv.Terc-PJ-Serviços de Vigilância"/>
    <x v="0"/>
    <x v="6"/>
    <n v="1313.7"/>
  </r>
  <r>
    <n v="6152121200"/>
    <s v="Serv.Terc-PJ-Limpeza Prédios-Instalações"/>
    <x v="0"/>
    <x v="6"/>
    <n v="3490.06"/>
  </r>
  <r>
    <n v="6152121700"/>
    <s v="Serv.Terc-PJ-Passagens Nacionais"/>
    <x v="0"/>
    <x v="6"/>
    <n v="4354.54"/>
  </r>
  <r>
    <n v="6152121800"/>
    <s v="Serv.Terc-PJ-Passagens Internacionais"/>
    <x v="0"/>
    <x v="6"/>
    <n v="0"/>
  </r>
  <r>
    <n v="6152122100"/>
    <s v="Serv.Terc-PJ-Serviços Diversos"/>
    <x v="0"/>
    <x v="6"/>
    <n v="5422.83"/>
  </r>
  <r>
    <n v="6152122500"/>
    <s v="Serv.Terc.-PJ-Despesa de Viagens no Pais"/>
    <x v="0"/>
    <x v="6"/>
    <n v="5501.28"/>
  </r>
  <r>
    <n v="6152122600"/>
    <s v="Serv.Terc.-PJ-Despesa Viagens Exterior"/>
    <x v="0"/>
    <x v="6"/>
    <n v="0"/>
  </r>
  <r>
    <n v="6152122800"/>
    <s v="Ser.Terc.- Treinam.Eletrobrás-Específico"/>
    <x v="0"/>
    <x v="6"/>
    <n v="4150"/>
  </r>
  <r>
    <n v="6152122900"/>
    <s v="S.Terc.- Treina.Eletrobrás-Institucional"/>
    <x v="0"/>
    <x v="6"/>
    <n v="3418.06"/>
  </r>
  <r>
    <n v="6155310000"/>
    <s v="Depreciação-Quota de Depreciação"/>
    <x v="2"/>
    <x v="6"/>
    <n v="3352.03"/>
  </r>
  <r>
    <n v="6159110201"/>
    <s v="Arrend/Alug-Info-Utilit-Progr.Gr.Porte"/>
    <x v="2"/>
    <x v="6"/>
    <n v="2315.62"/>
  </r>
  <r>
    <n v="6159110202"/>
    <s v="Arrend/Alug-Info-Utilit-Progamas Micro"/>
    <x v="2"/>
    <x v="6"/>
    <n v="341.07"/>
  </r>
  <r>
    <n v="6159120100"/>
    <s v="Arrend/Alug-Imóveis-Instalações Trabalho"/>
    <x v="2"/>
    <x v="6"/>
    <n v="68360.789999999994"/>
  </r>
  <r>
    <n v="6159130100"/>
    <s v="Arren/Alug-Bens Móv.Utens-Mq.Reprografia"/>
    <x v="2"/>
    <x v="6"/>
    <n v="0"/>
  </r>
  <r>
    <n v="6159910100"/>
    <s v="Desp Diversas-Estagiários"/>
    <x v="2"/>
    <x v="6"/>
    <n v="4678"/>
  </r>
  <r>
    <n v="6159911000"/>
    <s v="Desp.Diversas-Assinaturas e Publicações"/>
    <x v="2"/>
    <x v="6"/>
    <n v="0"/>
  </r>
  <r>
    <n v="6159911301"/>
    <s v="Desp.Diversas-Viagens no País-Diárias"/>
    <x v="2"/>
    <x v="6"/>
    <n v="1078"/>
  </r>
  <r>
    <n v="6159911302"/>
    <s v="Desp.Diversas-Viagens no País-Transporte"/>
    <x v="2"/>
    <x v="6"/>
    <n v="214"/>
  </r>
  <r>
    <n v="6159911303"/>
    <s v="Desp.Diversas-Viagens no País-Diversos"/>
    <x v="2"/>
    <x v="6"/>
    <n v="0"/>
  </r>
  <r>
    <n v="6159911401"/>
    <s v="Desp.Diversas-Viagens no Exterior-Diária"/>
    <x v="2"/>
    <x v="6"/>
    <n v="0"/>
  </r>
  <r>
    <n v="6159911403"/>
    <s v="Desp.Diversas-Viagens no Exterior-Divers"/>
    <x v="1"/>
    <x v="6"/>
    <n v="0"/>
  </r>
  <r>
    <n v="6150110100"/>
    <s v="Pessoal- Salários"/>
    <x v="0"/>
    <x v="7"/>
    <n v="53390.11"/>
  </r>
  <r>
    <n v="6150110300"/>
    <s v="Pessoal- Férias"/>
    <x v="0"/>
    <x v="7"/>
    <n v="-22930.44"/>
  </r>
  <r>
    <n v="6150110400"/>
    <s v="Pessoal- Gratificação de Férias"/>
    <x v="0"/>
    <x v="7"/>
    <n v="-17186.3"/>
  </r>
  <r>
    <n v="6150110700"/>
    <s v="Pessoal- Anuênio"/>
    <x v="0"/>
    <x v="7"/>
    <n v="10559.9"/>
  </r>
  <r>
    <n v="6150110800"/>
    <s v="Pessoal- Abono Pecuniário"/>
    <x v="0"/>
    <x v="7"/>
    <n v="0"/>
  </r>
  <r>
    <n v="6150111100"/>
    <s v="Pessoal- Gratificação de Função"/>
    <x v="0"/>
    <x v="7"/>
    <n v="14263.75"/>
  </r>
  <r>
    <n v="6150111400"/>
    <s v="Pessoal- Gratificação de Natal"/>
    <x v="0"/>
    <x v="7"/>
    <n v="12151.85"/>
  </r>
  <r>
    <n v="6150111500"/>
    <s v="Pessoal- Indeniz.Trab.Folha Pagamento"/>
    <x v="0"/>
    <x v="7"/>
    <n v="0"/>
  </r>
  <r>
    <n v="6150112500"/>
    <s v="Pessoal- Contribuição para INSS"/>
    <x v="0"/>
    <x v="7"/>
    <n v="16982.43"/>
  </r>
  <r>
    <n v="6150112600"/>
    <s v="Pessoal- Contribuição ao FGTS"/>
    <x v="0"/>
    <x v="7"/>
    <n v="6408.09"/>
  </r>
  <r>
    <n v="6150112700"/>
    <s v="Pessoal- Contrib.FNDE-Salário Educação"/>
    <x v="0"/>
    <x v="7"/>
    <n v="2002.64"/>
  </r>
  <r>
    <n v="6150113300"/>
    <s v="Pessoal- Benefícios Assistenciais"/>
    <x v="0"/>
    <x v="7"/>
    <n v="-221.47"/>
  </r>
  <r>
    <n v="6150113400"/>
    <s v="Pessoal- Auxílio Alimentação"/>
    <x v="0"/>
    <x v="7"/>
    <n v="0"/>
  </r>
  <r>
    <n v="6150113500"/>
    <s v="Pessoal- Auxílio Transporte"/>
    <x v="0"/>
    <x v="7"/>
    <n v="-341.84"/>
  </r>
  <r>
    <n v="6150113600"/>
    <s v="Pessoal-Auxílio Educação"/>
    <x v="0"/>
    <x v="7"/>
    <n v="319.36"/>
  </r>
  <r>
    <n v="6150114000"/>
    <s v="Pessoal-Contribuição Mantenedora-Eletros"/>
    <x v="0"/>
    <x v="7"/>
    <n v="5326.72"/>
  </r>
  <r>
    <n v="6150114200"/>
    <s v="Pessoal- Seguro de Vida - Eletros"/>
    <x v="0"/>
    <x v="7"/>
    <n v="222.25"/>
  </r>
  <r>
    <n v="6151110100"/>
    <s v="Material-Escritório e Reprografia"/>
    <x v="0"/>
    <x v="7"/>
    <n v="794.65"/>
  </r>
  <r>
    <n v="6151110200"/>
    <s v="Mat-Instal.Elétr.Hidrául. e Construção"/>
    <x v="0"/>
    <x v="7"/>
    <n v="197.45"/>
  </r>
  <r>
    <n v="6151110300"/>
    <s v="Material-Copa, Limpeza e Higiene"/>
    <x v="0"/>
    <x v="7"/>
    <n v="780.38"/>
  </r>
  <r>
    <n v="6151110400"/>
    <s v="Material-OUTUBROros Materiais"/>
    <x v="1"/>
    <x v="7"/>
    <n v="0"/>
  </r>
  <r>
    <n v="6151110500"/>
    <s v="Material-Processamento de Dados"/>
    <x v="0"/>
    <x v="7"/>
    <n v="1848.8"/>
  </r>
  <r>
    <n v="6151110800"/>
    <s v="Mat-Peças Eq.de Microcomputação"/>
    <x v="0"/>
    <x v="7"/>
    <n v="51.21"/>
  </r>
  <r>
    <n v="6152120100"/>
    <s v="Serv.Terc.-PJ-Pessoal Requisitado"/>
    <x v="0"/>
    <x v="7"/>
    <n v="67559.240000000005"/>
  </r>
  <r>
    <n v="6152120300"/>
    <s v="Serv.Terc-PJ-Comunicações"/>
    <x v="0"/>
    <x v="7"/>
    <n v="4887.55"/>
  </r>
  <r>
    <n v="6152120400"/>
    <s v="Serv.Terc-PJ-Correspondências"/>
    <x v="0"/>
    <x v="7"/>
    <n v="0"/>
  </r>
  <r>
    <n v="6152120600"/>
    <s v="Serv.Terc.-PJ-Transporte de Pessoal"/>
    <x v="0"/>
    <x v="7"/>
    <n v="321.29000000000002"/>
  </r>
  <r>
    <n v="6152120700"/>
    <s v="Serv.Terc-PJ-Serv.Téc.e Administrativos"/>
    <x v="0"/>
    <x v="7"/>
    <n v="617.35"/>
  </r>
  <r>
    <n v="6152120900"/>
    <s v="Serv.Terc-PJ-Manut.Cons.Eq.Computacional"/>
    <x v="0"/>
    <x v="7"/>
    <n v="74.8"/>
  </r>
  <r>
    <n v="6152121000"/>
    <s v="Serv.Terc-PJ-Serviços de Gráfica"/>
    <x v="0"/>
    <x v="7"/>
    <n v="16.36"/>
  </r>
  <r>
    <n v="6152121100"/>
    <s v="Serv.Terc-PJ-Serviços de Vigilância"/>
    <x v="0"/>
    <x v="7"/>
    <n v="0"/>
  </r>
  <r>
    <n v="6152121200"/>
    <s v="Serv.Terc-PJ-Limpeza Prédios-Instalações"/>
    <x v="0"/>
    <x v="7"/>
    <n v="1640.62"/>
  </r>
  <r>
    <n v="6152121700"/>
    <s v="Serv.Terc-PJ-Passagens Nacionais"/>
    <x v="0"/>
    <x v="7"/>
    <n v="8620.5400000000009"/>
  </r>
  <r>
    <n v="6152121800"/>
    <s v="Serv.Terc-PJ-Passagens Internacionais"/>
    <x v="0"/>
    <x v="7"/>
    <n v="0"/>
  </r>
  <r>
    <n v="6152122100"/>
    <s v="Serv.Terc-PJ-Serviços Diversos"/>
    <x v="0"/>
    <x v="7"/>
    <n v="5855.37"/>
  </r>
  <r>
    <n v="6152122500"/>
    <s v="Serv.Terc.-PJ-Despesa de Viagens no Pais"/>
    <x v="0"/>
    <x v="7"/>
    <n v="4293.34"/>
  </r>
  <r>
    <n v="6152122600"/>
    <s v="Serv.Terc.-PJ-Despesa Viagens Exterior"/>
    <x v="0"/>
    <x v="7"/>
    <n v="0"/>
  </r>
  <r>
    <n v="6152122800"/>
    <s v="Ser.Terc.- Treinam.Eletrobrás-Específico"/>
    <x v="0"/>
    <x v="7"/>
    <n v="0"/>
  </r>
  <r>
    <n v="6152122900"/>
    <s v="S.Terc.- Treina.Eletrobrás-Institucional"/>
    <x v="0"/>
    <x v="7"/>
    <n v="-336.42"/>
  </r>
  <r>
    <n v="6155310000"/>
    <s v="Depreciação-Quota de Depreciação"/>
    <x v="2"/>
    <x v="7"/>
    <n v="3417.02"/>
  </r>
  <r>
    <n v="6159110201"/>
    <s v="Arrend/Alug-Info-Utilit-Progr.Gr.Porte"/>
    <x v="2"/>
    <x v="7"/>
    <n v="1108.98"/>
  </r>
  <r>
    <n v="6159110202"/>
    <s v="Arrend/Alug-Info-Utilit-Progamas Micro"/>
    <x v="2"/>
    <x v="7"/>
    <n v="805.94"/>
  </r>
  <r>
    <n v="6159120100"/>
    <s v="Arrend/Alug-Imóveis-Instalações Trabalho"/>
    <x v="2"/>
    <x v="7"/>
    <n v="16206.15"/>
  </r>
  <r>
    <n v="6159130100"/>
    <s v="Arren/Alug-Bens Móv.Utens-Mq.Reprografia"/>
    <x v="2"/>
    <x v="7"/>
    <n v="11.54"/>
  </r>
  <r>
    <n v="6159910100"/>
    <s v="Desp Diversas-Estagiários"/>
    <x v="2"/>
    <x v="7"/>
    <n v="4089.08"/>
  </r>
  <r>
    <n v="6159911000"/>
    <s v="Desp.Diversas-Assinaturas e Publicações"/>
    <x v="2"/>
    <x v="7"/>
    <n v="0"/>
  </r>
  <r>
    <n v="6159911301"/>
    <s v="Desp.Diversas-Viagens no País-Diárias"/>
    <x v="2"/>
    <x v="7"/>
    <n v="3136"/>
  </r>
  <r>
    <n v="6159911302"/>
    <s v="Desp.Diversas-Viagens no País-Transporte"/>
    <x v="2"/>
    <x v="7"/>
    <n v="375"/>
  </r>
  <r>
    <n v="6159911303"/>
    <s v="Desp.Diversas-Viagens no País-Diversos"/>
    <x v="2"/>
    <x v="7"/>
    <n v="291.95"/>
  </r>
  <r>
    <n v="6159911401"/>
    <s v="Desp.Diversas-Viagens no Exterior-Diária"/>
    <x v="2"/>
    <x v="7"/>
    <n v="0"/>
  </r>
  <r>
    <n v="6159911403"/>
    <s v="Desp.Diversas-Viagens no Exterior-Divers"/>
    <x v="1"/>
    <x v="7"/>
    <n v="0"/>
  </r>
  <r>
    <n v="6150110100"/>
    <s v="Pessoal- Salários"/>
    <x v="0"/>
    <x v="8"/>
    <n v="123286.66"/>
  </r>
  <r>
    <n v="6150110300"/>
    <s v="Pessoal- Férias"/>
    <x v="0"/>
    <x v="8"/>
    <n v="26659.98"/>
  </r>
  <r>
    <n v="6150110400"/>
    <s v="Pessoal- Gratificação de Férias"/>
    <x v="0"/>
    <x v="8"/>
    <n v="26912.85"/>
  </r>
  <r>
    <n v="6150110700"/>
    <s v="Pessoal- Anuênio"/>
    <x v="0"/>
    <x v="8"/>
    <n v="17251.82"/>
  </r>
  <r>
    <n v="6150110800"/>
    <s v="Pessoal- Abono Pecuniário"/>
    <x v="0"/>
    <x v="8"/>
    <n v="8627.4500000000007"/>
  </r>
  <r>
    <n v="6150111100"/>
    <s v="Pessoal- Gratificação de Função"/>
    <x v="0"/>
    <x v="8"/>
    <n v="20275.89"/>
  </r>
  <r>
    <n v="6150111400"/>
    <s v="Pessoal- Gratificação de Natal"/>
    <x v="0"/>
    <x v="8"/>
    <n v="25719.49"/>
  </r>
  <r>
    <n v="6150111500"/>
    <s v="Pessoal- Indeniz.Trab.Folha Pagamento"/>
    <x v="0"/>
    <x v="8"/>
    <n v="0"/>
  </r>
  <r>
    <n v="6150112500"/>
    <s v="Pessoal- Contribuição para INSS"/>
    <x v="0"/>
    <x v="8"/>
    <n v="45528.82"/>
  </r>
  <r>
    <n v="6150112600"/>
    <s v="Pessoal- Contribuição ao FGTS"/>
    <x v="0"/>
    <x v="8"/>
    <n v="17180.740000000002"/>
  </r>
  <r>
    <n v="6150112700"/>
    <s v="Pessoal- Contrib.FNDE-Salário Educação"/>
    <x v="0"/>
    <x v="8"/>
    <n v="5368.9"/>
  </r>
  <r>
    <n v="6150113300"/>
    <s v="Pessoal- Benefícios Assistenciais"/>
    <x v="0"/>
    <x v="8"/>
    <n v="-230.76"/>
  </r>
  <r>
    <n v="6150113400"/>
    <s v="Pessoal- Auxílio Alimentação"/>
    <x v="0"/>
    <x v="8"/>
    <n v="85598.13"/>
  </r>
  <r>
    <n v="6150113500"/>
    <s v="Pessoal- Auxílio Transporte"/>
    <x v="0"/>
    <x v="8"/>
    <n v="-629.36"/>
  </r>
  <r>
    <n v="6150113600"/>
    <s v="Pessoal-Auxílio Educação"/>
    <x v="0"/>
    <x v="8"/>
    <n v="1721.83"/>
  </r>
  <r>
    <n v="6150114000"/>
    <s v="Pessoal-Contribuição Mantenedora-Eletros"/>
    <x v="0"/>
    <x v="8"/>
    <n v="23948.560000000001"/>
  </r>
  <r>
    <n v="6150114200"/>
    <s v="Pessoal- Seguro de Vida - Eletros"/>
    <x v="0"/>
    <x v="8"/>
    <n v="6541.54"/>
  </r>
  <r>
    <n v="6151110100"/>
    <s v="Material-Escritório e Reprografia"/>
    <x v="0"/>
    <x v="8"/>
    <n v="1444.26"/>
  </r>
  <r>
    <n v="6151110200"/>
    <s v="Mat-Instal.Elétr.Hidrául. e Construção"/>
    <x v="0"/>
    <x v="8"/>
    <n v="133.63999999999999"/>
  </r>
  <r>
    <n v="6151110300"/>
    <s v="Material-Copa, Limpeza e Higiene"/>
    <x v="0"/>
    <x v="8"/>
    <n v="975.98"/>
  </r>
  <r>
    <n v="6151110400"/>
    <s v="Material-OUTUBROros Materiais"/>
    <x v="1"/>
    <x v="8"/>
    <n v="0"/>
  </r>
  <r>
    <n v="6151110500"/>
    <s v="Material-Processamento de Dados"/>
    <x v="0"/>
    <x v="8"/>
    <n v="1267.1199999999999"/>
  </r>
  <r>
    <n v="6151110800"/>
    <s v="Mat-Peças Eq.de Microcomputação"/>
    <x v="0"/>
    <x v="8"/>
    <n v="0"/>
  </r>
  <r>
    <n v="6152120100"/>
    <s v="Serv.Terc.-PJ-Pessoal Requisitado"/>
    <x v="0"/>
    <x v="8"/>
    <n v="0"/>
  </r>
  <r>
    <n v="6152120300"/>
    <s v="Serv.Terc-PJ-Comunicações"/>
    <x v="0"/>
    <x v="8"/>
    <n v="1777.19"/>
  </r>
  <r>
    <n v="6152120400"/>
    <s v="Serv.Terc-PJ-Correspondências"/>
    <x v="0"/>
    <x v="8"/>
    <n v="0"/>
  </r>
  <r>
    <n v="6152120600"/>
    <s v="Serv.Terc.-PJ-Transporte de Pessoal"/>
    <x v="0"/>
    <x v="8"/>
    <n v="105"/>
  </r>
  <r>
    <n v="6152120700"/>
    <s v="Serv.Terc-PJ-Serv.Téc.e Administrativos"/>
    <x v="0"/>
    <x v="8"/>
    <n v="657.59"/>
  </r>
  <r>
    <n v="6152120900"/>
    <s v="Serv.Terc-PJ-Manut.Cons.Eq.Computacional"/>
    <x v="0"/>
    <x v="8"/>
    <n v="837.1"/>
  </r>
  <r>
    <n v="6152121000"/>
    <s v="Serv.Terc-PJ-Serviços de Gráfica"/>
    <x v="0"/>
    <x v="8"/>
    <n v="18.54"/>
  </r>
  <r>
    <n v="6152121100"/>
    <s v="Serv.Terc-PJ-Serviços de Vigilância"/>
    <x v="0"/>
    <x v="8"/>
    <n v="2495.7199999999998"/>
  </r>
  <r>
    <n v="6152121200"/>
    <s v="Serv.Terc-PJ-Limpeza Prédios-Instalações"/>
    <x v="0"/>
    <x v="8"/>
    <n v="2337.88"/>
  </r>
  <r>
    <n v="6152121700"/>
    <s v="Serv.Terc-PJ-Passagens Nacionais"/>
    <x v="0"/>
    <x v="8"/>
    <n v="20036.91"/>
  </r>
  <r>
    <n v="6152121800"/>
    <s v="Serv.Terc-PJ-Passagens Internacionais"/>
    <x v="0"/>
    <x v="8"/>
    <n v="0"/>
  </r>
  <r>
    <n v="6152122100"/>
    <s v="Serv.Terc-PJ-Serviços Diversos"/>
    <x v="0"/>
    <x v="8"/>
    <n v="5951.46"/>
  </r>
  <r>
    <n v="6152122500"/>
    <s v="Serv.Terc.-PJ-Despesa de Viagens no Pais"/>
    <x v="0"/>
    <x v="8"/>
    <n v="1572.49"/>
  </r>
  <r>
    <n v="6152122600"/>
    <s v="Serv.Terc.-PJ-Despesa Viagens Exterior"/>
    <x v="0"/>
    <x v="8"/>
    <n v="0"/>
  </r>
  <r>
    <n v="6152122800"/>
    <s v="Ser.Terc.- Treinam.Eletrobrás-Específico"/>
    <x v="0"/>
    <x v="8"/>
    <n v="0"/>
  </r>
  <r>
    <n v="6152122900"/>
    <s v="S.Terc.- Treina.Eletrobrás-Institucional"/>
    <x v="0"/>
    <x v="8"/>
    <n v="3136.82"/>
  </r>
  <r>
    <n v="6155310000"/>
    <s v="Depreciação-Quota de Depreciação"/>
    <x v="2"/>
    <x v="8"/>
    <n v="3350.02"/>
  </r>
  <r>
    <n v="6159110201"/>
    <s v="Arrend/Alug-Info-Utilit-Progr.Gr.Porte"/>
    <x v="2"/>
    <x v="8"/>
    <n v="864.08"/>
  </r>
  <r>
    <n v="6159110202"/>
    <s v="Arrend/Alug-Info-Utilit-Progamas Micro"/>
    <x v="2"/>
    <x v="8"/>
    <n v="0"/>
  </r>
  <r>
    <n v="6159120100"/>
    <s v="Arrend/Alug-Imóveis-Instalações Trabalho"/>
    <x v="2"/>
    <x v="8"/>
    <n v="91312.26"/>
  </r>
  <r>
    <n v="6159130100"/>
    <s v="Arren/Alug-Bens Móv.Utens-Mq.Reprografia"/>
    <x v="2"/>
    <x v="8"/>
    <n v="23.08"/>
  </r>
  <r>
    <n v="6159910100"/>
    <s v="Desp Diversas-Estagiários"/>
    <x v="2"/>
    <x v="8"/>
    <n v="4228.17"/>
  </r>
  <r>
    <n v="6159911000"/>
    <s v="Desp.Diversas-Assinaturas e Publicações"/>
    <x v="2"/>
    <x v="8"/>
    <n v="0"/>
  </r>
  <r>
    <n v="6159911301"/>
    <s v="Desp.Diversas-Viagens no País-Diárias"/>
    <x v="2"/>
    <x v="8"/>
    <n v="980"/>
  </r>
  <r>
    <n v="6159911302"/>
    <s v="Desp.Diversas-Viagens no País-Transporte"/>
    <x v="2"/>
    <x v="8"/>
    <n v="185"/>
  </r>
  <r>
    <n v="6159911303"/>
    <s v="Desp.Diversas-Viagens no País-Diversos"/>
    <x v="2"/>
    <x v="8"/>
    <n v="219"/>
  </r>
  <r>
    <n v="6159911401"/>
    <s v="Desp.Diversas-Viagens no Exterior-Diária"/>
    <x v="2"/>
    <x v="8"/>
    <n v="0"/>
  </r>
  <r>
    <n v="6159911403"/>
    <s v="Desp.Diversas-Viagens no Exterior-Divers"/>
    <x v="1"/>
    <x v="8"/>
    <n v="0"/>
  </r>
  <r>
    <n v="6150110100"/>
    <s v="Pessoal- Salários"/>
    <x v="0"/>
    <x v="9"/>
    <n v="116800.12"/>
  </r>
  <r>
    <n v="6150110300"/>
    <s v="Pessoal- Férias"/>
    <x v="0"/>
    <x v="9"/>
    <n v="36175.54"/>
  </r>
  <r>
    <n v="6150110400"/>
    <s v="Pessoal- Gratificação de Férias"/>
    <x v="0"/>
    <x v="9"/>
    <n v="14939.83"/>
  </r>
  <r>
    <n v="6150110700"/>
    <s v="Pessoal- Anuênio"/>
    <x v="0"/>
    <x v="9"/>
    <n v="16988.87"/>
  </r>
  <r>
    <n v="6150110800"/>
    <s v="Pessoal- Abono Pecuniário"/>
    <x v="0"/>
    <x v="9"/>
    <n v="0"/>
  </r>
  <r>
    <n v="6150111100"/>
    <s v="Pessoal- Gratificação de Função"/>
    <x v="0"/>
    <x v="9"/>
    <n v="19625.97"/>
  </r>
  <r>
    <n v="6150111400"/>
    <s v="Pessoal- Gratificação de Natal"/>
    <x v="0"/>
    <x v="9"/>
    <n v="25925.03"/>
  </r>
  <r>
    <n v="6150111500"/>
    <s v="Pessoal- Indeniz.Trab.Folha Pagamento"/>
    <x v="0"/>
    <x v="9"/>
    <n v="0"/>
  </r>
  <r>
    <n v="6150112500"/>
    <s v="Pessoal- Contribuição para INSS"/>
    <x v="0"/>
    <x v="9"/>
    <n v="43518.23"/>
  </r>
  <r>
    <n v="6150112600"/>
    <s v="Pessoal- Contribuição ao FGTS"/>
    <x v="0"/>
    <x v="9"/>
    <n v="16422.009999999998"/>
  </r>
  <r>
    <n v="6150112700"/>
    <s v="Pessoal- Contrib.FNDE-Salário Educação"/>
    <x v="0"/>
    <x v="9"/>
    <n v="5131.8"/>
  </r>
  <r>
    <n v="6150113300"/>
    <s v="Pessoal- Benefícios Assistenciais"/>
    <x v="0"/>
    <x v="9"/>
    <n v="-358.26"/>
  </r>
  <r>
    <n v="6150113400"/>
    <s v="Pessoal- Auxílio Alimentação"/>
    <x v="0"/>
    <x v="9"/>
    <n v="14619.17"/>
  </r>
  <r>
    <n v="6150113500"/>
    <s v="Pessoal- Auxílio Transporte"/>
    <x v="0"/>
    <x v="9"/>
    <n v="-434.8"/>
  </r>
  <r>
    <n v="6150113600"/>
    <s v="Pessoal-Auxílio Educação"/>
    <x v="0"/>
    <x v="9"/>
    <n v="3671.58"/>
  </r>
  <r>
    <n v="6150114000"/>
    <s v="Pessoal-Contribuição Mantenedora-Eletros"/>
    <x v="0"/>
    <x v="9"/>
    <n v="22485.58"/>
  </r>
  <r>
    <n v="6150114200"/>
    <s v="Pessoal-Seguro de Vida"/>
    <x v="0"/>
    <x v="9"/>
    <n v="6541.54"/>
  </r>
  <r>
    <n v="6151110100"/>
    <s v="Material-Escritório e Reprografia"/>
    <x v="0"/>
    <x v="9"/>
    <n v="785.12"/>
  </r>
  <r>
    <n v="6151110200"/>
    <s v="Mat-Instal.Elétr.Hidrául. e Construção"/>
    <x v="0"/>
    <x v="9"/>
    <n v="0"/>
  </r>
  <r>
    <n v="6151110300"/>
    <s v="Material-Copa, Limpeza e Higiene"/>
    <x v="0"/>
    <x v="9"/>
    <n v="791.73"/>
  </r>
  <r>
    <n v="6151110400"/>
    <s v="Material-OUTUBROros Materiais"/>
    <x v="1"/>
    <x v="9"/>
    <n v="0"/>
  </r>
  <r>
    <n v="6151110500"/>
    <s v="Material-Processamento de Dados"/>
    <x v="0"/>
    <x v="9"/>
    <n v="744.77"/>
  </r>
  <r>
    <n v="6151110800"/>
    <s v="Mat-Peças Eq.de Microcomputação"/>
    <x v="0"/>
    <x v="9"/>
    <n v="0"/>
  </r>
  <r>
    <n v="6152120100"/>
    <s v="Serv.Terc.-PJ-Pessoal Requisitado"/>
    <x v="0"/>
    <x v="9"/>
    <n v="43072.12"/>
  </r>
  <r>
    <n v="6152120300"/>
    <s v="Serv.Terc-PJ-Comunicações"/>
    <x v="0"/>
    <x v="9"/>
    <n v="5827.66"/>
  </r>
  <r>
    <n v="6152120400"/>
    <s v="Serv.Terc-PJ-Correspondências"/>
    <x v="0"/>
    <x v="9"/>
    <n v="105.98"/>
  </r>
  <r>
    <n v="6152120600"/>
    <s v="Serv.Terc.-PJ-Transporte de Pessoal"/>
    <x v="0"/>
    <x v="9"/>
    <n v="131"/>
  </r>
  <r>
    <n v="6152120700"/>
    <s v="Serv.Terc-PJ-Serv.Téc.e Administrativos"/>
    <x v="0"/>
    <x v="9"/>
    <n v="3023.43"/>
  </r>
  <r>
    <n v="6152120900"/>
    <s v="Serv.Terc-PJ-Manut.Cons.Eq.Computacional"/>
    <x v="0"/>
    <x v="9"/>
    <n v="74.8"/>
  </r>
  <r>
    <n v="6152121000"/>
    <s v="Serv.Terc-PJ-Serviços de Gráfica"/>
    <x v="0"/>
    <x v="9"/>
    <n v="17.66"/>
  </r>
  <r>
    <n v="6152121100"/>
    <s v="Serv.Terc-PJ-Serviços de Vigilância"/>
    <x v="0"/>
    <x v="9"/>
    <n v="1247.76"/>
  </r>
  <r>
    <n v="6152121200"/>
    <s v="Serv.Terc-PJ-Limpeza Prédios-Instalações"/>
    <x v="0"/>
    <x v="9"/>
    <n v="2342.14"/>
  </r>
  <r>
    <n v="6152121700"/>
    <s v="Serv.Terc-PJ-Passagens Nacionais"/>
    <x v="0"/>
    <x v="9"/>
    <n v="23386.05"/>
  </r>
  <r>
    <n v="6152121800"/>
    <s v="Serv.Terc-PJ-Passagens Internacionais"/>
    <x v="0"/>
    <x v="9"/>
    <n v="0"/>
  </r>
  <r>
    <n v="6152122100"/>
    <s v="Serv.Terc-PJ-Serviços Diversos"/>
    <x v="0"/>
    <x v="9"/>
    <n v="3594.09"/>
  </r>
  <r>
    <n v="6152122500"/>
    <s v="Serv.Terc.-PJ-Despesa de Viagens no Pais"/>
    <x v="0"/>
    <x v="9"/>
    <n v="2603.3200000000002"/>
  </r>
  <r>
    <n v="6152122600"/>
    <s v="Serv.Terc.-PJ-Despesa Viagens Exterior"/>
    <x v="0"/>
    <x v="9"/>
    <n v="0"/>
  </r>
  <r>
    <n v="6152122800"/>
    <s v="Ser.Terc.- Treinam.Eletrobrás-Específico"/>
    <x v="0"/>
    <x v="9"/>
    <n v="0"/>
  </r>
  <r>
    <n v="6152122900"/>
    <s v="S.Terc.- Treina.Eletrobrás-Institucional"/>
    <x v="0"/>
    <x v="9"/>
    <n v="3188.46"/>
  </r>
  <r>
    <n v="6155310000"/>
    <s v="Depreciação-Quota de Depreciação"/>
    <x v="2"/>
    <x v="9"/>
    <n v="3420.03"/>
  </r>
  <r>
    <n v="6159110201"/>
    <s v="Arrend/Alug-Info-Utilit-Progr.Gr.Porte"/>
    <x v="2"/>
    <x v="9"/>
    <n v="0"/>
  </r>
  <r>
    <n v="6159110202"/>
    <s v="Arrend/Alug-Info-Utilit-Progamas Micro"/>
    <x v="2"/>
    <x v="9"/>
    <n v="126.57"/>
  </r>
  <r>
    <n v="6159120100"/>
    <s v="Arrend/Alug-Imóveis-Instalações Trabalho"/>
    <x v="2"/>
    <x v="9"/>
    <n v="0"/>
  </r>
  <r>
    <n v="6159130100"/>
    <s v="Arren/Alug-Bens Móv.Utens-Mq.Reprografia"/>
    <x v="2"/>
    <x v="9"/>
    <n v="5.76"/>
  </r>
  <r>
    <n v="6159910100"/>
    <s v="Desp Diversas-Estagiários"/>
    <x v="2"/>
    <x v="9"/>
    <n v="4585.74"/>
  </r>
  <r>
    <n v="6159911000"/>
    <s v="Desp.Diversas-Assinaturas e Publicações"/>
    <x v="2"/>
    <x v="9"/>
    <n v="0"/>
  </r>
  <r>
    <n v="6159911301"/>
    <s v="Desp.Diversas-Viagens no País-Diárias"/>
    <x v="2"/>
    <x v="9"/>
    <n v="1372"/>
  </r>
  <r>
    <n v="6159911302"/>
    <s v="Desp.Diversas-Viagens no País-Transporte"/>
    <x v="2"/>
    <x v="9"/>
    <n v="0"/>
  </r>
  <r>
    <n v="6159911303"/>
    <s v="Desp.Diversas-Viagens no País-Diversos"/>
    <x v="2"/>
    <x v="9"/>
    <n v="248"/>
  </r>
  <r>
    <n v="6159911401"/>
    <s v="Desp.Diversas-Viagens no Exterior-Diária"/>
    <x v="2"/>
    <x v="9"/>
    <n v="0"/>
  </r>
  <r>
    <n v="6159911403"/>
    <s v="Desp.Diversas-Viagens no Exterior-Divers"/>
    <x v="1"/>
    <x v="9"/>
    <n v="0"/>
  </r>
  <r>
    <n v="6150110100"/>
    <s v="Pessoal- Salários"/>
    <x v="0"/>
    <x v="10"/>
    <n v="130136.98"/>
  </r>
  <r>
    <n v="6150110300"/>
    <s v="Pessoal- Férias"/>
    <x v="0"/>
    <x v="10"/>
    <n v="15459.06"/>
  </r>
  <r>
    <n v="6150110400"/>
    <s v="Pessoal- Gratificação de Férias"/>
    <x v="0"/>
    <x v="10"/>
    <n v="15702.79"/>
  </r>
  <r>
    <n v="6150110700"/>
    <s v="Pessoal- Anuênio"/>
    <x v="0"/>
    <x v="10"/>
    <n v="19329.150000000001"/>
  </r>
  <r>
    <n v="6150110800"/>
    <s v="Pessoal- Abono Pecuniário"/>
    <x v="0"/>
    <x v="10"/>
    <n v="0"/>
  </r>
  <r>
    <n v="6150111100"/>
    <s v="Pessoal- Gratificação de Função"/>
    <x v="0"/>
    <x v="10"/>
    <n v="23714.81"/>
  </r>
  <r>
    <n v="6150111400"/>
    <s v="Pessoal- Gratificação de Natal"/>
    <x v="0"/>
    <x v="10"/>
    <n v="25814.400000000001"/>
  </r>
  <r>
    <n v="6150111500"/>
    <s v="Pessoal- Indeniz.Trab.Folha Pagamento"/>
    <x v="0"/>
    <x v="10"/>
    <n v="0"/>
  </r>
  <r>
    <n v="6150112500"/>
    <s v="Pessoal- Contribuição para INSS"/>
    <x v="0"/>
    <x v="10"/>
    <n v="43557.49"/>
  </r>
  <r>
    <n v="6150112600"/>
    <s v="Pessoal- Contribuição ao FGTS"/>
    <x v="0"/>
    <x v="10"/>
    <n v="16436.82"/>
  </r>
  <r>
    <n v="6150112700"/>
    <s v="Pessoal- Contrib.FNDE-Salário Educação"/>
    <x v="0"/>
    <x v="10"/>
    <n v="5136.43"/>
  </r>
  <r>
    <n v="6150113300"/>
    <s v="Pessoal- Benefícios Assistenciais"/>
    <x v="0"/>
    <x v="10"/>
    <n v="-437.19"/>
  </r>
  <r>
    <n v="6150113400"/>
    <s v="Pessoal- Auxílio Alimentação"/>
    <x v="0"/>
    <x v="10"/>
    <n v="0"/>
  </r>
  <r>
    <n v="6150113500"/>
    <s v="Pessoal- Auxílio Transporte"/>
    <x v="0"/>
    <x v="10"/>
    <n v="-387.35"/>
  </r>
  <r>
    <n v="6150113600"/>
    <s v="Pessoal-Auxílio Educação"/>
    <x v="0"/>
    <x v="10"/>
    <n v="3255.89"/>
  </r>
  <r>
    <n v="6150114000"/>
    <s v="Pessoal-Contribuição Mantenedora-Eletros"/>
    <x v="0"/>
    <x v="10"/>
    <n v="22580.27"/>
  </r>
  <r>
    <n v="6150114200"/>
    <s v="Pessoal-Seguro de Vida"/>
    <x v="0"/>
    <x v="10"/>
    <n v="6545.75"/>
  </r>
  <r>
    <n v="6151110100"/>
    <s v="Material-Escritório e Reprografia"/>
    <x v="0"/>
    <x v="10"/>
    <n v="284.24"/>
  </r>
  <r>
    <n v="6151110200"/>
    <s v="Mat-Instal.Elétr.Hidrául. e Construção"/>
    <x v="0"/>
    <x v="10"/>
    <n v="0"/>
  </r>
  <r>
    <n v="6151110300"/>
    <s v="Material-Copa, Limpeza e Higiene"/>
    <x v="0"/>
    <x v="10"/>
    <n v="766.88"/>
  </r>
  <r>
    <n v="6151110400"/>
    <s v="Material-OUTUBROros Materiais"/>
    <x v="1"/>
    <x v="10"/>
    <n v="0"/>
  </r>
  <r>
    <n v="6151110500"/>
    <s v="Material-Processamento de Dados"/>
    <x v="0"/>
    <x v="10"/>
    <n v="813.2"/>
  </r>
  <r>
    <n v="6151110800"/>
    <s v="Mat-Peças Eq.de Microcomputação"/>
    <x v="0"/>
    <x v="10"/>
    <n v="0"/>
  </r>
  <r>
    <n v="6152120100"/>
    <s v="Serv.Terc.-PJ-Pessoal Requisitado"/>
    <x v="0"/>
    <x v="10"/>
    <n v="36428.519999999997"/>
  </r>
  <r>
    <n v="6152120300"/>
    <s v="Serv.Terc-PJ-Comunicações"/>
    <x v="0"/>
    <x v="10"/>
    <n v="5401.68"/>
  </r>
  <r>
    <n v="6152120400"/>
    <s v="Serv.Terc-PJ-Correspondências"/>
    <x v="0"/>
    <x v="10"/>
    <n v="0"/>
  </r>
  <r>
    <n v="6152120600"/>
    <s v="Serv.Terc.-PJ-Transporte de Pessoal"/>
    <x v="0"/>
    <x v="10"/>
    <n v="538.34"/>
  </r>
  <r>
    <n v="6152120700"/>
    <s v="Serv.Terc-PJ-Serv.Téc.e Administrativos"/>
    <x v="0"/>
    <x v="10"/>
    <n v="334.11"/>
  </r>
  <r>
    <n v="6152120900"/>
    <s v="Serv.Terc-PJ-Manut.Cons.Eq.Computacional"/>
    <x v="0"/>
    <x v="10"/>
    <n v="108.46"/>
  </r>
  <r>
    <n v="6152121000"/>
    <s v="Serv.Terc-PJ-Serviços de Gráfica"/>
    <x v="0"/>
    <x v="10"/>
    <n v="20.78"/>
  </r>
  <r>
    <n v="6152121100"/>
    <s v="Serv.Terc-PJ-Serviços de Vigilância"/>
    <x v="0"/>
    <x v="10"/>
    <n v="1320.66"/>
  </r>
  <r>
    <n v="6152121200"/>
    <s v="Serv.Terc-PJ-Limpeza Prédios-Instalações"/>
    <x v="0"/>
    <x v="10"/>
    <n v="2329.48"/>
  </r>
  <r>
    <n v="6152121700"/>
    <s v="Serv.Terc-PJ-Passagens Nacionais"/>
    <x v="0"/>
    <x v="10"/>
    <n v="16214.93"/>
  </r>
  <r>
    <n v="6152121800"/>
    <s v="Serv.Terc-PJ-Passagens Internacionais"/>
    <x v="0"/>
    <x v="10"/>
    <n v="0"/>
  </r>
  <r>
    <n v="6152122100"/>
    <s v="Serv.Terc-PJ-Serviços Diversos"/>
    <x v="0"/>
    <x v="10"/>
    <n v="9444"/>
  </r>
  <r>
    <n v="6152122500"/>
    <s v="Serv.Terc.-PJ-Despesa de Viagens no Pais"/>
    <x v="0"/>
    <x v="10"/>
    <n v="3408.76"/>
  </r>
  <r>
    <n v="6152122600"/>
    <s v="Serv.Terc.-PJ-Despesa Viagens Exterior"/>
    <x v="0"/>
    <x v="10"/>
    <n v="0"/>
  </r>
  <r>
    <n v="6152122800"/>
    <s v="Ser.Terc.- Treinam.Eletrobrás-Específico"/>
    <x v="0"/>
    <x v="10"/>
    <n v="1100"/>
  </r>
  <r>
    <n v="6152122900"/>
    <s v="S.Terc.- Treina.Eletrobrás-Institucional"/>
    <x v="0"/>
    <x v="10"/>
    <n v="2498"/>
  </r>
  <r>
    <n v="6155310000"/>
    <s v="Depreciação-Quota de Depreciação"/>
    <x v="2"/>
    <x v="10"/>
    <n v="3352.02"/>
  </r>
  <r>
    <n v="6159110201"/>
    <s v="Arrend/Alug-Info-Utilit-Progr.Gr.Porte"/>
    <x v="2"/>
    <x v="10"/>
    <n v="1108.98"/>
  </r>
  <r>
    <n v="6159110202"/>
    <s v="Arrend/Alug-Info-Utilit-Progamas Micro"/>
    <x v="2"/>
    <x v="10"/>
    <n v="0"/>
  </r>
  <r>
    <n v="6159120100"/>
    <s v="Arrend/Alug-Imóveis-Instalações Trabalho"/>
    <x v="2"/>
    <x v="10"/>
    <n v="45261.54"/>
  </r>
  <r>
    <n v="6159130100"/>
    <s v="Arren/Alug-Bens Móv.Utens-Mq.Reprografia"/>
    <x v="2"/>
    <x v="10"/>
    <n v="11.54"/>
  </r>
  <r>
    <n v="6159910100"/>
    <s v="Desp Diversas-Estagiários"/>
    <x v="2"/>
    <x v="10"/>
    <n v="5658.33"/>
  </r>
  <r>
    <n v="6159911000"/>
    <s v="Desp.Diversas-Assinaturas e Publicações"/>
    <x v="2"/>
    <x v="10"/>
    <n v="0"/>
  </r>
  <r>
    <n v="6159911301"/>
    <s v="Desp.Diversas-Viagens no País-Diárias"/>
    <x v="2"/>
    <x v="10"/>
    <n v="1666"/>
  </r>
  <r>
    <n v="6159911302"/>
    <s v="Desp.Diversas-Viagens no País-Transporte"/>
    <x v="2"/>
    <x v="10"/>
    <n v="80"/>
  </r>
  <r>
    <n v="6159911303"/>
    <s v="Desp.Diversas-Viagens no País-Diversos"/>
    <x v="2"/>
    <x v="10"/>
    <n v="373"/>
  </r>
  <r>
    <n v="6159911401"/>
    <s v="Desp.Diversas-Viagens no Exterior-Diária"/>
    <x v="2"/>
    <x v="10"/>
    <n v="0"/>
  </r>
  <r>
    <n v="6159911403"/>
    <s v="Desp.Diversas-Viagens no Exterior-Divers"/>
    <x v="1"/>
    <x v="10"/>
    <n v="0"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</pivotCacheRecords>
</file>

<file path=xl/pivotCache/pivotCacheRecords15.xml><?xml version="1.0" encoding="utf-8"?>
<pivotCacheRecords xmlns="http://schemas.openxmlformats.org/spreadsheetml/2006/main" xmlns:r="http://schemas.openxmlformats.org/officeDocument/2006/relationships" count="15004">
  <r>
    <n v="6150110100"/>
    <s v="Pessoal- Salários"/>
    <x v="0"/>
    <x v="0"/>
    <n v="194210.53"/>
  </r>
  <r>
    <n v="6150110200"/>
    <s v="Pessoal- Horas Extras"/>
    <x v="0"/>
    <x v="0"/>
    <n v="500.33"/>
  </r>
  <r>
    <n v="6150110300"/>
    <s v="Pessoal- Férias"/>
    <x v="0"/>
    <x v="0"/>
    <n v="32437.93"/>
  </r>
  <r>
    <n v="6150110400"/>
    <s v="Pessoal- Gratificação de Férias"/>
    <x v="0"/>
    <x v="0"/>
    <n v="28540.38"/>
  </r>
  <r>
    <n v="6150110700"/>
    <s v="Pessoal- Anuênio"/>
    <x v="0"/>
    <x v="0"/>
    <n v="31842.27"/>
  </r>
  <r>
    <n v="6150110800"/>
    <s v="Pessoal- Abono Pecuniário"/>
    <x v="0"/>
    <x v="0"/>
    <n v="22198.080000000002"/>
  </r>
  <r>
    <n v="6150111000"/>
    <s v="Pessoal- Diária Viagem Exterior"/>
    <x v="0"/>
    <x v="0"/>
    <n v="2888.81"/>
  </r>
  <r>
    <n v="6150111100"/>
    <s v="Pessoal- Gratificação de Função"/>
    <x v="0"/>
    <x v="0"/>
    <n v="27483.59"/>
  </r>
  <r>
    <n v="6150111400"/>
    <s v="Pessoal- Gratificação de Natal"/>
    <x v="0"/>
    <x v="0"/>
    <n v="40581.14"/>
  </r>
  <r>
    <n v="6150111500"/>
    <s v="Pessoal- Indeniz.Trab.Folha Pagamento"/>
    <x v="0"/>
    <x v="0"/>
    <n v="0"/>
  </r>
  <r>
    <n v="6150111900"/>
    <s v="Pessoal- Adicional Periculosidade"/>
    <x v="0"/>
    <x v="0"/>
    <n v="0"/>
  </r>
  <r>
    <n v="6150112500"/>
    <s v="Pessoal- Contribuição para INSS"/>
    <x v="0"/>
    <x v="0"/>
    <n v="67815.69"/>
  </r>
  <r>
    <n v="6150112600"/>
    <s v="Pessoal- Contribuição ao FGTS"/>
    <x v="0"/>
    <x v="0"/>
    <n v="25544.15"/>
  </r>
  <r>
    <n v="6150112700"/>
    <s v="Pessoal- Contrib.FNDE-Salário Educação"/>
    <x v="0"/>
    <x v="0"/>
    <n v="7996.99"/>
  </r>
  <r>
    <n v="6150113300"/>
    <s v="Pessoal- Benefícios Assistenciais"/>
    <x v="0"/>
    <x v="0"/>
    <n v="-1231.0999999999999"/>
  </r>
  <r>
    <n v="6150113400"/>
    <s v="Pessoal- Auxílio Alimentação"/>
    <x v="0"/>
    <x v="0"/>
    <n v="57447.44"/>
  </r>
  <r>
    <n v="6150113500"/>
    <s v="Pessoal- Auxílio Transporte"/>
    <x v="0"/>
    <x v="0"/>
    <n v="-2555.19"/>
  </r>
  <r>
    <n v="6150113600"/>
    <s v="Pessoal-Auxílio Educação"/>
    <x v="0"/>
    <x v="0"/>
    <n v="5175.04"/>
  </r>
  <r>
    <n v="6150113900"/>
    <s v="Pessoal- Psicopedagógica"/>
    <x v="0"/>
    <x v="0"/>
    <n v="1012.36"/>
  </r>
  <r>
    <n v="6150114000"/>
    <s v="Pessoal-Contribuição Mantenedora-Eletros"/>
    <x v="0"/>
    <x v="0"/>
    <n v="35574.5"/>
  </r>
  <r>
    <n v="6150114200"/>
    <s v="Pessoal- Seguro de Vida - Eletros"/>
    <x v="0"/>
    <x v="0"/>
    <n v="12973.22"/>
  </r>
  <r>
    <n v="6151110100"/>
    <s v="Material-Escritório e Reprografia"/>
    <x v="0"/>
    <x v="0"/>
    <n v="1794.18"/>
  </r>
  <r>
    <n v="6151110200"/>
    <s v="Mat-Instal.Elétr.Hidrául. e Construção"/>
    <x v="0"/>
    <x v="0"/>
    <n v="0"/>
  </r>
  <r>
    <n v="6151110300"/>
    <s v="Material-Copa, Limpeza e Higiene"/>
    <x v="0"/>
    <x v="0"/>
    <n v="1014.45"/>
  </r>
  <r>
    <n v="6151110400"/>
    <s v="Material-OUTUBROros Materiais"/>
    <x v="1"/>
    <x v="0"/>
    <n v="0"/>
  </r>
  <r>
    <n v="6151110500"/>
    <s v="Material-Processamento de Dados"/>
    <x v="0"/>
    <x v="0"/>
    <n v="2133.13"/>
  </r>
  <r>
    <n v="6151110800"/>
    <s v="Mat-Peças Eq.de Microcomputação"/>
    <x v="0"/>
    <x v="0"/>
    <n v="0"/>
  </r>
  <r>
    <n v="6152120100"/>
    <s v="Serv.Terc.-PJ-Pessoal Requisitado"/>
    <x v="0"/>
    <x v="0"/>
    <n v="38338.839999999997"/>
  </r>
  <r>
    <n v="6152120300"/>
    <s v="Serv.Terc-PJ-Comunicações"/>
    <x v="0"/>
    <x v="0"/>
    <n v="8747.86"/>
  </r>
  <r>
    <n v="6152120400"/>
    <s v="Serv.Terc-PJ-Correspondências"/>
    <x v="0"/>
    <x v="0"/>
    <n v="244.86"/>
  </r>
  <r>
    <n v="6152120600"/>
    <s v="Serv.Terc.-PJ-Transporte de Pessoal"/>
    <x v="0"/>
    <x v="0"/>
    <n v="319.72000000000003"/>
  </r>
  <r>
    <n v="6152120700"/>
    <s v="Serv.Terc-PJ-Serv.Téc.e Administrativos"/>
    <x v="0"/>
    <x v="0"/>
    <n v="8720.81"/>
  </r>
  <r>
    <n v="6152120900"/>
    <s v="Serv.Terc-PJ-Manut.Cons.Eq.Computacional"/>
    <x v="0"/>
    <x v="0"/>
    <n v="1152.1500000000001"/>
  </r>
  <r>
    <n v="6152121000"/>
    <s v="Serv.Terc-PJ-Serviços de Gráfica"/>
    <x v="0"/>
    <x v="0"/>
    <n v="0"/>
  </r>
  <r>
    <n v="6152121100"/>
    <s v="Serv.Terc-PJ-Serviços de Vigilância"/>
    <x v="0"/>
    <x v="0"/>
    <n v="0"/>
  </r>
  <r>
    <n v="6152121200"/>
    <s v="Serv.Terc-PJ-Limpeza Prédios-Instalações"/>
    <x v="0"/>
    <x v="0"/>
    <n v="188.81"/>
  </r>
  <r>
    <n v="6152121700"/>
    <s v="Serv.Terc-PJ-Passagens Nacionais"/>
    <x v="0"/>
    <x v="0"/>
    <n v="-699.28"/>
  </r>
  <r>
    <n v="6152121800"/>
    <s v="Serv.Terc-PJ-Passagens Internacionais"/>
    <x v="0"/>
    <x v="0"/>
    <n v="2373.0100000000002"/>
  </r>
  <r>
    <n v="6152121900"/>
    <s v="Serv.Terc-PJ-Enerergia Elétrica/Gás"/>
    <x v="0"/>
    <x v="0"/>
    <n v="331.13"/>
  </r>
  <r>
    <n v="6152122100"/>
    <s v="Serv.Terc-PJ-Serviços Diversos"/>
    <x v="0"/>
    <x v="0"/>
    <n v="3585.25"/>
  </r>
  <r>
    <n v="6152122500"/>
    <s v="Serv.Terc.-PJ-Despesa de Viagens no Pais"/>
    <x v="0"/>
    <x v="0"/>
    <n v="603.25"/>
  </r>
  <r>
    <n v="6152122600"/>
    <s v="Serv.Terc.-PJ-Despesa Viagens Exterior"/>
    <x v="0"/>
    <x v="0"/>
    <n v="58.78"/>
  </r>
  <r>
    <n v="6152122800"/>
    <s v="Ser.Terc.- Treinam.Eletrobrás-Específico"/>
    <x v="0"/>
    <x v="0"/>
    <n v="0"/>
  </r>
  <r>
    <n v="6152122900"/>
    <s v="S.Terc.- Treina.Eletrobrás-Institucional"/>
    <x v="0"/>
    <x v="0"/>
    <n v="3873.71"/>
  </r>
  <r>
    <n v="6154110100"/>
    <s v="DesOpEn-Comerc. Energia Elétrica-ITAIPU"/>
    <x v="1"/>
    <x v="0"/>
    <n v="-29417007.899999999"/>
  </r>
  <r>
    <n v="6154110200"/>
    <s v="DesOpEn-Comerc. Energia Elétrica-OUTUBROras"/>
    <x v="1"/>
    <x v="0"/>
    <n v="0"/>
  </r>
  <r>
    <n v="6154110300"/>
    <s v="DesOpEn-Comerc. Energia Elétrica-Proinfa"/>
    <x v="1"/>
    <x v="0"/>
    <n v="0"/>
  </r>
  <r>
    <n v="6154120100"/>
    <s v="DesOpEn-Suprimento/Repasse En.El.-ITAIPU"/>
    <x v="1"/>
    <x v="0"/>
    <n v="358364186.06999999"/>
  </r>
  <r>
    <n v="6154120300"/>
    <s v="DesOpEn-Suprimento/Repasse En.El-Proinfa"/>
    <x v="1"/>
    <x v="0"/>
    <n v="130299625.2"/>
  </r>
  <r>
    <n v="6154120301"/>
    <s v="Desp.Supr/Rep.En.Elét-Proinfa"/>
    <x v="1"/>
    <x v="0"/>
    <n v="0"/>
  </r>
  <r>
    <n v="6154140100"/>
    <s v="DesOpEn-OUTUBROros Débitos En.El.-ITAIPU"/>
    <x v="1"/>
    <x v="0"/>
    <n v="569448.5"/>
  </r>
  <r>
    <n v="6154140200"/>
    <s v="DesOpEn-OUTUBROros Débitos En. Elét.-OUTUBROras"/>
    <x v="1"/>
    <x v="0"/>
    <n v="120.97"/>
  </r>
  <r>
    <n v="6154140300"/>
    <s v="DesOpEn-Desp.Adm.Comercializaçao-ITAIPU"/>
    <x v="1"/>
    <x v="0"/>
    <n v="80683.28"/>
  </r>
  <r>
    <n v="6154140301"/>
    <s v="DesOpEn-Desp.Adm.Comercializaçao-Proinfa"/>
    <x v="1"/>
    <x v="0"/>
    <n v="587268.89"/>
  </r>
  <r>
    <n v="6154140302"/>
    <s v="DesOpEn-Desp.Adm.Comercializaçao-ITAIPU"/>
    <x v="1"/>
    <x v="0"/>
    <n v="-1533396.77"/>
  </r>
  <r>
    <n v="6154190100"/>
    <s v="Engargos s/Comerc.Energia-Rep At.Regul."/>
    <x v="1"/>
    <x v="0"/>
    <n v="0"/>
  </r>
  <r>
    <n v="6155310000"/>
    <s v="Depreciação-Quota de Depreciação"/>
    <x v="2"/>
    <x v="0"/>
    <n v="5272.28"/>
  </r>
  <r>
    <n v="6159110201"/>
    <s v="Arrend/Alug-Info-Utilit-Progr.Gr.Porte"/>
    <x v="2"/>
    <x v="0"/>
    <n v="1784.1"/>
  </r>
  <r>
    <n v="6159110202"/>
    <s v="Arrend/Alug-Info-Utilit-Progamas Micro"/>
    <x v="2"/>
    <x v="0"/>
    <n v="880"/>
  </r>
  <r>
    <n v="6159120100"/>
    <s v="Arrend/Alug-Imóveis-Instalações Trabalho"/>
    <x v="2"/>
    <x v="0"/>
    <n v="1686.98"/>
  </r>
  <r>
    <n v="6159130100"/>
    <s v="Arren/Alug-Bens Móv.Utens-Mq.Reprografia"/>
    <x v="2"/>
    <x v="0"/>
    <n v="0"/>
  </r>
  <r>
    <n v="6159310100"/>
    <s v="Tributos-Imp/Tax-Vinculados a Imóveis"/>
    <x v="1"/>
    <x v="0"/>
    <n v="0"/>
  </r>
  <r>
    <n v="6159310301"/>
    <s v="Tributos-Impostos e Taxas-IOF s/Apl. Ita"/>
    <x v="1"/>
    <x v="0"/>
    <n v="0"/>
  </r>
  <r>
    <n v="6159910100"/>
    <s v="Desp Diversas-Estagiários"/>
    <x v="2"/>
    <x v="0"/>
    <n v="9168.27"/>
  </r>
  <r>
    <n v="6159911200"/>
    <s v="Desp.Diversas-Judiciais Legais"/>
    <x v="1"/>
    <x v="0"/>
    <n v="0"/>
  </r>
  <r>
    <n v="6159911201"/>
    <s v="Despesas Diversas-Despesas Cartoriais"/>
    <x v="1"/>
    <x v="0"/>
    <n v="59.64"/>
  </r>
  <r>
    <n v="6159911301"/>
    <s v="Desp.Diversas-Viagens no País-Diárias"/>
    <x v="2"/>
    <x v="0"/>
    <n v="0"/>
  </r>
  <r>
    <n v="6159911302"/>
    <s v="Desp.Diversas-Viagens no País-Transporte"/>
    <x v="2"/>
    <x v="0"/>
    <n v="0"/>
  </r>
  <r>
    <n v="6159911303"/>
    <s v="Desp.Diversas-Viagens no País-Diversos"/>
    <x v="2"/>
    <x v="0"/>
    <n v="0"/>
  </r>
  <r>
    <n v="6159911401"/>
    <s v="Desp.Diversas-Viagens no Exterior-Diária"/>
    <x v="2"/>
    <x v="0"/>
    <n v="-2888.81"/>
  </r>
  <r>
    <n v="6159911402"/>
    <s v="Desp.Diversas-Viagens no Exterior-Transp"/>
    <x v="2"/>
    <x v="0"/>
    <n v="0"/>
  </r>
  <r>
    <n v="6159911403"/>
    <s v="Desp.Diversas-Viagens no Exterior-Divers"/>
    <x v="1"/>
    <x v="0"/>
    <n v="50.68"/>
  </r>
  <r>
    <n v="6159911800"/>
    <s v="Desp.Diversas-Bancárias"/>
    <x v="2"/>
    <x v="0"/>
    <n v="0"/>
  </r>
  <r>
    <n v="6350910102"/>
    <s v="Com.En.Elét-Acrescimos Moratórios-OUTUBROras"/>
    <x v="1"/>
    <x v="0"/>
    <n v="0"/>
  </r>
  <r>
    <n v="6350940101"/>
    <s v="OUTUBRO.Cr.E.E.-Acréscimos Moratórios-ITAIPU"/>
    <x v="1"/>
    <x v="0"/>
    <n v="0"/>
  </r>
  <r>
    <n v="6150110100"/>
    <s v="Pessoal- Salários"/>
    <x v="0"/>
    <x v="1"/>
    <n v="189023.66"/>
  </r>
  <r>
    <n v="6150110200"/>
    <s v="Pessoal- Horas Extras"/>
    <x v="0"/>
    <x v="1"/>
    <n v="679.14"/>
  </r>
  <r>
    <n v="6150110300"/>
    <s v="Pessoal- Férias"/>
    <x v="0"/>
    <x v="1"/>
    <n v="48785.64"/>
  </r>
  <r>
    <n v="6150110400"/>
    <s v="Pessoal- Gratificação de Férias"/>
    <x v="0"/>
    <x v="1"/>
    <n v="49963.31"/>
  </r>
  <r>
    <n v="6150110700"/>
    <s v="Pessoal- Anuênio"/>
    <x v="0"/>
    <x v="1"/>
    <n v="25838.16"/>
  </r>
  <r>
    <n v="6150110800"/>
    <s v="Pessoal- Abono Pecuniário"/>
    <x v="0"/>
    <x v="1"/>
    <n v="19018.09"/>
  </r>
  <r>
    <n v="6150111000"/>
    <s v="Pessoal- Diária Viagem Exterior"/>
    <x v="0"/>
    <x v="1"/>
    <n v="0"/>
  </r>
  <r>
    <n v="6150111100"/>
    <s v="Pessoal- Gratificação de Função"/>
    <x v="0"/>
    <x v="1"/>
    <n v="24228.13"/>
  </r>
  <r>
    <n v="6150111400"/>
    <s v="Pessoal- Gratificação de Natal"/>
    <x v="0"/>
    <x v="1"/>
    <n v="81726.28"/>
  </r>
  <r>
    <n v="6150111500"/>
    <s v="Pessoal- Indeniz.Trab.Folha Pagamento"/>
    <x v="0"/>
    <x v="1"/>
    <n v="0"/>
  </r>
  <r>
    <n v="6150111900"/>
    <s v="Pessoal- Adicional Periculosidade"/>
    <x v="0"/>
    <x v="1"/>
    <n v="1637.19"/>
  </r>
  <r>
    <n v="6150112500"/>
    <s v="Pessoal- Contribuição para INSS"/>
    <x v="0"/>
    <x v="1"/>
    <n v="144373.24"/>
  </r>
  <r>
    <n v="6150112600"/>
    <s v="Pessoal- Contribuição ao FGTS"/>
    <x v="0"/>
    <x v="1"/>
    <n v="54480.5"/>
  </r>
  <r>
    <n v="6150112700"/>
    <s v="Pessoal- Contrib.FNDE-Salário Educação"/>
    <x v="0"/>
    <x v="1"/>
    <n v="17024.88"/>
  </r>
  <r>
    <n v="6150113300"/>
    <s v="Pessoal- Benefícios Assistenciais"/>
    <x v="0"/>
    <x v="1"/>
    <n v="-1223.98"/>
  </r>
  <r>
    <n v="6150113400"/>
    <s v="Pessoal- Auxílio Alimentação"/>
    <x v="0"/>
    <x v="1"/>
    <n v="29091.26"/>
  </r>
  <r>
    <n v="6150113500"/>
    <s v="Pessoal- Auxílio Transporte"/>
    <x v="0"/>
    <x v="1"/>
    <n v="-5941.98"/>
  </r>
  <r>
    <n v="6150113600"/>
    <s v="Pessoal-Auxílio Educação"/>
    <x v="0"/>
    <x v="1"/>
    <n v="6743.12"/>
  </r>
  <r>
    <n v="6150113900"/>
    <s v="Pessoal- Psicopedagógica"/>
    <x v="0"/>
    <x v="1"/>
    <n v="0"/>
  </r>
  <r>
    <n v="6150114000"/>
    <s v="Pessoal-Contribuição Mantenedora-Eletros"/>
    <x v="0"/>
    <x v="1"/>
    <n v="71829.100000000006"/>
  </r>
  <r>
    <n v="6150114200"/>
    <s v="Pessoal- Seguro de Vida - Eletros"/>
    <x v="0"/>
    <x v="1"/>
    <n v="24576.28"/>
  </r>
  <r>
    <n v="6151110100"/>
    <s v="Material-Escritório e Reprografia"/>
    <x v="0"/>
    <x v="1"/>
    <n v="1015.87"/>
  </r>
  <r>
    <n v="6151110200"/>
    <s v="Mat-Instal.Elétr.Hidrául. e Construção"/>
    <x v="0"/>
    <x v="1"/>
    <n v="0"/>
  </r>
  <r>
    <n v="6151110300"/>
    <s v="Material-Copa, Limpeza e Higiene"/>
    <x v="0"/>
    <x v="1"/>
    <n v="837.06"/>
  </r>
  <r>
    <n v="6151110400"/>
    <s v="Material-OUTUBROros Materiais"/>
    <x v="1"/>
    <x v="1"/>
    <n v="239"/>
  </r>
  <r>
    <n v="6151110500"/>
    <s v="Material-Processamento de Dados"/>
    <x v="0"/>
    <x v="1"/>
    <n v="8434.6299999999992"/>
  </r>
  <r>
    <n v="6151110800"/>
    <s v="Mat-Peças Eq.de Microcomputação"/>
    <x v="0"/>
    <x v="1"/>
    <n v="0"/>
  </r>
  <r>
    <n v="6152120100"/>
    <s v="Serv.Terc.-PJ-Pessoal Requisitado"/>
    <x v="0"/>
    <x v="1"/>
    <n v="76847"/>
  </r>
  <r>
    <n v="6152120300"/>
    <s v="Serv.Terc-PJ-Comunicações"/>
    <x v="0"/>
    <x v="1"/>
    <n v="10203.49"/>
  </r>
  <r>
    <n v="6152120400"/>
    <s v="Serv.Terc-PJ-Correspondências"/>
    <x v="0"/>
    <x v="1"/>
    <n v="0"/>
  </r>
  <r>
    <n v="6152120600"/>
    <s v="Serv.Terc.-PJ-Transporte de Pessoal"/>
    <x v="0"/>
    <x v="1"/>
    <n v="291"/>
  </r>
  <r>
    <n v="6152120700"/>
    <s v="Serv.Terc-PJ-Serv.Téc.e Administrativos"/>
    <x v="0"/>
    <x v="1"/>
    <n v="1223.4000000000001"/>
  </r>
  <r>
    <n v="6152120900"/>
    <s v="Serv.Terc-PJ-Manut.Cons.Eq.Computacional"/>
    <x v="0"/>
    <x v="1"/>
    <n v="588.08000000000004"/>
  </r>
  <r>
    <n v="6152121000"/>
    <s v="Serv.Terc-PJ-Serviços de Gráfica"/>
    <x v="0"/>
    <x v="1"/>
    <n v="331.37"/>
  </r>
  <r>
    <n v="6152121100"/>
    <s v="Serv.Terc-PJ-Serviços de Vigilância"/>
    <x v="0"/>
    <x v="1"/>
    <n v="194.26"/>
  </r>
  <r>
    <n v="6152121200"/>
    <s v="Serv.Terc-PJ-Limpeza Prédios-Instalações"/>
    <x v="0"/>
    <x v="1"/>
    <n v="188.59"/>
  </r>
  <r>
    <n v="6152121700"/>
    <s v="Serv.Terc-PJ-Passagens Nacionais"/>
    <x v="0"/>
    <x v="1"/>
    <n v="10754.79"/>
  </r>
  <r>
    <n v="6152121800"/>
    <s v="Serv.Terc-PJ-Passagens Internacionais"/>
    <x v="0"/>
    <x v="1"/>
    <n v="0"/>
  </r>
  <r>
    <n v="6152121900"/>
    <s v="Serv.Terc-PJ-Enerergia Elétrica/Gás"/>
    <x v="0"/>
    <x v="1"/>
    <n v="308.41000000000003"/>
  </r>
  <r>
    <n v="6152122100"/>
    <s v="Serv.Terc-PJ-Serviços Diversos"/>
    <x v="0"/>
    <x v="1"/>
    <n v="4442.67"/>
  </r>
  <r>
    <n v="6152122500"/>
    <s v="Serv.Terc.-PJ-Despesa de Viagens no Pais"/>
    <x v="0"/>
    <x v="1"/>
    <n v="1372.5"/>
  </r>
  <r>
    <n v="6152122600"/>
    <s v="Serv.Terc.-PJ-Despesa Viagens Exterior"/>
    <x v="0"/>
    <x v="1"/>
    <n v="58.78"/>
  </r>
  <r>
    <n v="6152122800"/>
    <s v="Ser.Terc.- Treinam.Eletrobrás-Específico"/>
    <x v="0"/>
    <x v="1"/>
    <n v="0"/>
  </r>
  <r>
    <n v="6152122900"/>
    <s v="S.Terc.- Treina.Eletrobrás-Institucional"/>
    <x v="0"/>
    <x v="1"/>
    <n v="6854.66"/>
  </r>
  <r>
    <n v="6154110100"/>
    <s v="DesOpEn-Comerc. Energia Elétrica-ITAIPU"/>
    <x v="1"/>
    <x v="1"/>
    <n v="7785037.7599999998"/>
  </r>
  <r>
    <n v="6154110200"/>
    <s v="DesOpEn-Comerc. Energia Elétrica-OUTUBROras"/>
    <x v="1"/>
    <x v="1"/>
    <n v="0"/>
  </r>
  <r>
    <n v="6154110300"/>
    <s v="DesOpEn-Comerc. Energia Elétrica-Proinfa"/>
    <x v="1"/>
    <x v="1"/>
    <n v="0"/>
  </r>
  <r>
    <n v="6154120100"/>
    <s v="DesOpEn-Suprimento/Repasse En.El.-ITAIPU"/>
    <x v="1"/>
    <x v="1"/>
    <n v="428397291.58999997"/>
  </r>
  <r>
    <n v="6154120300"/>
    <s v="DesOpEn-Suprimento/Repasse En.El-Proinfa"/>
    <x v="1"/>
    <x v="1"/>
    <n v="134153540.77"/>
  </r>
  <r>
    <n v="6154120301"/>
    <s v="Desp.Supr/Rep.En.Elét-Proinfa"/>
    <x v="1"/>
    <x v="1"/>
    <n v="0"/>
  </r>
  <r>
    <n v="6154140100"/>
    <s v="DesOpEn-OUTUBROros Débitos En.El.-ITAIPU"/>
    <x v="1"/>
    <x v="1"/>
    <n v="563801.46"/>
  </r>
  <r>
    <n v="6154140200"/>
    <s v="DesOpEn-OUTUBROros Débitos En. Elét.-OUTUBROras"/>
    <x v="1"/>
    <x v="1"/>
    <n v="120.65"/>
  </r>
  <r>
    <n v="6154140300"/>
    <s v="DesOpEn-Desp.Adm.Comercializaçao-ITAIPU"/>
    <x v="1"/>
    <x v="1"/>
    <n v="80369.56"/>
  </r>
  <r>
    <n v="6154140301"/>
    <s v="DesOpEn-Desp.Adm.Comercializaçao-Proinfa"/>
    <x v="1"/>
    <x v="1"/>
    <n v="0"/>
  </r>
  <r>
    <n v="6154140302"/>
    <s v="DesOpEn-Desp.Adm.Comercializaçao-ITAIPU"/>
    <x v="1"/>
    <x v="1"/>
    <n v="0"/>
  </r>
  <r>
    <n v="6154190100"/>
    <s v="Engargos s/Comerc.Energia-Rep At.Regul."/>
    <x v="1"/>
    <x v="1"/>
    <n v="0"/>
  </r>
  <r>
    <n v="6155310000"/>
    <s v="Depreciação-Quota de Depreciação"/>
    <x v="2"/>
    <x v="1"/>
    <n v="5198.95"/>
  </r>
  <r>
    <n v="6159110201"/>
    <s v="Arrend/Alug-Info-Utilit-Progr.Gr.Porte"/>
    <x v="2"/>
    <x v="1"/>
    <n v="417.71"/>
  </r>
  <r>
    <n v="6159110202"/>
    <s v="Arrend/Alug-Info-Utilit-Progamas Micro"/>
    <x v="2"/>
    <x v="1"/>
    <n v="0"/>
  </r>
  <r>
    <n v="6159120100"/>
    <s v="Arrend/Alug-Imóveis-Instalações Trabalho"/>
    <x v="2"/>
    <x v="1"/>
    <n v="647.28"/>
  </r>
  <r>
    <n v="6159130100"/>
    <s v="Arren/Alug-Bens Móv.Utens-Mq.Reprografia"/>
    <x v="2"/>
    <x v="1"/>
    <n v="1349.75"/>
  </r>
  <r>
    <n v="6159310100"/>
    <s v="Tributos-Imp/Tax-Vinculados a Imóveis"/>
    <x v="1"/>
    <x v="1"/>
    <n v="157.88999999999999"/>
  </r>
  <r>
    <n v="6159310301"/>
    <s v="Tributos-Impostos e Taxas-IOF s/Apl. Ita"/>
    <x v="1"/>
    <x v="1"/>
    <n v="0"/>
  </r>
  <r>
    <n v="6159910100"/>
    <s v="Desp Diversas-Estagiários"/>
    <x v="2"/>
    <x v="1"/>
    <n v="9420.93"/>
  </r>
  <r>
    <n v="6159911200"/>
    <s v="Desp.Diversas-Judiciais Legais"/>
    <x v="1"/>
    <x v="1"/>
    <n v="0"/>
  </r>
  <r>
    <n v="6159911201"/>
    <s v="Despesas Diversas-Despesas Cartoriais"/>
    <x v="1"/>
    <x v="1"/>
    <n v="5124.3100000000004"/>
  </r>
  <r>
    <n v="6159911301"/>
    <s v="Desp.Diversas-Viagens no País-Diárias"/>
    <x v="2"/>
    <x v="1"/>
    <n v="2156"/>
  </r>
  <r>
    <n v="6159911302"/>
    <s v="Desp.Diversas-Viagens no País-Transporte"/>
    <x v="2"/>
    <x v="1"/>
    <n v="392"/>
  </r>
  <r>
    <n v="6159911303"/>
    <s v="Desp.Diversas-Viagens no País-Diversos"/>
    <x v="2"/>
    <x v="1"/>
    <n v="0"/>
  </r>
  <r>
    <n v="6159911401"/>
    <s v="Desp.Diversas-Viagens no Exterior-Diária"/>
    <x v="2"/>
    <x v="1"/>
    <n v="2713.26"/>
  </r>
  <r>
    <n v="6159911402"/>
    <s v="Desp.Diversas-Viagens no Exterior-Transp"/>
    <x v="2"/>
    <x v="1"/>
    <n v="0"/>
  </r>
  <r>
    <n v="6159911403"/>
    <s v="Desp.Diversas-Viagens no Exterior-Divers"/>
    <x v="1"/>
    <x v="1"/>
    <n v="405.74"/>
  </r>
  <r>
    <n v="6159911800"/>
    <s v="Desp.Diversas-Bancárias"/>
    <x v="2"/>
    <x v="1"/>
    <n v="0"/>
  </r>
  <r>
    <n v="6350910102"/>
    <s v="Com.En.Elét-Acrescimos Moratórios-OUTUBROras"/>
    <x v="1"/>
    <x v="1"/>
    <n v="0"/>
  </r>
  <r>
    <n v="6350940101"/>
    <s v="OUTUBRO.Cr.E.E.-Acréscimos Moratórios-ITAIPU"/>
    <x v="1"/>
    <x v="1"/>
    <n v="0"/>
  </r>
  <r>
    <n v="6150110100"/>
    <s v="Pessoal- Salários"/>
    <x v="0"/>
    <x v="2"/>
    <n v="195352.99"/>
  </r>
  <r>
    <n v="6150110200"/>
    <s v="Pessoal- Horas Extras"/>
    <x v="0"/>
    <x v="2"/>
    <n v="816.91"/>
  </r>
  <r>
    <n v="6150110300"/>
    <s v="Pessoal- Férias"/>
    <x v="0"/>
    <x v="2"/>
    <n v="34793.35"/>
  </r>
  <r>
    <n v="6150110400"/>
    <s v="Pessoal- Gratificação de Férias"/>
    <x v="0"/>
    <x v="2"/>
    <n v="27677.200000000001"/>
  </r>
  <r>
    <n v="6150110700"/>
    <s v="Pessoal- Anuênio"/>
    <x v="0"/>
    <x v="2"/>
    <n v="31708.59"/>
  </r>
  <r>
    <n v="6150110800"/>
    <s v="Pessoal- Abono Pecuniário"/>
    <x v="0"/>
    <x v="2"/>
    <n v="14913.47"/>
  </r>
  <r>
    <n v="6150111000"/>
    <s v="Pessoal- Diária Viagem Exterior"/>
    <x v="0"/>
    <x v="2"/>
    <n v="2713.26"/>
  </r>
  <r>
    <n v="6150111100"/>
    <s v="Pessoal- Gratificação de Função"/>
    <x v="0"/>
    <x v="2"/>
    <n v="31152.2"/>
  </r>
  <r>
    <n v="6150111400"/>
    <s v="Pessoal- Gratificação de Natal"/>
    <x v="0"/>
    <x v="2"/>
    <n v="40904.15"/>
  </r>
  <r>
    <n v="6150111500"/>
    <s v="Pessoal- Indeniz.Trab.Folha Pagamento"/>
    <x v="0"/>
    <x v="2"/>
    <n v="0"/>
  </r>
  <r>
    <n v="6150111900"/>
    <s v="Pessoal- Adicional Periculosidade"/>
    <x v="0"/>
    <x v="2"/>
    <n v="10076.57"/>
  </r>
  <r>
    <n v="6150112500"/>
    <s v="Pessoal- Contribuição para INSS"/>
    <x v="0"/>
    <x v="2"/>
    <n v="71462.84"/>
  </r>
  <r>
    <n v="6150112600"/>
    <s v="Pessoal- Contribuição ao FGTS"/>
    <x v="0"/>
    <x v="2"/>
    <n v="26967.14"/>
  </r>
  <r>
    <n v="6150112700"/>
    <s v="Pessoal- Contrib.FNDE-Salário Educação"/>
    <x v="0"/>
    <x v="2"/>
    <n v="8427.1"/>
  </r>
  <r>
    <n v="6150113300"/>
    <s v="Pessoal- Benefícios Assistenciais"/>
    <x v="0"/>
    <x v="2"/>
    <n v="-584.55999999999995"/>
  </r>
  <r>
    <n v="6150113400"/>
    <s v="Pessoal- Auxílio Alimentação"/>
    <x v="0"/>
    <x v="2"/>
    <n v="28280.47"/>
  </r>
  <r>
    <n v="6150113500"/>
    <s v="Pessoal- Auxílio Transporte"/>
    <x v="0"/>
    <x v="2"/>
    <n v="-3878.76"/>
  </r>
  <r>
    <n v="6150113600"/>
    <s v="Pessoal-Auxílio Educação"/>
    <x v="0"/>
    <x v="2"/>
    <n v="5033.08"/>
  </r>
  <r>
    <n v="6150113900"/>
    <s v="Pessoal- Psicopedagógica"/>
    <x v="0"/>
    <x v="2"/>
    <n v="1779.72"/>
  </r>
  <r>
    <n v="6150114000"/>
    <s v="Pessoal-Contribuição Mantenedora-Eletros"/>
    <x v="0"/>
    <x v="2"/>
    <n v="34846.67"/>
  </r>
  <r>
    <n v="6150114200"/>
    <s v="Pessoal- Seguro de Vida - Eletros"/>
    <x v="0"/>
    <x v="2"/>
    <n v="12304.4"/>
  </r>
  <r>
    <n v="6151110100"/>
    <s v="Material-Escritório e Reprografia"/>
    <x v="0"/>
    <x v="2"/>
    <n v="1499.3"/>
  </r>
  <r>
    <n v="6151110200"/>
    <s v="Mat-Instal.Elétr.Hidrául. e Construção"/>
    <x v="0"/>
    <x v="2"/>
    <n v="6036.89"/>
  </r>
  <r>
    <n v="6151110300"/>
    <s v="Material-Copa, Limpeza e Higiene"/>
    <x v="0"/>
    <x v="2"/>
    <n v="1045.68"/>
  </r>
  <r>
    <n v="6151110400"/>
    <s v="Material-OUTUBROros Materiais"/>
    <x v="1"/>
    <x v="2"/>
    <n v="2579.6"/>
  </r>
  <r>
    <n v="6151110500"/>
    <s v="Material-Processamento de Dados"/>
    <x v="0"/>
    <x v="2"/>
    <n v="0"/>
  </r>
  <r>
    <n v="6151110800"/>
    <s v="Mat-Peças Eq.de Microcomputação"/>
    <x v="0"/>
    <x v="2"/>
    <n v="0"/>
  </r>
  <r>
    <n v="6152120100"/>
    <s v="Serv.Terc.-PJ-Pessoal Requisitado"/>
    <x v="0"/>
    <x v="2"/>
    <n v="128830.06"/>
  </r>
  <r>
    <n v="6152120300"/>
    <s v="Serv.Terc-PJ-Comunicações"/>
    <x v="0"/>
    <x v="2"/>
    <n v="6116.39"/>
  </r>
  <r>
    <n v="6152120400"/>
    <s v="Serv.Terc-PJ-Correspondências"/>
    <x v="0"/>
    <x v="2"/>
    <n v="3710.34"/>
  </r>
  <r>
    <n v="6152120600"/>
    <s v="Serv.Terc.-PJ-Transporte de Pessoal"/>
    <x v="0"/>
    <x v="2"/>
    <n v="266.75"/>
  </r>
  <r>
    <n v="6152120700"/>
    <s v="Serv.Terc-PJ-Serv.Téc.e Administrativos"/>
    <x v="0"/>
    <x v="2"/>
    <n v="3544.12"/>
  </r>
  <r>
    <n v="6152120900"/>
    <s v="Serv.Terc-PJ-Manut.Cons.Eq.Computacional"/>
    <x v="0"/>
    <x v="2"/>
    <n v="18.89"/>
  </r>
  <r>
    <n v="6152121000"/>
    <s v="Serv.Terc-PJ-Serviços de Gráfica"/>
    <x v="0"/>
    <x v="2"/>
    <n v="963.45"/>
  </r>
  <r>
    <n v="6152121100"/>
    <s v="Serv.Terc-PJ-Serviços de Vigilância"/>
    <x v="0"/>
    <x v="2"/>
    <n v="191.77"/>
  </r>
  <r>
    <n v="6152121200"/>
    <s v="Serv.Terc-PJ-Limpeza Prédios-Instalações"/>
    <x v="0"/>
    <x v="2"/>
    <n v="188.83"/>
  </r>
  <r>
    <n v="6152121700"/>
    <s v="Serv.Terc-PJ-Passagens Nacionais"/>
    <x v="0"/>
    <x v="2"/>
    <n v="24609.63"/>
  </r>
  <r>
    <n v="6152121800"/>
    <s v="Serv.Terc-PJ-Passagens Internacionais"/>
    <x v="0"/>
    <x v="2"/>
    <n v="0"/>
  </r>
  <r>
    <n v="6152121900"/>
    <s v="Serv.Terc-PJ-Enerergia Elétrica/Gás"/>
    <x v="0"/>
    <x v="2"/>
    <n v="488.23"/>
  </r>
  <r>
    <n v="6152122100"/>
    <s v="Serv.Terc-PJ-Serviços Diversos"/>
    <x v="0"/>
    <x v="2"/>
    <n v="4266.2299999999996"/>
  </r>
  <r>
    <n v="6152122500"/>
    <s v="Serv.Terc.-PJ-Despesa de Viagens no Pais"/>
    <x v="0"/>
    <x v="2"/>
    <n v="5780.15"/>
  </r>
  <r>
    <n v="6152122600"/>
    <s v="Serv.Terc.-PJ-Despesa Viagens Exterior"/>
    <x v="0"/>
    <x v="2"/>
    <n v="0"/>
  </r>
  <r>
    <n v="6152122800"/>
    <s v="Ser.Terc.- Treinam.Eletrobrás-Específico"/>
    <x v="0"/>
    <x v="2"/>
    <n v="3978"/>
  </r>
  <r>
    <n v="6152122900"/>
    <s v="S.Terc.- Treina.Eletrobrás-Institucional"/>
    <x v="0"/>
    <x v="2"/>
    <n v="4294.12"/>
  </r>
  <r>
    <n v="6154110100"/>
    <s v="DesOpEn-Comerc. Energia Elétrica-ITAIPU"/>
    <x v="1"/>
    <x v="2"/>
    <n v="40663471.170000002"/>
  </r>
  <r>
    <n v="6154110200"/>
    <s v="DesOpEn-Comerc. Energia Elétrica-OUTUBROras"/>
    <x v="1"/>
    <x v="2"/>
    <n v="0"/>
  </r>
  <r>
    <n v="6154110300"/>
    <s v="DesOpEn-Comerc. Energia Elétrica-Proinfa"/>
    <x v="1"/>
    <x v="2"/>
    <n v="29047.84"/>
  </r>
  <r>
    <n v="6154120100"/>
    <s v="DesOpEn-Suprimento/Repasse En.El.-ITAIPU"/>
    <x v="1"/>
    <x v="2"/>
    <n v="495110605.55000001"/>
  </r>
  <r>
    <n v="6154120300"/>
    <s v="DesOpEn-Suprimento/Repasse En.El-Proinfa"/>
    <x v="1"/>
    <x v="2"/>
    <n v="95428373.790000007"/>
  </r>
  <r>
    <n v="6154120301"/>
    <s v="Desp.Supr/Rep.En.Elét-Proinfa"/>
    <x v="1"/>
    <x v="2"/>
    <n v="0"/>
  </r>
  <r>
    <n v="6154140100"/>
    <s v="DesOpEn-OUTUBROros Débitos En.El.-ITAIPU"/>
    <x v="1"/>
    <x v="2"/>
    <n v="557707.66"/>
  </r>
  <r>
    <n v="6154140200"/>
    <s v="DesOpEn-OUTUBROros Débitos En. Elét.-OUTUBROras"/>
    <x v="1"/>
    <x v="2"/>
    <n v="120.5"/>
  </r>
  <r>
    <n v="6154140300"/>
    <s v="DesOpEn-Desp.Adm.Comercializaçao-ITAIPU"/>
    <x v="1"/>
    <x v="2"/>
    <n v="80003.86"/>
  </r>
  <r>
    <n v="6154140301"/>
    <s v="DesOpEn-Desp.Adm.Comercializaçao-Proinfa"/>
    <x v="1"/>
    <x v="2"/>
    <n v="0"/>
  </r>
  <r>
    <n v="6154140302"/>
    <s v="DesOpEn-Desp.Adm.Comercializaçao-ITAIPU"/>
    <x v="1"/>
    <x v="2"/>
    <n v="0"/>
  </r>
  <r>
    <n v="6154190100"/>
    <s v="Engargos s/Comerc.Energia-Rep At.Regul."/>
    <x v="1"/>
    <x v="2"/>
    <n v="0"/>
  </r>
  <r>
    <n v="6155310000"/>
    <s v="Depreciação-Quota de Depreciação"/>
    <x v="2"/>
    <x v="2"/>
    <n v="5151.38"/>
  </r>
  <r>
    <n v="6159110201"/>
    <s v="Arrend/Alug-Info-Utilit-Progr.Gr.Porte"/>
    <x v="2"/>
    <x v="2"/>
    <n v="1576.45"/>
  </r>
  <r>
    <n v="6159110202"/>
    <s v="Arrend/Alug-Info-Utilit-Progamas Micro"/>
    <x v="2"/>
    <x v="2"/>
    <n v="0"/>
  </r>
  <r>
    <n v="6159120100"/>
    <s v="Arrend/Alug-Imóveis-Instalações Trabalho"/>
    <x v="2"/>
    <x v="2"/>
    <n v="1817.46"/>
  </r>
  <r>
    <n v="6159130100"/>
    <s v="Arren/Alug-Bens Móv.Utens-Mq.Reprografia"/>
    <x v="2"/>
    <x v="2"/>
    <n v="3230.18"/>
  </r>
  <r>
    <n v="6159310100"/>
    <s v="Tributos-Imp/Tax-Vinculados a Imóveis"/>
    <x v="1"/>
    <x v="2"/>
    <n v="638.49"/>
  </r>
  <r>
    <n v="6159310301"/>
    <s v="Tributos-Impostos e Taxas-IOF s/Apl. Ita"/>
    <x v="1"/>
    <x v="2"/>
    <n v="0"/>
  </r>
  <r>
    <n v="6159910100"/>
    <s v="Desp Diversas-Estagiários"/>
    <x v="2"/>
    <x v="2"/>
    <n v="10104.17"/>
  </r>
  <r>
    <n v="6159911200"/>
    <s v="Desp.Diversas-Judiciais Legais"/>
    <x v="1"/>
    <x v="2"/>
    <n v="0"/>
  </r>
  <r>
    <n v="6159911201"/>
    <s v="Despesas Diversas-Despesas Cartoriais"/>
    <x v="1"/>
    <x v="2"/>
    <n v="776.73"/>
  </r>
  <r>
    <n v="6159911301"/>
    <s v="Desp.Diversas-Viagens no País-Diárias"/>
    <x v="2"/>
    <x v="2"/>
    <n v="2744"/>
  </r>
  <r>
    <n v="6159911302"/>
    <s v="Desp.Diversas-Viagens no País-Transporte"/>
    <x v="2"/>
    <x v="2"/>
    <n v="681.31"/>
  </r>
  <r>
    <n v="6159911303"/>
    <s v="Desp.Diversas-Viagens no País-Diversos"/>
    <x v="2"/>
    <x v="2"/>
    <n v="138"/>
  </r>
  <r>
    <n v="6159911401"/>
    <s v="Desp.Diversas-Viagens no Exterior-Diária"/>
    <x v="2"/>
    <x v="2"/>
    <n v="-2713.26"/>
  </r>
  <r>
    <n v="6159911402"/>
    <s v="Desp.Diversas-Viagens no Exterior-Transp"/>
    <x v="2"/>
    <x v="2"/>
    <n v="0"/>
  </r>
  <r>
    <n v="6159911403"/>
    <s v="Desp.Diversas-Viagens no Exterior-Divers"/>
    <x v="1"/>
    <x v="2"/>
    <n v="0"/>
  </r>
  <r>
    <n v="6159911800"/>
    <s v="Desp.Diversas-Bancárias"/>
    <x v="2"/>
    <x v="2"/>
    <n v="0"/>
  </r>
  <r>
    <n v="6350910102"/>
    <s v="Com.En.Elét-Acrescimos Moratórios-OUTUBROras"/>
    <x v="1"/>
    <x v="2"/>
    <n v="0"/>
  </r>
  <r>
    <n v="6350940101"/>
    <s v="OUTUBRO.Cr.E.E.-Acréscimos Moratórios-ITAIPU"/>
    <x v="1"/>
    <x v="2"/>
    <n v="0"/>
  </r>
  <r>
    <n v="6150110100"/>
    <s v="Pessoal- Salários"/>
    <x v="0"/>
    <x v="3"/>
    <n v="215002.23999999999"/>
  </r>
  <r>
    <n v="6150110200"/>
    <s v="Pessoal- Horas Extras"/>
    <x v="0"/>
    <x v="3"/>
    <n v="774.65"/>
  </r>
  <r>
    <n v="6150110300"/>
    <s v="Pessoal- Férias"/>
    <x v="0"/>
    <x v="3"/>
    <n v="10483.77"/>
  </r>
  <r>
    <n v="6150110400"/>
    <s v="Pessoal- Gratificação de Férias"/>
    <x v="0"/>
    <x v="3"/>
    <n v="14291.31"/>
  </r>
  <r>
    <n v="6150110700"/>
    <s v="Pessoal- Anuênio"/>
    <x v="0"/>
    <x v="3"/>
    <n v="33409.370000000003"/>
  </r>
  <r>
    <n v="6150110800"/>
    <s v="Pessoal- Abono Pecuniário"/>
    <x v="0"/>
    <x v="3"/>
    <n v="0"/>
  </r>
  <r>
    <n v="6150111000"/>
    <s v="Pessoal- Diária Viagem Exterior"/>
    <x v="0"/>
    <x v="3"/>
    <n v="0"/>
  </r>
  <r>
    <n v="6150111100"/>
    <s v="Pessoal- Gratificação de Função"/>
    <x v="0"/>
    <x v="3"/>
    <n v="28501.56"/>
  </r>
  <r>
    <n v="6150111400"/>
    <s v="Pessoal- Gratificação de Natal"/>
    <x v="0"/>
    <x v="3"/>
    <n v="41643.5"/>
  </r>
  <r>
    <n v="6150111500"/>
    <s v="Pessoal- Indeniz.Trab.Folha Pagamento"/>
    <x v="0"/>
    <x v="3"/>
    <n v="88150"/>
  </r>
  <r>
    <n v="6150111900"/>
    <s v="Pessoal- Adicional Periculosidade"/>
    <x v="0"/>
    <x v="3"/>
    <n v="3113.22"/>
  </r>
  <r>
    <n v="6150112500"/>
    <s v="Pessoal- Contribuição para INSS"/>
    <x v="0"/>
    <x v="3"/>
    <n v="82082.22"/>
  </r>
  <r>
    <n v="6150112600"/>
    <s v="Pessoal- Contribuição ao FGTS"/>
    <x v="0"/>
    <x v="3"/>
    <n v="31394.34"/>
  </r>
  <r>
    <n v="6150112700"/>
    <s v="Pessoal- Contrib.FNDE-Salário Educação"/>
    <x v="0"/>
    <x v="3"/>
    <n v="9679.3700000000008"/>
  </r>
  <r>
    <n v="6150113300"/>
    <s v="Pessoal- Benefícios Assistenciais"/>
    <x v="0"/>
    <x v="3"/>
    <n v="-199.45"/>
  </r>
  <r>
    <n v="6150113400"/>
    <s v="Pessoal- Auxílio Alimentação"/>
    <x v="0"/>
    <x v="3"/>
    <n v="52187.91"/>
  </r>
  <r>
    <n v="6150113500"/>
    <s v="Pessoal- Auxílio Transporte"/>
    <x v="0"/>
    <x v="3"/>
    <n v="-2801.27"/>
  </r>
  <r>
    <n v="6150113600"/>
    <s v="Pessoal-Auxílio Educação"/>
    <x v="0"/>
    <x v="3"/>
    <n v="3633.08"/>
  </r>
  <r>
    <n v="6150113900"/>
    <s v="Pessoal- Psicopedagógica"/>
    <x v="0"/>
    <x v="3"/>
    <n v="889.86"/>
  </r>
  <r>
    <n v="6150114000"/>
    <s v="Pessoal-Contribuição Mantenedora-Eletros"/>
    <x v="0"/>
    <x v="3"/>
    <n v="30725.53"/>
  </r>
  <r>
    <n v="6150114200"/>
    <s v="Pessoal- Seguro de Vida - Eletros"/>
    <x v="0"/>
    <x v="3"/>
    <n v="12304.4"/>
  </r>
  <r>
    <n v="6151110100"/>
    <s v="Material-Escritório e Reprografia"/>
    <x v="0"/>
    <x v="3"/>
    <n v="272.92"/>
  </r>
  <r>
    <n v="6151110200"/>
    <s v="Mat-Instal.Elétr.Hidrául. e Construção"/>
    <x v="0"/>
    <x v="3"/>
    <n v="587.66999999999996"/>
  </r>
  <r>
    <n v="6151110300"/>
    <s v="Material-Copa, Limpeza e Higiene"/>
    <x v="0"/>
    <x v="3"/>
    <n v="1014.99"/>
  </r>
  <r>
    <n v="6151110400"/>
    <s v="Material-OUTUBROros Materiais"/>
    <x v="1"/>
    <x v="3"/>
    <n v="0"/>
  </r>
  <r>
    <n v="6151110500"/>
    <s v="Material-Processamento de Dados"/>
    <x v="0"/>
    <x v="3"/>
    <n v="176.63"/>
  </r>
  <r>
    <n v="6151110800"/>
    <s v="Mat-Peças Eq.de Microcomputação"/>
    <x v="0"/>
    <x v="3"/>
    <n v="0"/>
  </r>
  <r>
    <n v="6152120100"/>
    <s v="Serv.Terc.-PJ-Pessoal Requisitado"/>
    <x v="0"/>
    <x v="3"/>
    <n v="189057.06"/>
  </r>
  <r>
    <n v="6152120300"/>
    <s v="Serv.Terc-PJ-Comunicações"/>
    <x v="0"/>
    <x v="3"/>
    <n v="11988.82"/>
  </r>
  <r>
    <n v="6152120400"/>
    <s v="Serv.Terc-PJ-Correspondências"/>
    <x v="0"/>
    <x v="3"/>
    <n v="263.92"/>
  </r>
  <r>
    <n v="6152120600"/>
    <s v="Serv.Terc.-PJ-Transporte de Pessoal"/>
    <x v="0"/>
    <x v="3"/>
    <n v="448.96"/>
  </r>
  <r>
    <n v="6152120700"/>
    <s v="Serv.Terc-PJ-Serv.Téc.e Administrativos"/>
    <x v="0"/>
    <x v="3"/>
    <n v="349.47"/>
  </r>
  <r>
    <n v="6152120900"/>
    <s v="Serv.Terc-PJ-Manut.Cons.Eq.Computacional"/>
    <x v="0"/>
    <x v="3"/>
    <n v="1157.25"/>
  </r>
  <r>
    <n v="6152121000"/>
    <s v="Serv.Terc-PJ-Serviços de Gráfica"/>
    <x v="0"/>
    <x v="3"/>
    <n v="849.34"/>
  </r>
  <r>
    <n v="6152121100"/>
    <s v="Serv.Terc-PJ-Serviços de Vigilância"/>
    <x v="0"/>
    <x v="3"/>
    <n v="202.22"/>
  </r>
  <r>
    <n v="6152121200"/>
    <s v="Serv.Terc-PJ-Limpeza Prédios-Instalações"/>
    <x v="0"/>
    <x v="3"/>
    <n v="297.54000000000002"/>
  </r>
  <r>
    <n v="6152121700"/>
    <s v="Serv.Terc-PJ-Passagens Nacionais"/>
    <x v="0"/>
    <x v="3"/>
    <n v="12053.07"/>
  </r>
  <r>
    <n v="6152121800"/>
    <s v="Serv.Terc-PJ-Passagens Internacionais"/>
    <x v="0"/>
    <x v="3"/>
    <n v="1233.76"/>
  </r>
  <r>
    <n v="6152121900"/>
    <s v="Serv.Terc-PJ-Enerergia Elétrica/Gás"/>
    <x v="0"/>
    <x v="3"/>
    <n v="450.69"/>
  </r>
  <r>
    <n v="6152122100"/>
    <s v="Serv.Terc-PJ-Serviços Diversos"/>
    <x v="0"/>
    <x v="3"/>
    <n v="4554.8500000000004"/>
  </r>
  <r>
    <n v="6152122500"/>
    <s v="Serv.Terc.-PJ-Despesa de Viagens no Pais"/>
    <x v="0"/>
    <x v="3"/>
    <n v="7990.76"/>
  </r>
  <r>
    <n v="6152122600"/>
    <s v="Serv.Terc.-PJ-Despesa Viagens Exterior"/>
    <x v="0"/>
    <x v="3"/>
    <n v="85.72"/>
  </r>
  <r>
    <n v="6152122800"/>
    <s v="Ser.Terc.- Treinam.Eletrobrás-Específico"/>
    <x v="0"/>
    <x v="3"/>
    <n v="12072"/>
  </r>
  <r>
    <n v="6152122900"/>
    <s v="S.Terc.- Treina.Eletrobrás-Institucional"/>
    <x v="0"/>
    <x v="3"/>
    <n v="4895.53"/>
  </r>
  <r>
    <n v="6154110100"/>
    <s v="DesOpEn-Comerc. Energia Elétrica-ITAIPU"/>
    <x v="1"/>
    <x v="3"/>
    <n v="2558983.9900000002"/>
  </r>
  <r>
    <n v="6154110200"/>
    <s v="DesOpEn-Comerc. Energia Elétrica-OUTUBROras"/>
    <x v="1"/>
    <x v="3"/>
    <n v="121962.89"/>
  </r>
  <r>
    <n v="6154110300"/>
    <s v="DesOpEn-Comerc. Energia Elétrica-Proinfa"/>
    <x v="1"/>
    <x v="3"/>
    <n v="0"/>
  </r>
  <r>
    <n v="6154120100"/>
    <s v="DesOpEn-Suprimento/Repasse En.El.-ITAIPU"/>
    <x v="1"/>
    <x v="3"/>
    <n v="408595794.61000001"/>
  </r>
  <r>
    <n v="6154120300"/>
    <s v="DesOpEn-Suprimento/Repasse En.El-Proinfa"/>
    <x v="1"/>
    <x v="3"/>
    <n v="146224690.84"/>
  </r>
  <r>
    <n v="6154120301"/>
    <s v="Desp.Supr/Rep.En.Elét-Proinfa"/>
    <x v="1"/>
    <x v="3"/>
    <n v="0"/>
  </r>
  <r>
    <n v="6154140100"/>
    <s v="DesOpEn-OUTUBROros Débitos En.El.-ITAIPU"/>
    <x v="1"/>
    <x v="3"/>
    <n v="555407.22"/>
  </r>
  <r>
    <n v="6154140200"/>
    <s v="DesOpEn-OUTUBROros Débitos En. Elét.-OUTUBROras"/>
    <x v="1"/>
    <x v="3"/>
    <n v="121.2"/>
  </r>
  <r>
    <n v="6154140300"/>
    <s v="DesOpEn-Desp.Adm.Comercializaçao-ITAIPU"/>
    <x v="1"/>
    <x v="3"/>
    <n v="79843.759999999995"/>
  </r>
  <r>
    <n v="6154140301"/>
    <s v="DesOpEn-Desp.Adm.Comercializaçao-Proinfa"/>
    <x v="1"/>
    <x v="3"/>
    <n v="0"/>
  </r>
  <r>
    <n v="6154140302"/>
    <s v="DesOpEn-Desp.Adm.Comercializaçao-ITAIPU"/>
    <x v="1"/>
    <x v="3"/>
    <n v="0"/>
  </r>
  <r>
    <n v="6154190100"/>
    <s v="Engargos s/Comerc.Energia-Rep At.Regul."/>
    <x v="1"/>
    <x v="3"/>
    <n v="0"/>
  </r>
  <r>
    <n v="6155310000"/>
    <s v="Depreciação-Quota de Depreciação"/>
    <x v="2"/>
    <x v="3"/>
    <n v="5101.76"/>
  </r>
  <r>
    <n v="6159110201"/>
    <s v="Arrend/Alug-Info-Utilit-Progr.Gr.Porte"/>
    <x v="2"/>
    <x v="3"/>
    <n v="3430.4"/>
  </r>
  <r>
    <n v="6159110202"/>
    <s v="Arrend/Alug-Info-Utilit-Progamas Micro"/>
    <x v="2"/>
    <x v="3"/>
    <n v="0"/>
  </r>
  <r>
    <n v="6159120100"/>
    <s v="Arrend/Alug-Imóveis-Instalações Trabalho"/>
    <x v="2"/>
    <x v="3"/>
    <n v="1650.82"/>
  </r>
  <r>
    <n v="6159130100"/>
    <s v="Arren/Alug-Bens Móv.Utens-Mq.Reprografia"/>
    <x v="2"/>
    <x v="3"/>
    <n v="0"/>
  </r>
  <r>
    <n v="6159310100"/>
    <s v="Tributos-Imp/Tax-Vinculados a Imóveis"/>
    <x v="1"/>
    <x v="3"/>
    <n v="21.29"/>
  </r>
  <r>
    <n v="6159310301"/>
    <s v="Tributos-Impostos e Taxas-IOF s/Apl. Ita"/>
    <x v="1"/>
    <x v="3"/>
    <n v="0"/>
  </r>
  <r>
    <n v="6159910100"/>
    <s v="Desp Diversas-Estagiários"/>
    <x v="2"/>
    <x v="3"/>
    <n v="10136"/>
  </r>
  <r>
    <n v="6159911200"/>
    <s v="Desp.Diversas-Judiciais Legais"/>
    <x v="1"/>
    <x v="3"/>
    <n v="1721.98"/>
  </r>
  <r>
    <n v="6159911201"/>
    <s v="Despesas Diversas-Despesas Cartoriais"/>
    <x v="1"/>
    <x v="3"/>
    <n v="183.31"/>
  </r>
  <r>
    <n v="6159911301"/>
    <s v="Desp.Diversas-Viagens no País-Diárias"/>
    <x v="2"/>
    <x v="3"/>
    <n v="4606"/>
  </r>
  <r>
    <n v="6159911302"/>
    <s v="Desp.Diversas-Viagens no País-Transporte"/>
    <x v="2"/>
    <x v="3"/>
    <n v="629"/>
  </r>
  <r>
    <n v="6159911303"/>
    <s v="Desp.Diversas-Viagens no País-Diversos"/>
    <x v="2"/>
    <x v="3"/>
    <n v="245"/>
  </r>
  <r>
    <n v="6159911401"/>
    <s v="Desp.Diversas-Viagens no Exterior-Diária"/>
    <x v="2"/>
    <x v="3"/>
    <n v="1071.23"/>
  </r>
  <r>
    <n v="6159911402"/>
    <s v="Desp.Diversas-Viagens no Exterior-Transp"/>
    <x v="2"/>
    <x v="3"/>
    <n v="160.29"/>
  </r>
  <r>
    <n v="6159911403"/>
    <s v="Desp.Diversas-Viagens no Exterior-Divers"/>
    <x v="1"/>
    <x v="3"/>
    <n v="0"/>
  </r>
  <r>
    <n v="6159911800"/>
    <s v="Desp.Diversas-Bancárias"/>
    <x v="2"/>
    <x v="3"/>
    <n v="0"/>
  </r>
  <r>
    <n v="6350910102"/>
    <s v="Com.En.Elét-Acrescimos Moratórios-OUTUBROras"/>
    <x v="1"/>
    <x v="3"/>
    <n v="0"/>
  </r>
  <r>
    <n v="6350940101"/>
    <s v="OUTUBRO.Cr.E.E.-Acréscimos Moratórios-ITAIPU"/>
    <x v="1"/>
    <x v="3"/>
    <n v="0"/>
  </r>
  <r>
    <n v="6150110100"/>
    <s v="Pessoal- Salários"/>
    <x v="0"/>
    <x v="4"/>
    <n v="222536.8"/>
  </r>
  <r>
    <n v="6150110200"/>
    <s v="Pessoal- Horas Extras"/>
    <x v="0"/>
    <x v="4"/>
    <n v="601.85"/>
  </r>
  <r>
    <n v="6150110300"/>
    <s v="Pessoal- Férias"/>
    <x v="0"/>
    <x v="4"/>
    <n v="3230.25"/>
  </r>
  <r>
    <n v="6150110400"/>
    <s v="Pessoal- Gratificação de Férias"/>
    <x v="0"/>
    <x v="4"/>
    <n v="0"/>
  </r>
  <r>
    <n v="6150110700"/>
    <s v="Pessoal- Anuênio"/>
    <x v="0"/>
    <x v="4"/>
    <n v="33882.370000000003"/>
  </r>
  <r>
    <n v="6150110800"/>
    <s v="Pessoal- Abono Pecuniário"/>
    <x v="0"/>
    <x v="4"/>
    <n v="0"/>
  </r>
  <r>
    <n v="6150111000"/>
    <s v="Pessoal- Diária Viagem Exterior"/>
    <x v="0"/>
    <x v="4"/>
    <n v="0"/>
  </r>
  <r>
    <n v="6150111100"/>
    <s v="Pessoal- Gratificação de Função"/>
    <x v="0"/>
    <x v="4"/>
    <n v="27981.06"/>
  </r>
  <r>
    <n v="6150111400"/>
    <s v="Pessoal- Gratificação de Natal"/>
    <x v="0"/>
    <x v="4"/>
    <n v="41288.58"/>
  </r>
  <r>
    <n v="6150111500"/>
    <s v="Pessoal- Indeniz.Trab.Folha Pagamento"/>
    <x v="0"/>
    <x v="4"/>
    <n v="0"/>
  </r>
  <r>
    <n v="6150111900"/>
    <s v="Pessoal- Adicional Periculosidade"/>
    <x v="0"/>
    <x v="4"/>
    <n v="3805.53"/>
  </r>
  <r>
    <n v="6150112500"/>
    <s v="Pessoal- Contribuição para INSS"/>
    <x v="0"/>
    <x v="4"/>
    <n v="60743.21"/>
  </r>
  <r>
    <n v="6150112600"/>
    <s v="Pessoal- Contribuição ao FGTS"/>
    <x v="0"/>
    <x v="4"/>
    <n v="23446.85"/>
  </r>
  <r>
    <n v="6150112700"/>
    <s v="Pessoal- Contrib.FNDE-Salário Educação"/>
    <x v="0"/>
    <x v="4"/>
    <n v="7162.99"/>
  </r>
  <r>
    <n v="6150113300"/>
    <s v="Pessoal- Benefícios Assistenciais"/>
    <x v="0"/>
    <x v="4"/>
    <n v="-770.6"/>
  </r>
  <r>
    <n v="6150113400"/>
    <s v="Pessoal- Auxílio Alimentação"/>
    <x v="0"/>
    <x v="4"/>
    <n v="35167.800000000003"/>
  </r>
  <r>
    <n v="6150113500"/>
    <s v="Pessoal- Auxílio Transporte"/>
    <x v="0"/>
    <x v="4"/>
    <n v="-3733.96"/>
  </r>
  <r>
    <n v="6150113600"/>
    <s v="Pessoal-Auxílio Educação"/>
    <x v="0"/>
    <x v="4"/>
    <n v="5648.52"/>
  </r>
  <r>
    <n v="6150113900"/>
    <s v="Pessoal- Psicopedagógica"/>
    <x v="0"/>
    <x v="4"/>
    <n v="889.86"/>
  </r>
  <r>
    <n v="6150114000"/>
    <s v="Pessoal-Contribuição Mantenedora-Eletros"/>
    <x v="0"/>
    <x v="4"/>
    <n v="29103"/>
  </r>
  <r>
    <n v="6150114200"/>
    <s v="Pessoal- Seguro de Vida - Eletros"/>
    <x v="0"/>
    <x v="4"/>
    <n v="12308.57"/>
  </r>
  <r>
    <n v="6151110100"/>
    <s v="Material-Escritório e Reprografia"/>
    <x v="0"/>
    <x v="4"/>
    <n v="659.57"/>
  </r>
  <r>
    <n v="6151110200"/>
    <s v="Mat-Instal.Elétr.Hidrául. e Construção"/>
    <x v="0"/>
    <x v="4"/>
    <n v="419.2"/>
  </r>
  <r>
    <n v="6151110300"/>
    <s v="Material-Copa, Limpeza e Higiene"/>
    <x v="0"/>
    <x v="4"/>
    <n v="1455.44"/>
  </r>
  <r>
    <n v="6151110400"/>
    <s v="Material-OUTUBROros Materiais"/>
    <x v="1"/>
    <x v="4"/>
    <n v="0"/>
  </r>
  <r>
    <n v="6151110500"/>
    <s v="Material-Processamento de Dados"/>
    <x v="0"/>
    <x v="4"/>
    <n v="235.74"/>
  </r>
  <r>
    <n v="6151110800"/>
    <s v="Mat-Peças Eq.de Microcomputação"/>
    <x v="0"/>
    <x v="4"/>
    <n v="0"/>
  </r>
  <r>
    <n v="6152120100"/>
    <s v="Serv.Terc.-PJ-Pessoal Requisitado"/>
    <x v="0"/>
    <x v="4"/>
    <n v="132807.70000000001"/>
  </r>
  <r>
    <n v="6152120300"/>
    <s v="Serv.Terc-PJ-Comunicações"/>
    <x v="0"/>
    <x v="4"/>
    <n v="2297.4899999999998"/>
  </r>
  <r>
    <n v="6152120400"/>
    <s v="Serv.Terc-PJ-Correspondências"/>
    <x v="0"/>
    <x v="4"/>
    <n v="0"/>
  </r>
  <r>
    <n v="6152120600"/>
    <s v="Serv.Terc.-PJ-Transporte de Pessoal"/>
    <x v="0"/>
    <x v="4"/>
    <n v="344.02"/>
  </r>
  <r>
    <n v="6152120700"/>
    <s v="Serv.Terc-PJ-Serv.Téc.e Administrativos"/>
    <x v="0"/>
    <x v="4"/>
    <n v="2794.58"/>
  </r>
  <r>
    <n v="6152120900"/>
    <s v="Serv.Terc-PJ-Manut.Cons.Eq.Computacional"/>
    <x v="0"/>
    <x v="4"/>
    <n v="1012.15"/>
  </r>
  <r>
    <n v="6152121000"/>
    <s v="Serv.Terc-PJ-Serviços de Gráfica"/>
    <x v="0"/>
    <x v="4"/>
    <n v="1412.18"/>
  </r>
  <r>
    <n v="6152121100"/>
    <s v="Serv.Terc-PJ-Serviços de Vigilância"/>
    <x v="0"/>
    <x v="4"/>
    <n v="2461.86"/>
  </r>
  <r>
    <n v="6152121200"/>
    <s v="Serv.Terc-PJ-Limpeza Prédios-Instalações"/>
    <x v="0"/>
    <x v="4"/>
    <n v="4725.28"/>
  </r>
  <r>
    <n v="6152121700"/>
    <s v="Serv.Terc-PJ-Passagens Nacionais"/>
    <x v="0"/>
    <x v="4"/>
    <n v="17368.47"/>
  </r>
  <r>
    <n v="6152121800"/>
    <s v="Serv.Terc-PJ-Passagens Internacionais"/>
    <x v="0"/>
    <x v="4"/>
    <n v="0"/>
  </r>
  <r>
    <n v="6152121900"/>
    <s v="Serv.Terc-PJ-Enerergia Elétrica/Gás"/>
    <x v="0"/>
    <x v="4"/>
    <n v="322.08999999999997"/>
  </r>
  <r>
    <n v="6152122100"/>
    <s v="Serv.Terc-PJ-Serviços Diversos"/>
    <x v="0"/>
    <x v="4"/>
    <n v="14155.15"/>
  </r>
  <r>
    <n v="6152122500"/>
    <s v="Serv.Terc.-PJ-Despesa de Viagens no Pais"/>
    <x v="0"/>
    <x v="4"/>
    <n v="8029.55"/>
  </r>
  <r>
    <n v="6152122600"/>
    <s v="Serv.Terc.-PJ-Despesa Viagens Exterior"/>
    <x v="0"/>
    <x v="4"/>
    <n v="0"/>
  </r>
  <r>
    <n v="6152122800"/>
    <s v="Ser.Terc.- Treinam.Eletrobrás-Específico"/>
    <x v="0"/>
    <x v="4"/>
    <n v="10228.4"/>
  </r>
  <r>
    <n v="6152122900"/>
    <s v="S.Terc.- Treina.Eletrobrás-Institucional"/>
    <x v="0"/>
    <x v="4"/>
    <n v="5826.56"/>
  </r>
  <r>
    <n v="6154110100"/>
    <s v="DesOpEn-Comerc. Energia Elétrica-ITAIPU"/>
    <x v="1"/>
    <x v="4"/>
    <n v="7391183.0700000003"/>
  </r>
  <r>
    <n v="6154110200"/>
    <s v="DesOpEn-Comerc. Energia Elétrica-OUTUBROras"/>
    <x v="1"/>
    <x v="4"/>
    <n v="0"/>
  </r>
  <r>
    <n v="6154110300"/>
    <s v="DesOpEn-Comerc. Energia Elétrica-Proinfa"/>
    <x v="1"/>
    <x v="4"/>
    <n v="0"/>
  </r>
  <r>
    <n v="6154120100"/>
    <s v="DesOpEn-Suprimento/Repasse En.El.-ITAIPU"/>
    <x v="1"/>
    <x v="4"/>
    <n v="413985977.79000002"/>
  </r>
  <r>
    <n v="6154120300"/>
    <s v="DesOpEn-Suprimento/Repasse En.El-Proinfa"/>
    <x v="1"/>
    <x v="4"/>
    <n v="131906965.73999999"/>
  </r>
  <r>
    <n v="6154120301"/>
    <s v="Desp.Supr/Rep.En.Elét-Proinfa"/>
    <x v="1"/>
    <x v="4"/>
    <n v="0"/>
  </r>
  <r>
    <n v="6154140100"/>
    <s v="DesOpEn-OUTUBROros Débitos En.El.-ITAIPU"/>
    <x v="1"/>
    <x v="4"/>
    <n v="551197.21"/>
  </r>
  <r>
    <n v="6154140200"/>
    <s v="DesOpEn-OUTUBROros Débitos En. Elét.-OUTUBROras"/>
    <x v="1"/>
    <x v="4"/>
    <n v="119.91"/>
  </r>
  <r>
    <n v="6154140300"/>
    <s v="DesOpEn-Desp.Adm.Comercializaçao-ITAIPU"/>
    <x v="1"/>
    <x v="4"/>
    <n v="79981.3"/>
  </r>
  <r>
    <n v="6154140301"/>
    <s v="DesOpEn-Desp.Adm.Comercializaçao-Proinfa"/>
    <x v="1"/>
    <x v="4"/>
    <n v="0"/>
  </r>
  <r>
    <n v="6154140302"/>
    <s v="DesOpEn-Desp.Adm.Comercializaçao-ITAIPU"/>
    <x v="1"/>
    <x v="4"/>
    <n v="0"/>
  </r>
  <r>
    <n v="6154190100"/>
    <s v="Engargos s/Comerc.Energia-Rep At.Regul."/>
    <x v="1"/>
    <x v="4"/>
    <n v="0"/>
  </r>
  <r>
    <n v="6155310000"/>
    <s v="Depreciação-Quota de Depreciação"/>
    <x v="2"/>
    <x v="4"/>
    <n v="4965.57"/>
  </r>
  <r>
    <n v="6159110201"/>
    <s v="Arrend/Alug-Info-Utilit-Progr.Gr.Porte"/>
    <x v="2"/>
    <x v="4"/>
    <n v="1915.05"/>
  </r>
  <r>
    <n v="6159110202"/>
    <s v="Arrend/Alug-Info-Utilit-Progamas Micro"/>
    <x v="2"/>
    <x v="4"/>
    <n v="0"/>
  </r>
  <r>
    <n v="6159120100"/>
    <s v="Arrend/Alug-Imóveis-Instalações Trabalho"/>
    <x v="2"/>
    <x v="4"/>
    <n v="77722.75"/>
  </r>
  <r>
    <n v="6159130100"/>
    <s v="Arren/Alug-Bens Móv.Utens-Mq.Reprografia"/>
    <x v="2"/>
    <x v="4"/>
    <n v="5964.3"/>
  </r>
  <r>
    <n v="6159310100"/>
    <s v="Tributos-Imp/Tax-Vinculados a Imóveis"/>
    <x v="1"/>
    <x v="4"/>
    <n v="1.5"/>
  </r>
  <r>
    <n v="6159310301"/>
    <s v="Tributos-Impostos e Taxas-IOF s/Apl. Ita"/>
    <x v="1"/>
    <x v="4"/>
    <n v="0"/>
  </r>
  <r>
    <n v="6159910100"/>
    <s v="Desp Diversas-Estagiários"/>
    <x v="2"/>
    <x v="4"/>
    <n v="9977.2900000000009"/>
  </r>
  <r>
    <n v="6159911200"/>
    <s v="Desp.Diversas-Judiciais Legais"/>
    <x v="1"/>
    <x v="4"/>
    <n v="1015.79"/>
  </r>
  <r>
    <n v="6159911201"/>
    <s v="Despesas Diversas-Despesas Cartoriais"/>
    <x v="1"/>
    <x v="4"/>
    <n v="0"/>
  </r>
  <r>
    <n v="6159911301"/>
    <s v="Desp.Diversas-Viagens no País-Diárias"/>
    <x v="2"/>
    <x v="4"/>
    <n v="5880"/>
  </r>
  <r>
    <n v="6159911302"/>
    <s v="Desp.Diversas-Viagens no País-Transporte"/>
    <x v="2"/>
    <x v="4"/>
    <n v="969.6"/>
  </r>
  <r>
    <n v="6159911303"/>
    <s v="Desp.Diversas-Viagens no País-Diversos"/>
    <x v="2"/>
    <x v="4"/>
    <n v="129"/>
  </r>
  <r>
    <n v="6159911401"/>
    <s v="Desp.Diversas-Viagens no Exterior-Diária"/>
    <x v="2"/>
    <x v="4"/>
    <n v="0"/>
  </r>
  <r>
    <n v="6159911402"/>
    <s v="Desp.Diversas-Viagens no Exterior-Transp"/>
    <x v="2"/>
    <x v="4"/>
    <n v="0"/>
  </r>
  <r>
    <n v="6159911403"/>
    <s v="Desp.Diversas-Viagens no Exterior-Divers"/>
    <x v="1"/>
    <x v="4"/>
    <n v="0"/>
  </r>
  <r>
    <n v="6159911800"/>
    <s v="Desp.Diversas-Bancárias"/>
    <x v="2"/>
    <x v="4"/>
    <n v="0"/>
  </r>
  <r>
    <n v="6350910102"/>
    <s v="Com.En.Elét-Acrescimos Moratórios-OUTUBROras"/>
    <x v="1"/>
    <x v="4"/>
    <n v="0"/>
  </r>
  <r>
    <n v="6350940101"/>
    <s v="OUTUBRO.Cr.E.E.-Acréscimos Moratórios-ITAIPU"/>
    <x v="1"/>
    <x v="4"/>
    <n v="0"/>
  </r>
  <r>
    <n v="6150110100"/>
    <s v="Pessoal- Salários"/>
    <x v="0"/>
    <x v="5"/>
    <n v="413764.8"/>
  </r>
  <r>
    <n v="6150110200"/>
    <s v="Pessoal- Horas Extras"/>
    <x v="0"/>
    <x v="5"/>
    <n v="644.14"/>
  </r>
  <r>
    <n v="6150110300"/>
    <s v="Pessoal- Férias"/>
    <x v="0"/>
    <x v="5"/>
    <n v="36278.44"/>
  </r>
  <r>
    <n v="6150110400"/>
    <s v="Pessoal- Gratificação de Férias"/>
    <x v="0"/>
    <x v="5"/>
    <n v="17773.32"/>
  </r>
  <r>
    <n v="6150110700"/>
    <s v="Pessoal- Anuênio"/>
    <x v="0"/>
    <x v="5"/>
    <n v="67451.5"/>
  </r>
  <r>
    <n v="6150110800"/>
    <s v="Pessoal- Abono Pecuniário"/>
    <x v="0"/>
    <x v="5"/>
    <n v="7586.68"/>
  </r>
  <r>
    <n v="6150111000"/>
    <s v="Pessoal- Diária Viagem Exterior"/>
    <x v="0"/>
    <x v="5"/>
    <n v="0"/>
  </r>
  <r>
    <n v="6150111100"/>
    <s v="Pessoal- Gratificação de Função"/>
    <x v="0"/>
    <x v="5"/>
    <n v="56304.34"/>
  </r>
  <r>
    <n v="6150111400"/>
    <s v="Pessoal- Gratificação de Natal"/>
    <x v="0"/>
    <x v="5"/>
    <n v="83506.320000000007"/>
  </r>
  <r>
    <n v="6150111500"/>
    <s v="Pessoal- Indeniz.Trab.Folha Pagamento"/>
    <x v="0"/>
    <x v="5"/>
    <n v="0"/>
  </r>
  <r>
    <n v="6150111900"/>
    <s v="Pessoal- Adicional Periculosidade"/>
    <x v="0"/>
    <x v="5"/>
    <n v="0"/>
  </r>
  <r>
    <n v="6150112500"/>
    <s v="Pessoal- Contribuição para INSS"/>
    <x v="0"/>
    <x v="5"/>
    <n v="127053.92"/>
  </r>
  <r>
    <n v="6150112600"/>
    <s v="Pessoal- Contribuição ao FGTS"/>
    <x v="0"/>
    <x v="5"/>
    <n v="47944.9"/>
  </r>
  <r>
    <n v="6150112700"/>
    <s v="Pessoal- Contrib.FNDE-Salário Educação"/>
    <x v="0"/>
    <x v="5"/>
    <n v="14982.5"/>
  </r>
  <r>
    <n v="6150113300"/>
    <s v="Pessoal- Benefícios Assistenciais"/>
    <x v="0"/>
    <x v="5"/>
    <n v="-1166.76"/>
  </r>
  <r>
    <n v="6150113400"/>
    <s v="Pessoal- Auxílio Alimentação"/>
    <x v="0"/>
    <x v="5"/>
    <n v="28865.21"/>
  </r>
  <r>
    <n v="6150113500"/>
    <s v="Pessoal- Auxílio Transporte"/>
    <x v="0"/>
    <x v="5"/>
    <n v="-6654.88"/>
  </r>
  <r>
    <n v="6150113600"/>
    <s v="Pessoal-Auxílio Educação"/>
    <x v="0"/>
    <x v="5"/>
    <n v="8143.12"/>
  </r>
  <r>
    <n v="6150113900"/>
    <s v="Pessoal- Psicopedagógica"/>
    <x v="0"/>
    <x v="5"/>
    <n v="1779.72"/>
  </r>
  <r>
    <n v="6150114000"/>
    <s v="Pessoal-Contribuição Mantenedora-Eletros"/>
    <x v="0"/>
    <x v="5"/>
    <n v="58533.16"/>
  </r>
  <r>
    <n v="6150114200"/>
    <s v="Pessoal- Seguro de Vida - Eletros"/>
    <x v="0"/>
    <x v="5"/>
    <n v="24647.62"/>
  </r>
  <r>
    <n v="6151110100"/>
    <s v="Material-Escritório e Reprografia"/>
    <x v="0"/>
    <x v="5"/>
    <n v="322.08999999999997"/>
  </r>
  <r>
    <n v="6151110200"/>
    <s v="Mat-Instal.Elétr.Hidrául. e Construção"/>
    <x v="0"/>
    <x v="5"/>
    <n v="759.66"/>
  </r>
  <r>
    <n v="6151110300"/>
    <s v="Material-Copa, Limpeza e Higiene"/>
    <x v="0"/>
    <x v="5"/>
    <n v="2126.21"/>
  </r>
  <r>
    <n v="6151110400"/>
    <s v="Material-OUTUBROros Materiais"/>
    <x v="1"/>
    <x v="5"/>
    <n v="0"/>
  </r>
  <r>
    <n v="6151110500"/>
    <s v="Material-Processamento de Dados"/>
    <x v="0"/>
    <x v="5"/>
    <n v="1360.21"/>
  </r>
  <r>
    <n v="6151110800"/>
    <s v="Mat-Peças Eq.de Microcomputação"/>
    <x v="0"/>
    <x v="5"/>
    <n v="0"/>
  </r>
  <r>
    <n v="6152120100"/>
    <s v="Serv.Terc.-PJ-Pessoal Requisitado"/>
    <x v="0"/>
    <x v="5"/>
    <n v="40090.97"/>
  </r>
  <r>
    <n v="6152120300"/>
    <s v="Serv.Terc-PJ-Comunicações"/>
    <x v="0"/>
    <x v="5"/>
    <n v="14797.33"/>
  </r>
  <r>
    <n v="6152120400"/>
    <s v="Serv.Terc-PJ-Correspondências"/>
    <x v="0"/>
    <x v="5"/>
    <n v="41.62"/>
  </r>
  <r>
    <n v="6152120600"/>
    <s v="Serv.Terc.-PJ-Transporte de Pessoal"/>
    <x v="0"/>
    <x v="5"/>
    <n v="113.7"/>
  </r>
  <r>
    <n v="6152120700"/>
    <s v="Serv.Terc-PJ-Serv.Téc.e Administrativos"/>
    <x v="0"/>
    <x v="5"/>
    <n v="735.33"/>
  </r>
  <r>
    <n v="6152120900"/>
    <s v="Serv.Terc-PJ-Manut.Cons.Eq.Computacional"/>
    <x v="0"/>
    <x v="5"/>
    <n v="2478.2399999999998"/>
  </r>
  <r>
    <n v="6152121000"/>
    <s v="Serv.Terc-PJ-Serviços de Gráfica"/>
    <x v="0"/>
    <x v="5"/>
    <n v="3541.95"/>
  </r>
  <r>
    <n v="6152121100"/>
    <s v="Serv.Terc-PJ-Serviços de Vigilância"/>
    <x v="0"/>
    <x v="5"/>
    <n v="2396.3000000000002"/>
  </r>
  <r>
    <n v="6152121200"/>
    <s v="Serv.Terc-PJ-Limpeza Prédios-Instalações"/>
    <x v="0"/>
    <x v="5"/>
    <n v="4728.28"/>
  </r>
  <r>
    <n v="6152121700"/>
    <s v="Serv.Terc-PJ-Passagens Nacionais"/>
    <x v="0"/>
    <x v="5"/>
    <n v="15872.31"/>
  </r>
  <r>
    <n v="6152121800"/>
    <s v="Serv.Terc-PJ-Passagens Internacionais"/>
    <x v="0"/>
    <x v="5"/>
    <n v="0"/>
  </r>
  <r>
    <n v="6152121900"/>
    <s v="Serv.Terc-PJ-Enerergia Elétrica/Gás"/>
    <x v="0"/>
    <x v="5"/>
    <n v="275.29000000000002"/>
  </r>
  <r>
    <n v="6152122100"/>
    <s v="Serv.Terc-PJ-Serviços Diversos"/>
    <x v="0"/>
    <x v="5"/>
    <n v="12030.46"/>
  </r>
  <r>
    <n v="6152122500"/>
    <s v="Serv.Terc.-PJ-Despesa de Viagens no Pais"/>
    <x v="0"/>
    <x v="5"/>
    <n v="5626.84"/>
  </r>
  <r>
    <n v="6152122600"/>
    <s v="Serv.Terc.-PJ-Despesa Viagens Exterior"/>
    <x v="0"/>
    <x v="5"/>
    <n v="0"/>
  </r>
  <r>
    <n v="6152122800"/>
    <s v="Ser.Terc.- Treinam.Eletrobrás-Específico"/>
    <x v="0"/>
    <x v="5"/>
    <n v="7655"/>
  </r>
  <r>
    <n v="6152122900"/>
    <s v="S.Terc.- Treina.Eletrobrás-Institucional"/>
    <x v="0"/>
    <x v="5"/>
    <n v="10765.96"/>
  </r>
  <r>
    <n v="6154110100"/>
    <s v="DesOpEn-Comerc. Energia Elétrica-ITAIPU"/>
    <x v="1"/>
    <x v="5"/>
    <n v="6633991.5099999998"/>
  </r>
  <r>
    <n v="6154110200"/>
    <s v="DesOpEn-Comerc. Energia Elétrica-OUTUBROras"/>
    <x v="1"/>
    <x v="5"/>
    <n v="2094.7800000000002"/>
  </r>
  <r>
    <n v="6154110300"/>
    <s v="DesOpEn-Comerc. Energia Elétrica-Proinfa"/>
    <x v="1"/>
    <x v="5"/>
    <n v="1136779.76"/>
  </r>
  <r>
    <n v="6154120100"/>
    <s v="DesOpEn-Suprimento/Repasse En.El.-ITAIPU"/>
    <x v="1"/>
    <x v="5"/>
    <n v="411040867.74000001"/>
  </r>
  <r>
    <n v="6154120300"/>
    <s v="DesOpEn-Suprimento/Repasse En.El-Proinfa"/>
    <x v="1"/>
    <x v="5"/>
    <n v="252217542.71000001"/>
  </r>
  <r>
    <n v="6154120301"/>
    <s v="Desp.Supr/Rep.En.Elét-Proinfa"/>
    <x v="1"/>
    <x v="5"/>
    <n v="-123374298.73"/>
  </r>
  <r>
    <n v="6154140100"/>
    <s v="DesOpEn-OUTUBROros Débitos En.El.-ITAIPU"/>
    <x v="1"/>
    <x v="5"/>
    <n v="553253.06999999995"/>
  </r>
  <r>
    <n v="6154140200"/>
    <s v="DesOpEn-OUTUBROros Débitos En. Elét.-OUTUBROras"/>
    <x v="1"/>
    <x v="5"/>
    <n v="118.85"/>
  </r>
  <r>
    <n v="6154140300"/>
    <s v="DesOpEn-Desp.Adm.Comercializaçao-ITAIPU"/>
    <x v="1"/>
    <x v="5"/>
    <n v="80343.25"/>
  </r>
  <r>
    <n v="6154140301"/>
    <s v="DesOpEn-Desp.Adm.Comercializaçao-Proinfa"/>
    <x v="1"/>
    <x v="5"/>
    <n v="1314122.56"/>
  </r>
  <r>
    <n v="6154140302"/>
    <s v="DesOpEn-Desp.Adm.Comercializaçao-ITAIPU"/>
    <x v="1"/>
    <x v="5"/>
    <n v="416892.2"/>
  </r>
  <r>
    <n v="6154190100"/>
    <s v="Engargos s/Comerc.Energia-Rep At.Regul."/>
    <x v="1"/>
    <x v="5"/>
    <n v="15765637.49"/>
  </r>
  <r>
    <n v="6155310000"/>
    <s v="Depreciação-Quota de Depreciação"/>
    <x v="2"/>
    <x v="5"/>
    <n v="4941.95"/>
  </r>
  <r>
    <n v="6159110201"/>
    <s v="Arrend/Alug-Info-Utilit-Progr.Gr.Porte"/>
    <x v="2"/>
    <x v="5"/>
    <n v="0"/>
  </r>
  <r>
    <n v="6159110202"/>
    <s v="Arrend/Alug-Info-Utilit-Progamas Micro"/>
    <x v="2"/>
    <x v="5"/>
    <n v="0"/>
  </r>
  <r>
    <n v="6159120100"/>
    <s v="Arrend/Alug-Imóveis-Instalações Trabalho"/>
    <x v="2"/>
    <x v="5"/>
    <n v="75686.59"/>
  </r>
  <r>
    <n v="6159130100"/>
    <s v="Arren/Alug-Bens Móv.Utens-Mq.Reprografia"/>
    <x v="2"/>
    <x v="5"/>
    <n v="2422.64"/>
  </r>
  <r>
    <n v="6159310100"/>
    <s v="Tributos-Imp/Tax-Vinculados a Imóveis"/>
    <x v="1"/>
    <x v="5"/>
    <n v="8.6300000000000008"/>
  </r>
  <r>
    <n v="6159310301"/>
    <s v="Tributos-Impostos e Taxas-IOF s/Apl. Ita"/>
    <x v="1"/>
    <x v="5"/>
    <n v="0"/>
  </r>
  <r>
    <n v="6159910100"/>
    <s v="Desp Diversas-Estagiários"/>
    <x v="2"/>
    <x v="5"/>
    <n v="10319.42"/>
  </r>
  <r>
    <n v="6159911200"/>
    <s v="Desp.Diversas-Judiciais Legais"/>
    <x v="1"/>
    <x v="5"/>
    <n v="493.01"/>
  </r>
  <r>
    <n v="6159911201"/>
    <s v="Despesas Diversas-Despesas Cartoriais"/>
    <x v="1"/>
    <x v="5"/>
    <n v="0"/>
  </r>
  <r>
    <n v="6159911301"/>
    <s v="Desp.Diversas-Viagens no País-Diárias"/>
    <x v="2"/>
    <x v="5"/>
    <n v="4802"/>
  </r>
  <r>
    <n v="6159911302"/>
    <s v="Desp.Diversas-Viagens no País-Transporte"/>
    <x v="2"/>
    <x v="5"/>
    <n v="290"/>
  </r>
  <r>
    <n v="6159911303"/>
    <s v="Desp.Diversas-Viagens no País-Diversos"/>
    <x v="2"/>
    <x v="5"/>
    <n v="124"/>
  </r>
  <r>
    <n v="6159911401"/>
    <s v="Desp.Diversas-Viagens no Exterior-Diária"/>
    <x v="2"/>
    <x v="5"/>
    <n v="0"/>
  </r>
  <r>
    <n v="6159911402"/>
    <s v="Desp.Diversas-Viagens no Exterior-Transp"/>
    <x v="2"/>
    <x v="5"/>
    <n v="0"/>
  </r>
  <r>
    <n v="6159911403"/>
    <s v="Desp.Diversas-Viagens no Exterior-Divers"/>
    <x v="1"/>
    <x v="5"/>
    <n v="0"/>
  </r>
  <r>
    <n v="6159911800"/>
    <s v="Desp.Diversas-Bancárias"/>
    <x v="2"/>
    <x v="5"/>
    <n v="0"/>
  </r>
  <r>
    <n v="6350910102"/>
    <s v="Com.En.Elét-Acrescimos Moratórios-OUTUBROras"/>
    <x v="1"/>
    <x v="5"/>
    <n v="0"/>
  </r>
  <r>
    <n v="6350940101"/>
    <s v="OUTUBRO.Cr.E.E.-Acréscimos Moratórios-ITAIPU"/>
    <x v="1"/>
    <x v="5"/>
    <n v="0"/>
  </r>
  <r>
    <n v="6150110100"/>
    <s v="Pessoal- Salários"/>
    <x v="0"/>
    <x v="6"/>
    <n v="205178.18"/>
  </r>
  <r>
    <n v="6150110200"/>
    <s v="Pessoal- Horas Extras"/>
    <x v="0"/>
    <x v="6"/>
    <n v="264.02"/>
  </r>
  <r>
    <n v="6150110300"/>
    <s v="Pessoal- Férias"/>
    <x v="0"/>
    <x v="6"/>
    <n v="13550.52"/>
  </r>
  <r>
    <n v="6150110400"/>
    <s v="Pessoal- Gratificação de Férias"/>
    <x v="0"/>
    <x v="6"/>
    <n v="8964.16"/>
  </r>
  <r>
    <n v="6150110700"/>
    <s v="Pessoal- Anuênio"/>
    <x v="0"/>
    <x v="6"/>
    <n v="35466.92"/>
  </r>
  <r>
    <n v="6150110800"/>
    <s v="Pessoal- Abono Pecuniário"/>
    <x v="0"/>
    <x v="6"/>
    <n v="3709.79"/>
  </r>
  <r>
    <n v="6150111000"/>
    <s v="Pessoal- Diária Viagem Exterior"/>
    <x v="0"/>
    <x v="6"/>
    <n v="0"/>
  </r>
  <r>
    <n v="6150111100"/>
    <s v="Pessoal- Gratificação de Função"/>
    <x v="0"/>
    <x v="6"/>
    <n v="27640.31"/>
  </r>
  <r>
    <n v="6150111400"/>
    <s v="Pessoal- Gratificação de Natal"/>
    <x v="0"/>
    <x v="6"/>
    <n v="42322.9"/>
  </r>
  <r>
    <n v="6150111500"/>
    <s v="Pessoal- Indeniz.Trab.Folha Pagamento"/>
    <x v="0"/>
    <x v="6"/>
    <n v="0"/>
  </r>
  <r>
    <n v="6150111900"/>
    <s v="Pessoal- Adicional Periculosidade"/>
    <x v="0"/>
    <x v="6"/>
    <n v="3305.56"/>
  </r>
  <r>
    <n v="6150112500"/>
    <s v="Pessoal- Contribuição para INSS"/>
    <x v="0"/>
    <x v="6"/>
    <n v="63691.64"/>
  </r>
  <r>
    <n v="6150112600"/>
    <s v="Pessoal- Contribuição ao FGTS"/>
    <x v="0"/>
    <x v="6"/>
    <n v="24034.59"/>
  </r>
  <r>
    <n v="6150112700"/>
    <s v="Pessoal- Contrib.FNDE-Salário Educação"/>
    <x v="0"/>
    <x v="6"/>
    <n v="7510.66"/>
  </r>
  <r>
    <n v="6150113300"/>
    <s v="Pessoal- Benefícios Assistenciais"/>
    <x v="0"/>
    <x v="6"/>
    <n v="-602.75"/>
  </r>
  <r>
    <n v="6150113400"/>
    <s v="Pessoal- Auxílio Alimentação"/>
    <x v="0"/>
    <x v="6"/>
    <n v="28723.05"/>
  </r>
  <r>
    <n v="6150113500"/>
    <s v="Pessoal- Auxílio Transporte"/>
    <x v="0"/>
    <x v="6"/>
    <n v="-2852.14"/>
  </r>
  <r>
    <n v="6150113600"/>
    <s v="Pessoal-Auxílio Educação"/>
    <x v="0"/>
    <x v="6"/>
    <n v="6077.26"/>
  </r>
  <r>
    <n v="6150113900"/>
    <s v="Pessoal- Psicopedagógica"/>
    <x v="0"/>
    <x v="6"/>
    <n v="896.18"/>
  </r>
  <r>
    <n v="6150114000"/>
    <s v="Pessoal-Contribuição Mantenedora-Eletros"/>
    <x v="0"/>
    <x v="6"/>
    <n v="28476.799999999999"/>
  </r>
  <r>
    <n v="6150114200"/>
    <s v="Pessoal- Seguro de Vida - Eletros"/>
    <x v="0"/>
    <x v="6"/>
    <n v="12377.18"/>
  </r>
  <r>
    <n v="6151110100"/>
    <s v="Material-Escritório e Reprografia"/>
    <x v="0"/>
    <x v="6"/>
    <n v="879.99"/>
  </r>
  <r>
    <n v="6151110200"/>
    <s v="Mat-Instal.Elétr.Hidrául. e Construção"/>
    <x v="0"/>
    <x v="6"/>
    <n v="0"/>
  </r>
  <r>
    <n v="6151110300"/>
    <s v="Material-Copa, Limpeza e Higiene"/>
    <x v="0"/>
    <x v="6"/>
    <n v="1805.37"/>
  </r>
  <r>
    <n v="6151110400"/>
    <s v="Material-OUTUBROros Materiais"/>
    <x v="1"/>
    <x v="6"/>
    <n v="11.01"/>
  </r>
  <r>
    <n v="6151110500"/>
    <s v="Material-Processamento de Dados"/>
    <x v="0"/>
    <x v="6"/>
    <n v="2532.59"/>
  </r>
  <r>
    <n v="6151110800"/>
    <s v="Mat-Peças Eq.de Microcomputação"/>
    <x v="0"/>
    <x v="6"/>
    <n v="0"/>
  </r>
  <r>
    <n v="6152120100"/>
    <s v="Serv.Terc.-PJ-Pessoal Requisitado"/>
    <x v="0"/>
    <x v="6"/>
    <n v="150420.79"/>
  </r>
  <r>
    <n v="6152120300"/>
    <s v="Serv.Terc-PJ-Comunicações"/>
    <x v="0"/>
    <x v="6"/>
    <n v="9951.8700000000008"/>
  </r>
  <r>
    <n v="6152120400"/>
    <s v="Serv.Terc-PJ-Correspondências"/>
    <x v="0"/>
    <x v="6"/>
    <n v="696.52"/>
  </r>
  <r>
    <n v="6152120600"/>
    <s v="Serv.Terc.-PJ-Transporte de Pessoal"/>
    <x v="0"/>
    <x v="6"/>
    <n v="493.55"/>
  </r>
  <r>
    <n v="6152120700"/>
    <s v="Serv.Terc-PJ-Serv.Téc.e Administrativos"/>
    <x v="0"/>
    <x v="6"/>
    <n v="3676.26"/>
  </r>
  <r>
    <n v="6152120900"/>
    <s v="Serv.Terc-PJ-Manut.Cons.Eq.Computacional"/>
    <x v="0"/>
    <x v="6"/>
    <n v="676.32"/>
  </r>
  <r>
    <n v="6152121000"/>
    <s v="Serv.Terc-PJ-Serviços de Gráfica"/>
    <x v="0"/>
    <x v="6"/>
    <n v="44.23"/>
  </r>
  <r>
    <n v="6152121100"/>
    <s v="Serv.Terc-PJ-Serviços de Vigilância"/>
    <x v="0"/>
    <x v="6"/>
    <n v="2467.5"/>
  </r>
  <r>
    <n v="6152121200"/>
    <s v="Serv.Terc-PJ-Limpeza Prédios-Instalações"/>
    <x v="0"/>
    <x v="6"/>
    <n v="6303.86"/>
  </r>
  <r>
    <n v="6152121700"/>
    <s v="Serv.Terc-PJ-Passagens Nacionais"/>
    <x v="0"/>
    <x v="6"/>
    <n v="11901.74"/>
  </r>
  <r>
    <n v="6152121800"/>
    <s v="Serv.Terc-PJ-Passagens Internacionais"/>
    <x v="0"/>
    <x v="6"/>
    <n v="3020.96"/>
  </r>
  <r>
    <n v="6152121900"/>
    <s v="Serv.Terc-PJ-Enerergia Elétrica/Gás"/>
    <x v="0"/>
    <x v="6"/>
    <n v="82.92"/>
  </r>
  <r>
    <n v="6152122100"/>
    <s v="Serv.Terc-PJ-Serviços Diversos"/>
    <x v="0"/>
    <x v="6"/>
    <n v="10316.86"/>
  </r>
  <r>
    <n v="6152122500"/>
    <s v="Serv.Terc.-PJ-Despesa de Viagens no Pais"/>
    <x v="0"/>
    <x v="6"/>
    <n v="10881.03"/>
  </r>
  <r>
    <n v="6152122600"/>
    <s v="Serv.Terc.-PJ-Despesa Viagens Exterior"/>
    <x v="0"/>
    <x v="6"/>
    <n v="308.60000000000002"/>
  </r>
  <r>
    <n v="6152122800"/>
    <s v="Ser.Terc.- Treinam.Eletrobrás-Específico"/>
    <x v="0"/>
    <x v="6"/>
    <n v="6480"/>
  </r>
  <r>
    <n v="6152122900"/>
    <s v="S.Terc.- Treina.Eletrobrás-Institucional"/>
    <x v="0"/>
    <x v="6"/>
    <n v="5345.94"/>
  </r>
  <r>
    <n v="6154110100"/>
    <s v="DesOpEn-Comerc. Energia Elétrica-ITAIPU"/>
    <x v="1"/>
    <x v="6"/>
    <n v="7034571.3200000003"/>
  </r>
  <r>
    <n v="6154110200"/>
    <s v="DesOpEn-Comerc. Energia Elétrica-OUTUBROras"/>
    <x v="1"/>
    <x v="6"/>
    <n v="993.19"/>
  </r>
  <r>
    <n v="6154110300"/>
    <s v="DesOpEn-Comerc. Energia Elétrica-Proinfa"/>
    <x v="1"/>
    <x v="6"/>
    <n v="1826734.16"/>
  </r>
  <r>
    <n v="6154120100"/>
    <s v="DesOpEn-Suprimento/Repasse En.El.-ITAIPU"/>
    <x v="1"/>
    <x v="6"/>
    <n v="410264100.45999998"/>
  </r>
  <r>
    <n v="6154120300"/>
    <s v="DesOpEn-Suprimento/Repasse En.El-Proinfa"/>
    <x v="1"/>
    <x v="6"/>
    <n v="157525201.84999999"/>
  </r>
  <r>
    <n v="6154120301"/>
    <s v="Desp.Supr/Rep.En.Elét-Proinfa"/>
    <x v="1"/>
    <x v="6"/>
    <n v="0"/>
  </r>
  <r>
    <n v="6154140100"/>
    <s v="DesOpEn-OUTUBROros Débitos En.El.-ITAIPU"/>
    <x v="1"/>
    <x v="6"/>
    <n v="550166.4"/>
  </r>
  <r>
    <n v="6154140200"/>
    <s v="DesOpEn-OUTUBROros Débitos En. Elét.-OUTUBROras"/>
    <x v="1"/>
    <x v="6"/>
    <n v="5766.75"/>
  </r>
  <r>
    <n v="6154140300"/>
    <s v="DesOpEn-Desp.Adm.Comercializaçao-ITAIPU"/>
    <x v="1"/>
    <x v="6"/>
    <n v="79303.070000000007"/>
  </r>
  <r>
    <n v="6154140301"/>
    <s v="DesOpEn-Desp.Adm.Comercializaçao-Proinfa"/>
    <x v="1"/>
    <x v="6"/>
    <n v="0"/>
  </r>
  <r>
    <n v="6154140302"/>
    <s v="DesOpEn-Desp.Adm.Comercializaçao-ITAIPU"/>
    <x v="1"/>
    <x v="6"/>
    <n v="867789.03"/>
  </r>
  <r>
    <n v="6154190100"/>
    <s v="Engargos s/Comerc.Energia-Rep At.Regul."/>
    <x v="1"/>
    <x v="6"/>
    <n v="0"/>
  </r>
  <r>
    <n v="6155310000"/>
    <s v="Depreciação-Quota de Depreciação"/>
    <x v="2"/>
    <x v="6"/>
    <n v="4769.96"/>
  </r>
  <r>
    <n v="6159110201"/>
    <s v="Arrend/Alug-Info-Utilit-Progr.Gr.Porte"/>
    <x v="2"/>
    <x v="6"/>
    <n v="3969.63"/>
  </r>
  <r>
    <n v="6159110202"/>
    <s v="Arrend/Alug-Info-Utilit-Progamas Micro"/>
    <x v="2"/>
    <x v="6"/>
    <n v="584.66999999999996"/>
  </r>
  <r>
    <n v="6159120100"/>
    <s v="Arrend/Alug-Imóveis-Instalações Trabalho"/>
    <x v="2"/>
    <x v="6"/>
    <n v="121148.66"/>
  </r>
  <r>
    <n v="6159130100"/>
    <s v="Arren/Alug-Bens Móv.Utens-Mq.Reprografia"/>
    <x v="2"/>
    <x v="6"/>
    <n v="0"/>
  </r>
  <r>
    <n v="6159310100"/>
    <s v="Tributos-Imp/Tax-Vinculados a Imóveis"/>
    <x v="1"/>
    <x v="6"/>
    <n v="0"/>
  </r>
  <r>
    <n v="6159310301"/>
    <s v="Tributos-Impostos e Taxas-IOF s/Apl. Ita"/>
    <x v="1"/>
    <x v="6"/>
    <n v="0"/>
  </r>
  <r>
    <n v="6159910100"/>
    <s v="Desp Diversas-Estagiários"/>
    <x v="2"/>
    <x v="6"/>
    <n v="9238.67"/>
  </r>
  <r>
    <n v="6159911200"/>
    <s v="Desp.Diversas-Judiciais Legais"/>
    <x v="1"/>
    <x v="6"/>
    <n v="367.45"/>
  </r>
  <r>
    <n v="6159911201"/>
    <s v="Despesas Diversas-Despesas Cartoriais"/>
    <x v="1"/>
    <x v="6"/>
    <n v="0"/>
  </r>
  <r>
    <n v="6159911301"/>
    <s v="Desp.Diversas-Viagens no País-Diárias"/>
    <x v="2"/>
    <x v="6"/>
    <n v="4312"/>
  </r>
  <r>
    <n v="6159911302"/>
    <s v="Desp.Diversas-Viagens no País-Transporte"/>
    <x v="2"/>
    <x v="6"/>
    <n v="264"/>
  </r>
  <r>
    <n v="6159911303"/>
    <s v="Desp.Diversas-Viagens no País-Diversos"/>
    <x v="2"/>
    <x v="6"/>
    <n v="549.08000000000004"/>
  </r>
  <r>
    <n v="6159911401"/>
    <s v="Desp.Diversas-Viagens no Exterior-Diária"/>
    <x v="2"/>
    <x v="6"/>
    <n v="2413.77"/>
  </r>
  <r>
    <n v="6159911402"/>
    <s v="Desp.Diversas-Viagens no Exterior-Transp"/>
    <x v="2"/>
    <x v="6"/>
    <n v="199.44"/>
  </r>
  <r>
    <n v="6159911403"/>
    <s v="Desp.Diversas-Viagens no Exterior-Divers"/>
    <x v="1"/>
    <x v="6"/>
    <n v="220.46"/>
  </r>
  <r>
    <n v="6159911800"/>
    <s v="Desp.Diversas-Bancárias"/>
    <x v="2"/>
    <x v="6"/>
    <n v="0"/>
  </r>
  <r>
    <n v="6350910102"/>
    <s v="Com.En.Elét-Acrescimos Moratórios-OUTUBROras"/>
    <x v="1"/>
    <x v="6"/>
    <n v="0"/>
  </r>
  <r>
    <n v="6350940101"/>
    <s v="OUTUBRO.Cr.E.E.-Acréscimos Moratórios-ITAIPU"/>
    <x v="1"/>
    <x v="6"/>
    <n v="0"/>
  </r>
  <r>
    <n v="6150110100"/>
    <s v="Pessoal- Salários"/>
    <x v="0"/>
    <x v="7"/>
    <n v="53345.71"/>
  </r>
  <r>
    <n v="6150110200"/>
    <s v="Pessoal- Horas Extras"/>
    <x v="0"/>
    <x v="7"/>
    <n v="115.02"/>
  </r>
  <r>
    <n v="6150110300"/>
    <s v="Pessoal- Férias"/>
    <x v="0"/>
    <x v="7"/>
    <n v="9439.44"/>
  </r>
  <r>
    <n v="6150110400"/>
    <s v="Pessoal- Gratificação de Férias"/>
    <x v="0"/>
    <x v="7"/>
    <n v="13582.11"/>
  </r>
  <r>
    <n v="6150110700"/>
    <s v="Pessoal- Anuênio"/>
    <x v="0"/>
    <x v="7"/>
    <n v="7526.84"/>
  </r>
  <r>
    <n v="6150110800"/>
    <s v="Pessoal- Abono Pecuniário"/>
    <x v="0"/>
    <x v="7"/>
    <n v="3191.99"/>
  </r>
  <r>
    <n v="6150111000"/>
    <s v="Pessoal- Diária Viagem Exterior"/>
    <x v="0"/>
    <x v="7"/>
    <n v="0"/>
  </r>
  <r>
    <n v="6150111100"/>
    <s v="Pessoal- Gratificação de Função"/>
    <x v="0"/>
    <x v="7"/>
    <n v="8392.6"/>
  </r>
  <r>
    <n v="6150111400"/>
    <s v="Pessoal- Gratificação de Natal"/>
    <x v="0"/>
    <x v="7"/>
    <n v="19917.64"/>
  </r>
  <r>
    <n v="6150111500"/>
    <s v="Pessoal- Indeniz.Trab.Folha Pagamento"/>
    <x v="0"/>
    <x v="7"/>
    <n v="0"/>
  </r>
  <r>
    <n v="6150111900"/>
    <s v="Pessoal- Adicional Periculosidade"/>
    <x v="0"/>
    <x v="7"/>
    <n v="4553.74"/>
  </r>
  <r>
    <n v="6150112500"/>
    <s v="Pessoal- Contribuição para INSS"/>
    <x v="0"/>
    <x v="7"/>
    <n v="31246.01"/>
  </r>
  <r>
    <n v="6150112600"/>
    <s v="Pessoal- Contribuição ao FGTS"/>
    <x v="0"/>
    <x v="7"/>
    <n v="12078.26"/>
  </r>
  <r>
    <n v="6150112700"/>
    <s v="Pessoal- Contrib.FNDE-Salário Educação"/>
    <x v="0"/>
    <x v="7"/>
    <n v="3684.67"/>
  </r>
  <r>
    <n v="6150113300"/>
    <s v="Pessoal- Benefícios Assistenciais"/>
    <x v="0"/>
    <x v="7"/>
    <n v="-422.21"/>
  </r>
  <r>
    <n v="6150113400"/>
    <s v="Pessoal- Auxílio Alimentação"/>
    <x v="0"/>
    <x v="7"/>
    <n v="0"/>
  </r>
  <r>
    <n v="6150113500"/>
    <s v="Pessoal- Auxílio Transporte"/>
    <x v="0"/>
    <x v="7"/>
    <n v="11.89"/>
  </r>
  <r>
    <n v="6150113600"/>
    <s v="Pessoal-Auxílio Educação"/>
    <x v="0"/>
    <x v="7"/>
    <n v="491.53"/>
  </r>
  <r>
    <n v="6150113900"/>
    <s v="Pessoal- Psicopedagógica"/>
    <x v="0"/>
    <x v="7"/>
    <n v="26.2"/>
  </r>
  <r>
    <n v="6150114000"/>
    <s v="Pessoal-Contribuição Mantenedora-Eletros"/>
    <x v="0"/>
    <x v="7"/>
    <n v="12177.37"/>
  </r>
  <r>
    <n v="6150114200"/>
    <s v="Pessoal- Seguro de Vida - Eletros"/>
    <x v="0"/>
    <x v="7"/>
    <n v="84.11"/>
  </r>
  <r>
    <n v="6151110100"/>
    <s v="Material-Escritório e Reprografia"/>
    <x v="0"/>
    <x v="7"/>
    <n v="737.39"/>
  </r>
  <r>
    <n v="6151110200"/>
    <s v="Mat-Instal.Elétr.Hidrául. e Construção"/>
    <x v="0"/>
    <x v="7"/>
    <n v="408.88"/>
  </r>
  <r>
    <n v="6151110300"/>
    <s v="Material-Copa, Limpeza e Higiene"/>
    <x v="0"/>
    <x v="7"/>
    <n v="1608.48"/>
  </r>
  <r>
    <n v="6151110400"/>
    <s v="Material-OUTUBROros Materiais"/>
    <x v="1"/>
    <x v="7"/>
    <n v="0"/>
  </r>
  <r>
    <n v="6151110500"/>
    <s v="Material-Processamento de Dados"/>
    <x v="0"/>
    <x v="7"/>
    <n v="17"/>
  </r>
  <r>
    <n v="6151110800"/>
    <s v="Mat-Peças Eq.de Microcomputação"/>
    <x v="0"/>
    <x v="7"/>
    <n v="51.21"/>
  </r>
  <r>
    <n v="6152120100"/>
    <s v="Serv.Terc.-PJ-Pessoal Requisitado"/>
    <x v="0"/>
    <x v="7"/>
    <n v="146885.26999999999"/>
  </r>
  <r>
    <n v="6152120300"/>
    <s v="Serv.Terc-PJ-Comunicações"/>
    <x v="0"/>
    <x v="7"/>
    <n v="9234.92"/>
  </r>
  <r>
    <n v="6152120400"/>
    <s v="Serv.Terc-PJ-Correspondências"/>
    <x v="0"/>
    <x v="7"/>
    <n v="0"/>
  </r>
  <r>
    <n v="6152120600"/>
    <s v="Serv.Terc.-PJ-Transporte de Pessoal"/>
    <x v="0"/>
    <x v="7"/>
    <n v="232"/>
  </r>
  <r>
    <n v="6152120700"/>
    <s v="Serv.Terc-PJ-Serv.Téc.e Administrativos"/>
    <x v="0"/>
    <x v="7"/>
    <n v="1131"/>
  </r>
  <r>
    <n v="6152120900"/>
    <s v="Serv.Terc-PJ-Manut.Cons.Eq.Computacional"/>
    <x v="0"/>
    <x v="7"/>
    <n v="128.24"/>
  </r>
  <r>
    <n v="6152121000"/>
    <s v="Serv.Terc-PJ-Serviços de Gráfica"/>
    <x v="0"/>
    <x v="7"/>
    <n v="65.44"/>
  </r>
  <r>
    <n v="6152121100"/>
    <s v="Serv.Terc-PJ-Serviços de Vigilância"/>
    <x v="0"/>
    <x v="7"/>
    <n v="0"/>
  </r>
  <r>
    <n v="6152121200"/>
    <s v="Serv.Terc-PJ-Limpeza Prédios-Instalações"/>
    <x v="0"/>
    <x v="7"/>
    <n v="2963.34"/>
  </r>
  <r>
    <n v="6152121700"/>
    <s v="Serv.Terc-PJ-Passagens Nacionais"/>
    <x v="0"/>
    <x v="7"/>
    <n v="21635.48"/>
  </r>
  <r>
    <n v="6152121800"/>
    <s v="Serv.Terc-PJ-Passagens Internacionais"/>
    <x v="0"/>
    <x v="7"/>
    <n v="0"/>
  </r>
  <r>
    <n v="6152121900"/>
    <s v="Serv.Terc-PJ-Enerergia Elétrica/Gás"/>
    <x v="0"/>
    <x v="7"/>
    <n v="191.73"/>
  </r>
  <r>
    <n v="6152122100"/>
    <s v="Serv.Terc-PJ-Serviços Diversos"/>
    <x v="0"/>
    <x v="7"/>
    <n v="11013.96"/>
  </r>
  <r>
    <n v="6152122500"/>
    <s v="Serv.Terc.-PJ-Despesa de Viagens no Pais"/>
    <x v="0"/>
    <x v="7"/>
    <n v="9037.18"/>
  </r>
  <r>
    <n v="6152122600"/>
    <s v="Serv.Terc.-PJ-Despesa Viagens Exterior"/>
    <x v="0"/>
    <x v="7"/>
    <n v="97.97"/>
  </r>
  <r>
    <n v="6152122800"/>
    <s v="Ser.Terc.- Treinam.Eletrobrás-Específico"/>
    <x v="0"/>
    <x v="7"/>
    <n v="5616.8"/>
  </r>
  <r>
    <n v="6152122900"/>
    <s v="S.Terc.- Treina.Eletrobrás-Institucional"/>
    <x v="0"/>
    <x v="7"/>
    <n v="-688.59"/>
  </r>
  <r>
    <n v="6154110100"/>
    <s v="DesOpEn-Comerc. Energia Elétrica-ITAIPU"/>
    <x v="1"/>
    <x v="7"/>
    <n v="6309356.9699999997"/>
  </r>
  <r>
    <n v="6154110200"/>
    <s v="DesOpEn-Comerc. Energia Elétrica-OUTUBROras"/>
    <x v="1"/>
    <x v="7"/>
    <n v="4048.15"/>
  </r>
  <r>
    <n v="6154110300"/>
    <s v="DesOpEn-Comerc. Energia Elétrica-Proinfa"/>
    <x v="1"/>
    <x v="7"/>
    <n v="1999510.43"/>
  </r>
  <r>
    <n v="6154120100"/>
    <s v="DesOpEn-Suprimento/Repasse En.El.-ITAIPU"/>
    <x v="1"/>
    <x v="7"/>
    <n v="413963414.42000002"/>
  </r>
  <r>
    <n v="6154120300"/>
    <s v="DesOpEn-Suprimento/Repasse En.El-Proinfa"/>
    <x v="1"/>
    <x v="7"/>
    <n v="185909262.38999999"/>
  </r>
  <r>
    <n v="6154120301"/>
    <s v="Desp.Supr/Rep.En.Elét-Proinfa"/>
    <x v="1"/>
    <x v="7"/>
    <n v="-34404323.869999997"/>
  </r>
  <r>
    <n v="6154140100"/>
    <s v="DesOpEn-OUTUBROros Débitos En.El.-ITAIPU"/>
    <x v="1"/>
    <x v="7"/>
    <n v="548025.51"/>
  </r>
  <r>
    <n v="6154140200"/>
    <s v="DesOpEn-OUTUBROros Débitos En. Elét.-OUTUBROras"/>
    <x v="1"/>
    <x v="7"/>
    <n v="114.12"/>
  </r>
  <r>
    <n v="6154140300"/>
    <s v="DesOpEn-Desp.Adm.Comercializaçao-ITAIPU"/>
    <x v="1"/>
    <x v="7"/>
    <n v="78894.37"/>
  </r>
  <r>
    <n v="6154140301"/>
    <s v="DesOpEn-Desp.Adm.Comercializaçao-Proinfa"/>
    <x v="1"/>
    <x v="7"/>
    <n v="4042689.69"/>
  </r>
  <r>
    <n v="6154140302"/>
    <s v="DesOpEn-Desp.Adm.Comercializaçao-ITAIPU"/>
    <x v="1"/>
    <x v="7"/>
    <n v="537846.37"/>
  </r>
  <r>
    <n v="6154190100"/>
    <s v="Engargos s/Comerc.Energia-Rep At.Regul."/>
    <x v="1"/>
    <x v="7"/>
    <n v="77504600.019999996"/>
  </r>
  <r>
    <n v="6155310000"/>
    <s v="Depreciação-Quota de Depreciação"/>
    <x v="2"/>
    <x v="7"/>
    <n v="4908.95"/>
  </r>
  <r>
    <n v="6159110201"/>
    <s v="Arrend/Alug-Info-Utilit-Progr.Gr.Porte"/>
    <x v="2"/>
    <x v="7"/>
    <n v="1901.1"/>
  </r>
  <r>
    <n v="6159110202"/>
    <s v="Arrend/Alug-Info-Utilit-Progamas Micro"/>
    <x v="2"/>
    <x v="7"/>
    <n v="1381.61"/>
  </r>
  <r>
    <n v="6159120100"/>
    <s v="Arrend/Alug-Imóveis-Instalações Trabalho"/>
    <x v="2"/>
    <x v="7"/>
    <n v="28552.15"/>
  </r>
  <r>
    <n v="6159130100"/>
    <s v="Arren/Alug-Bens Móv.Utens-Mq.Reprografia"/>
    <x v="2"/>
    <x v="7"/>
    <n v="46.15"/>
  </r>
  <r>
    <n v="6159310100"/>
    <s v="Tributos-Imp/Tax-Vinculados a Imóveis"/>
    <x v="1"/>
    <x v="7"/>
    <n v="0"/>
  </r>
  <r>
    <n v="6159310301"/>
    <s v="Tributos-Impostos e Taxas-IOF s/Apl. Ita"/>
    <x v="1"/>
    <x v="7"/>
    <n v="0"/>
  </r>
  <r>
    <n v="6159910100"/>
    <s v="Desp Diversas-Estagiários"/>
    <x v="2"/>
    <x v="7"/>
    <n v="8688.33"/>
  </r>
  <r>
    <n v="6159911200"/>
    <s v="Desp.Diversas-Judiciais Legais"/>
    <x v="1"/>
    <x v="7"/>
    <n v="0"/>
  </r>
  <r>
    <n v="6159911201"/>
    <s v="Despesas Diversas-Despesas Cartoriais"/>
    <x v="1"/>
    <x v="7"/>
    <n v="714.36"/>
  </r>
  <r>
    <n v="6159911301"/>
    <s v="Desp.Diversas-Viagens no País-Diárias"/>
    <x v="2"/>
    <x v="7"/>
    <n v="6958"/>
  </r>
  <r>
    <n v="6159911302"/>
    <s v="Desp.Diversas-Viagens no País-Transporte"/>
    <x v="2"/>
    <x v="7"/>
    <n v="564"/>
  </r>
  <r>
    <n v="6159911303"/>
    <s v="Desp.Diversas-Viagens no País-Diversos"/>
    <x v="2"/>
    <x v="7"/>
    <n v="300"/>
  </r>
  <r>
    <n v="6159911401"/>
    <s v="Desp.Diversas-Viagens no Exterior-Diária"/>
    <x v="2"/>
    <x v="7"/>
    <n v="0"/>
  </r>
  <r>
    <n v="6159911402"/>
    <s v="Desp.Diversas-Viagens no Exterior-Transp"/>
    <x v="2"/>
    <x v="7"/>
    <n v="0"/>
  </r>
  <r>
    <n v="6159911403"/>
    <s v="Desp.Diversas-Viagens no Exterior-Divers"/>
    <x v="1"/>
    <x v="7"/>
    <n v="0"/>
  </r>
  <r>
    <n v="6159911800"/>
    <s v="Desp.Diversas-Bancárias"/>
    <x v="2"/>
    <x v="7"/>
    <n v="0"/>
  </r>
  <r>
    <n v="6350910102"/>
    <s v="Com.En.Elét-Acrescimos Moratórios-OUTUBROras"/>
    <x v="1"/>
    <x v="7"/>
    <n v="0"/>
  </r>
  <r>
    <n v="6350940101"/>
    <s v="OUTUBRO.Cr.E.E.-Acréscimos Moratórios-ITAIPU"/>
    <x v="1"/>
    <x v="7"/>
    <n v="3398.16"/>
  </r>
  <r>
    <n v="6150110100"/>
    <s v="Pessoal- Salários"/>
    <x v="0"/>
    <x v="8"/>
    <n v="228366.89"/>
  </r>
  <r>
    <n v="6150110200"/>
    <s v="Pessoal- Horas Extras"/>
    <x v="0"/>
    <x v="8"/>
    <n v="484.99"/>
  </r>
  <r>
    <n v="6150110300"/>
    <s v="Pessoal- Férias"/>
    <x v="0"/>
    <x v="8"/>
    <n v="6279.53"/>
  </r>
  <r>
    <n v="6150110400"/>
    <s v="Pessoal- Gratificação de Férias"/>
    <x v="0"/>
    <x v="8"/>
    <n v="5226.3599999999997"/>
  </r>
  <r>
    <n v="6150110700"/>
    <s v="Pessoal- Anuênio"/>
    <x v="0"/>
    <x v="8"/>
    <n v="37136.800000000003"/>
  </r>
  <r>
    <n v="6150110800"/>
    <s v="Pessoal- Abono Pecuniário"/>
    <x v="0"/>
    <x v="8"/>
    <n v="0"/>
  </r>
  <r>
    <n v="6150111000"/>
    <s v="Pessoal- Diária Viagem Exterior"/>
    <x v="0"/>
    <x v="8"/>
    <n v="0"/>
  </r>
  <r>
    <n v="6150111100"/>
    <s v="Pessoal- Gratificação de Função"/>
    <x v="0"/>
    <x v="8"/>
    <n v="30984.92"/>
  </r>
  <r>
    <n v="6150111400"/>
    <s v="Pessoal- Gratificação de Natal"/>
    <x v="0"/>
    <x v="8"/>
    <n v="43663.25"/>
  </r>
  <r>
    <n v="6150111500"/>
    <s v="Pessoal- Indeniz.Trab.Folha Pagamento"/>
    <x v="0"/>
    <x v="8"/>
    <n v="0"/>
  </r>
  <r>
    <n v="6150111900"/>
    <s v="Pessoal- Adicional Periculosidade"/>
    <x v="0"/>
    <x v="8"/>
    <n v="11190.88"/>
  </r>
  <r>
    <n v="6150112500"/>
    <s v="Pessoal- Contribuição para INSS"/>
    <x v="0"/>
    <x v="8"/>
    <n v="68006.67"/>
  </r>
  <r>
    <n v="6150112600"/>
    <s v="Pessoal- Contribuição ao FGTS"/>
    <x v="0"/>
    <x v="8"/>
    <n v="25662.93"/>
  </r>
  <r>
    <n v="6150112700"/>
    <s v="Pessoal- Contrib.FNDE-Salário Educação"/>
    <x v="0"/>
    <x v="8"/>
    <n v="8019.51"/>
  </r>
  <r>
    <n v="6150113300"/>
    <s v="Pessoal- Benefícios Assistenciais"/>
    <x v="0"/>
    <x v="8"/>
    <n v="-966.69"/>
  </r>
  <r>
    <n v="6150113400"/>
    <s v="Pessoal- Auxílio Alimentação"/>
    <x v="0"/>
    <x v="8"/>
    <n v="178850.24"/>
  </r>
  <r>
    <n v="6150113500"/>
    <s v="Pessoal- Auxílio Transporte"/>
    <x v="0"/>
    <x v="8"/>
    <n v="-3390.58"/>
  </r>
  <r>
    <n v="6150113600"/>
    <s v="Pessoal-Auxílio Educação"/>
    <x v="0"/>
    <x v="8"/>
    <n v="4163.8900000000003"/>
  </r>
  <r>
    <n v="6150113900"/>
    <s v="Pessoal- Psicopedagógica"/>
    <x v="0"/>
    <x v="8"/>
    <n v="916.06"/>
  </r>
  <r>
    <n v="6150114000"/>
    <s v="Pessoal-Contribuição Mantenedora-Eletros"/>
    <x v="0"/>
    <x v="8"/>
    <n v="32296.03"/>
  </r>
  <r>
    <n v="6150114200"/>
    <s v="Pessoal- Seguro de Vida - Eletros"/>
    <x v="0"/>
    <x v="8"/>
    <n v="12547.17"/>
  </r>
  <r>
    <n v="6151110100"/>
    <s v="Material-Escritório e Reprografia"/>
    <x v="0"/>
    <x v="8"/>
    <n v="384.99"/>
  </r>
  <r>
    <n v="6151110200"/>
    <s v="Mat-Instal.Elétr.Hidrául. e Construção"/>
    <x v="0"/>
    <x v="8"/>
    <n v="632.32000000000005"/>
  </r>
  <r>
    <n v="6151110300"/>
    <s v="Material-Copa, Limpeza e Higiene"/>
    <x v="0"/>
    <x v="8"/>
    <n v="2049.56"/>
  </r>
  <r>
    <n v="6151110400"/>
    <s v="Material-OUTUBROros Materiais"/>
    <x v="1"/>
    <x v="8"/>
    <n v="0"/>
  </r>
  <r>
    <n v="6151110500"/>
    <s v="Material-Processamento de Dados"/>
    <x v="0"/>
    <x v="8"/>
    <n v="0"/>
  </r>
  <r>
    <n v="6151110800"/>
    <s v="Mat-Peças Eq.de Microcomputação"/>
    <x v="0"/>
    <x v="8"/>
    <n v="0"/>
  </r>
  <r>
    <n v="6152120100"/>
    <s v="Serv.Terc.-PJ-Pessoal Requisitado"/>
    <x v="0"/>
    <x v="8"/>
    <n v="45482.44"/>
  </r>
  <r>
    <n v="6152120300"/>
    <s v="Serv.Terc-PJ-Comunicações"/>
    <x v="0"/>
    <x v="8"/>
    <n v="2923.02"/>
  </r>
  <r>
    <n v="6152120400"/>
    <s v="Serv.Terc-PJ-Correspondências"/>
    <x v="0"/>
    <x v="8"/>
    <n v="5454.87"/>
  </r>
  <r>
    <n v="6152120600"/>
    <s v="Serv.Terc.-PJ-Transporte de Pessoal"/>
    <x v="0"/>
    <x v="8"/>
    <n v="257"/>
  </r>
  <r>
    <n v="6152120700"/>
    <s v="Serv.Terc-PJ-Serv.Téc.e Administrativos"/>
    <x v="0"/>
    <x v="8"/>
    <n v="1200.24"/>
  </r>
  <r>
    <n v="6152120900"/>
    <s v="Serv.Terc-PJ-Manut.Cons.Eq.Computacional"/>
    <x v="0"/>
    <x v="8"/>
    <n v="1435.03"/>
  </r>
  <r>
    <n v="6152121000"/>
    <s v="Serv.Terc-PJ-Serviços de Gráfica"/>
    <x v="0"/>
    <x v="8"/>
    <n v="1001.46"/>
  </r>
  <r>
    <n v="6152121100"/>
    <s v="Serv.Terc-PJ-Serviços de Vigilância"/>
    <x v="0"/>
    <x v="8"/>
    <n v="4712"/>
  </r>
  <r>
    <n v="6152121200"/>
    <s v="Serv.Terc-PJ-Limpeza Prédios-Instalações"/>
    <x v="0"/>
    <x v="8"/>
    <n v="4222.76"/>
  </r>
  <r>
    <n v="6152121700"/>
    <s v="Serv.Terc-PJ-Passagens Nacionais"/>
    <x v="0"/>
    <x v="8"/>
    <n v="20149.79"/>
  </r>
  <r>
    <n v="6152121800"/>
    <s v="Serv.Terc-PJ-Passagens Internacionais"/>
    <x v="0"/>
    <x v="8"/>
    <n v="4135.1400000000003"/>
  </r>
  <r>
    <n v="6152121900"/>
    <s v="Serv.Terc-PJ-Enerergia Elétrica/Gás"/>
    <x v="0"/>
    <x v="8"/>
    <n v="555.74"/>
  </r>
  <r>
    <n v="6152122100"/>
    <s v="Serv.Terc-PJ-Serviços Diversos"/>
    <x v="0"/>
    <x v="8"/>
    <n v="11337.55"/>
  </r>
  <r>
    <n v="6152122500"/>
    <s v="Serv.Terc.-PJ-Despesa de Viagens no Pais"/>
    <x v="0"/>
    <x v="8"/>
    <n v="11204.01"/>
  </r>
  <r>
    <n v="6152122600"/>
    <s v="Serv.Terc.-PJ-Despesa Viagens Exterior"/>
    <x v="0"/>
    <x v="8"/>
    <n v="0"/>
  </r>
  <r>
    <n v="6152122800"/>
    <s v="Ser.Terc.- Treinam.Eletrobrás-Específico"/>
    <x v="0"/>
    <x v="8"/>
    <n v="1810"/>
  </r>
  <r>
    <n v="6152122900"/>
    <s v="S.Terc.- Treina.Eletrobrás-Institucional"/>
    <x v="0"/>
    <x v="8"/>
    <n v="3683.55"/>
  </r>
  <r>
    <n v="6154110100"/>
    <s v="DesOpEn-Comerc. Energia Elétrica-ITAIPU"/>
    <x v="1"/>
    <x v="8"/>
    <n v="4504466.76"/>
  </r>
  <r>
    <n v="6154110200"/>
    <s v="DesOpEn-Comerc. Energia Elétrica-OUTUBROras"/>
    <x v="1"/>
    <x v="8"/>
    <n v="2589.29"/>
  </r>
  <r>
    <n v="6154110300"/>
    <s v="DesOpEn-Comerc. Energia Elétrica-Proinfa"/>
    <x v="1"/>
    <x v="8"/>
    <n v="2339945.83"/>
  </r>
  <r>
    <n v="6154120100"/>
    <s v="DesOpEn-Suprimento/Repasse En.El.-ITAIPU"/>
    <x v="1"/>
    <x v="8"/>
    <n v="485596328.56999999"/>
  </r>
  <r>
    <n v="6154120300"/>
    <s v="DesOpEn-Suprimento/Repasse En.El-Proinfa"/>
    <x v="1"/>
    <x v="8"/>
    <n v="176955149.11000001"/>
  </r>
  <r>
    <n v="6154120301"/>
    <s v="Desp.Supr/Rep.En.Elét-Proinfa"/>
    <x v="1"/>
    <x v="8"/>
    <n v="13912178.76"/>
  </r>
  <r>
    <n v="6154140100"/>
    <s v="DesOpEn-OUTUBROros Débitos En.El.-ITAIPU"/>
    <x v="1"/>
    <x v="8"/>
    <n v="545645.76"/>
  </r>
  <r>
    <n v="6154140200"/>
    <s v="DesOpEn-OUTUBROros Débitos En. Elét.-OUTUBROras"/>
    <x v="1"/>
    <x v="8"/>
    <n v="111.5"/>
  </r>
  <r>
    <n v="6154140300"/>
    <s v="DesOpEn-Desp.Adm.Comercializaçao-ITAIPU"/>
    <x v="1"/>
    <x v="8"/>
    <n v="78694.31"/>
  </r>
  <r>
    <n v="6154140301"/>
    <s v="DesOpEn-Desp.Adm.Comercializaçao-Proinfa"/>
    <x v="1"/>
    <x v="8"/>
    <n v="0"/>
  </r>
  <r>
    <n v="6154140302"/>
    <s v="DesOpEn-Desp.Adm.Comercializaçao-ITAIPU"/>
    <x v="1"/>
    <x v="8"/>
    <n v="0"/>
  </r>
  <r>
    <n v="6154190100"/>
    <s v="Engargos s/Comerc.Energia-Rep At.Regul."/>
    <x v="1"/>
    <x v="8"/>
    <n v="0"/>
  </r>
  <r>
    <n v="6155310000"/>
    <s v="Depreciação-Quota de Depreciação"/>
    <x v="2"/>
    <x v="8"/>
    <n v="4789.95"/>
  </r>
  <r>
    <n v="6159110201"/>
    <s v="Arrend/Alug-Info-Utilit-Progr.Gr.Porte"/>
    <x v="2"/>
    <x v="8"/>
    <n v="1481.27"/>
  </r>
  <r>
    <n v="6159110202"/>
    <s v="Arrend/Alug-Info-Utilit-Progamas Micro"/>
    <x v="2"/>
    <x v="8"/>
    <n v="0"/>
  </r>
  <r>
    <n v="6159120100"/>
    <s v="Arrend/Alug-Imóveis-Instalações Trabalho"/>
    <x v="2"/>
    <x v="8"/>
    <n v="160769.62"/>
  </r>
  <r>
    <n v="6159130100"/>
    <s v="Arren/Alug-Bens Móv.Utens-Mq.Reprografia"/>
    <x v="2"/>
    <x v="8"/>
    <n v="1245.93"/>
  </r>
  <r>
    <n v="6159310100"/>
    <s v="Tributos-Imp/Tax-Vinculados a Imóveis"/>
    <x v="1"/>
    <x v="8"/>
    <n v="15.9"/>
  </r>
  <r>
    <n v="6159310301"/>
    <s v="Tributos-Impostos e Taxas-IOF s/Apl. Ita"/>
    <x v="1"/>
    <x v="8"/>
    <n v="4996685.55"/>
  </r>
  <r>
    <n v="6159910100"/>
    <s v="Desp Diversas-Estagiários"/>
    <x v="2"/>
    <x v="8"/>
    <n v="9726.34"/>
  </r>
  <r>
    <n v="6159911200"/>
    <s v="Desp.Diversas-Judiciais Legais"/>
    <x v="1"/>
    <x v="8"/>
    <n v="0"/>
  </r>
  <r>
    <n v="6159911201"/>
    <s v="Despesas Diversas-Despesas Cartoriais"/>
    <x v="1"/>
    <x v="8"/>
    <n v="565.48"/>
  </r>
  <r>
    <n v="6159911301"/>
    <s v="Desp.Diversas-Viagens no País-Diárias"/>
    <x v="2"/>
    <x v="8"/>
    <n v="6076"/>
  </r>
  <r>
    <n v="6159911302"/>
    <s v="Desp.Diversas-Viagens no País-Transporte"/>
    <x v="2"/>
    <x v="8"/>
    <n v="689.74"/>
  </r>
  <r>
    <n v="6159911303"/>
    <s v="Desp.Diversas-Viagens no País-Diversos"/>
    <x v="2"/>
    <x v="8"/>
    <n v="652.29"/>
  </r>
  <r>
    <n v="6159911401"/>
    <s v="Desp.Diversas-Viagens no Exterior-Diária"/>
    <x v="2"/>
    <x v="8"/>
    <n v="0"/>
  </r>
  <r>
    <n v="6159911402"/>
    <s v="Desp.Diversas-Viagens no Exterior-Transp"/>
    <x v="2"/>
    <x v="8"/>
    <n v="0"/>
  </r>
  <r>
    <n v="6159911403"/>
    <s v="Desp.Diversas-Viagens no Exterior-Divers"/>
    <x v="1"/>
    <x v="8"/>
    <n v="42.96"/>
  </r>
  <r>
    <n v="6159911800"/>
    <s v="Desp.Diversas-Bancárias"/>
    <x v="2"/>
    <x v="8"/>
    <n v="0"/>
  </r>
  <r>
    <n v="6350910102"/>
    <s v="Com.En.Elét-Acrescimos Moratórios-OUTUBROras"/>
    <x v="1"/>
    <x v="8"/>
    <n v="1.1399999999999999"/>
  </r>
  <r>
    <n v="6350940101"/>
    <s v="OUTUBRO.Cr.E.E.-Acréscimos Moratórios-ITAIPU"/>
    <x v="1"/>
    <x v="8"/>
    <n v="3713"/>
  </r>
  <r>
    <n v="6150110100"/>
    <s v="Pessoal- Salários"/>
    <x v="0"/>
    <x v="9"/>
    <n v="217551.39"/>
  </r>
  <r>
    <n v="6150110200"/>
    <s v="Pessoal- Horas Extras"/>
    <x v="0"/>
    <x v="9"/>
    <n v="509.47"/>
  </r>
  <r>
    <n v="6150110300"/>
    <s v="Pessoal- Férias"/>
    <x v="0"/>
    <x v="9"/>
    <n v="17471.09"/>
  </r>
  <r>
    <n v="6150110400"/>
    <s v="Pessoal- Gratificação de Férias"/>
    <x v="0"/>
    <x v="9"/>
    <n v="10331.450000000001"/>
  </r>
  <r>
    <n v="6150110700"/>
    <s v="Pessoal- Anuênio"/>
    <x v="0"/>
    <x v="9"/>
    <n v="37059.58"/>
  </r>
  <r>
    <n v="6150110800"/>
    <s v="Pessoal- Abono Pecuniário"/>
    <x v="0"/>
    <x v="9"/>
    <n v="0"/>
  </r>
  <r>
    <n v="6150111000"/>
    <s v="Pessoal- Diária Viagem Exterior"/>
    <x v="0"/>
    <x v="9"/>
    <n v="0"/>
  </r>
  <r>
    <n v="6150111100"/>
    <s v="Pessoal- Gratificação de Função"/>
    <x v="0"/>
    <x v="9"/>
    <n v="30303.45"/>
  </r>
  <r>
    <n v="6150111400"/>
    <s v="Pessoal- Gratificação de Natal"/>
    <x v="0"/>
    <x v="9"/>
    <n v="43439"/>
  </r>
  <r>
    <n v="6150111500"/>
    <s v="Pessoal- Indeniz.Trab.Folha Pagamento"/>
    <x v="0"/>
    <x v="9"/>
    <n v="0"/>
  </r>
  <r>
    <n v="6150111900"/>
    <s v="Pessoal- Adicional Periculosidade"/>
    <x v="0"/>
    <x v="9"/>
    <n v="10632.38"/>
  </r>
  <r>
    <n v="6150112500"/>
    <s v="Pessoal- Contribuição para INSS"/>
    <x v="0"/>
    <x v="9"/>
    <n v="68815.58"/>
  </r>
  <r>
    <n v="6150112600"/>
    <s v="Pessoal- Contribuição ao FGTS"/>
    <x v="0"/>
    <x v="9"/>
    <n v="25968.15"/>
  </r>
  <r>
    <n v="6150112700"/>
    <s v="Pessoal- Contrib.FNDE-Salário Educação"/>
    <x v="0"/>
    <x v="9"/>
    <n v="8114.9"/>
  </r>
  <r>
    <n v="6150113300"/>
    <s v="Pessoal- Benefícios Assistenciais"/>
    <x v="0"/>
    <x v="9"/>
    <n v="-285.91000000000003"/>
  </r>
  <r>
    <n v="6150113400"/>
    <s v="Pessoal- Auxílio Alimentação"/>
    <x v="0"/>
    <x v="9"/>
    <n v="30549.03"/>
  </r>
  <r>
    <n v="6150113500"/>
    <s v="Pessoal- Auxílio Transporte"/>
    <x v="0"/>
    <x v="9"/>
    <n v="-3340.97"/>
  </r>
  <r>
    <n v="6150113600"/>
    <s v="Pessoal-Auxílio Educação"/>
    <x v="0"/>
    <x v="9"/>
    <n v="3002.62"/>
  </r>
  <r>
    <n v="6150113900"/>
    <s v="Pessoal- Psicopedagógica"/>
    <x v="0"/>
    <x v="9"/>
    <n v="913.56"/>
  </r>
  <r>
    <n v="6150114000"/>
    <s v="Pessoal-Contribuição Mantenedora-Eletros"/>
    <x v="0"/>
    <x v="9"/>
    <n v="32382.22"/>
  </r>
  <r>
    <n v="6150114200"/>
    <s v="Pessoal-Seguro de Vida"/>
    <x v="0"/>
    <x v="9"/>
    <n v="12554.22"/>
  </r>
  <r>
    <n v="6151110100"/>
    <s v="Material-Escritório e Reprografia"/>
    <x v="0"/>
    <x v="9"/>
    <n v="1775.86"/>
  </r>
  <r>
    <n v="6151110200"/>
    <s v="Mat-Instal.Elétr.Hidrául. e Construção"/>
    <x v="0"/>
    <x v="9"/>
    <n v="493.91"/>
  </r>
  <r>
    <n v="6151110300"/>
    <s v="Material-Copa, Limpeza e Higiene"/>
    <x v="0"/>
    <x v="9"/>
    <n v="1680.67"/>
  </r>
  <r>
    <n v="6151110400"/>
    <s v="Material-OUTUBROros Materiais"/>
    <x v="1"/>
    <x v="9"/>
    <n v="0"/>
  </r>
  <r>
    <n v="6151110500"/>
    <s v="Material-Processamento de Dados"/>
    <x v="0"/>
    <x v="9"/>
    <n v="643.73"/>
  </r>
  <r>
    <n v="6151110800"/>
    <s v="Mat-Peças Eq.de Microcomputação"/>
    <x v="0"/>
    <x v="9"/>
    <n v="0"/>
  </r>
  <r>
    <n v="6152120100"/>
    <s v="Serv.Terc.-PJ-Pessoal Requisitado"/>
    <x v="0"/>
    <x v="9"/>
    <n v="143591.51"/>
  </r>
  <r>
    <n v="6152120300"/>
    <s v="Serv.Terc-PJ-Comunicações"/>
    <x v="0"/>
    <x v="9"/>
    <n v="12031.41"/>
  </r>
  <r>
    <n v="6152120400"/>
    <s v="Serv.Terc-PJ-Correspondências"/>
    <x v="0"/>
    <x v="9"/>
    <n v="782.21"/>
  </r>
  <r>
    <n v="6152120600"/>
    <s v="Serv.Terc.-PJ-Transporte de Pessoal"/>
    <x v="0"/>
    <x v="9"/>
    <n v="158"/>
  </r>
  <r>
    <n v="6152120700"/>
    <s v="Serv.Terc-PJ-Serv.Téc.e Administrativos"/>
    <x v="0"/>
    <x v="9"/>
    <n v="5223.6099999999997"/>
  </r>
  <r>
    <n v="6152120900"/>
    <s v="Serv.Terc-PJ-Manut.Cons.Eq.Computacional"/>
    <x v="0"/>
    <x v="9"/>
    <n v="128.24"/>
  </r>
  <r>
    <n v="6152121000"/>
    <s v="Serv.Terc-PJ-Serviços de Gráfica"/>
    <x v="0"/>
    <x v="9"/>
    <n v="953.21"/>
  </r>
  <r>
    <n v="6152121100"/>
    <s v="Serv.Terc-PJ-Serviços de Vigilância"/>
    <x v="0"/>
    <x v="9"/>
    <n v="2355.8200000000002"/>
  </r>
  <r>
    <n v="6152121200"/>
    <s v="Serv.Terc-PJ-Limpeza Prédios-Instalações"/>
    <x v="0"/>
    <x v="9"/>
    <n v="4230.45"/>
  </r>
  <r>
    <n v="6152121700"/>
    <s v="Serv.Terc-PJ-Passagens Nacionais"/>
    <x v="0"/>
    <x v="9"/>
    <n v="30090.04"/>
  </r>
  <r>
    <n v="6152121800"/>
    <s v="Serv.Terc-PJ-Passagens Internacionais"/>
    <x v="0"/>
    <x v="9"/>
    <n v="5869.86"/>
  </r>
  <r>
    <n v="6152121900"/>
    <s v="Serv.Terc-PJ-Enerergia Elétrica/Gás"/>
    <x v="0"/>
    <x v="9"/>
    <n v="21.48"/>
  </r>
  <r>
    <n v="6152122100"/>
    <s v="Serv.Terc-PJ-Serviços Diversos"/>
    <x v="0"/>
    <x v="9"/>
    <n v="7205.05"/>
  </r>
  <r>
    <n v="6152122500"/>
    <s v="Serv.Terc.-PJ-Despesa de Viagens no Pais"/>
    <x v="0"/>
    <x v="9"/>
    <n v="9719.59"/>
  </r>
  <r>
    <n v="6152122600"/>
    <s v="Serv.Terc.-PJ-Despesa Viagens Exterior"/>
    <x v="0"/>
    <x v="9"/>
    <n v="267.76"/>
  </r>
  <r>
    <n v="6152122800"/>
    <s v="Ser.Terc.- Treinam.Eletrobrás-Específico"/>
    <x v="0"/>
    <x v="9"/>
    <n v="4890"/>
  </r>
  <r>
    <n v="6152122900"/>
    <s v="S.Terc.- Treina.Eletrobrás-Institucional"/>
    <x v="0"/>
    <x v="9"/>
    <n v="5015.08"/>
  </r>
  <r>
    <n v="6154110100"/>
    <s v="DesOpEn-Comerc. Energia Elétrica-ITAIPU"/>
    <x v="1"/>
    <x v="9"/>
    <n v="4966359.9000000004"/>
  </r>
  <r>
    <n v="6154110200"/>
    <s v="DesOpEn-Comerc. Energia Elétrica-OUTUBROras"/>
    <x v="1"/>
    <x v="9"/>
    <n v="5021.95"/>
  </r>
  <r>
    <n v="6154110300"/>
    <s v="DesOpEn-Comerc. Energia Elétrica-Proinfa"/>
    <x v="1"/>
    <x v="9"/>
    <n v="917415.12"/>
  </r>
  <r>
    <n v="6154120100"/>
    <s v="DesOpEn-Suprimento/Repasse En.El.-ITAIPU"/>
    <x v="1"/>
    <x v="9"/>
    <n v="441203324.37"/>
  </r>
  <r>
    <n v="6154120300"/>
    <s v="DesOpEn-Suprimento/Repasse En.El-Proinfa"/>
    <x v="1"/>
    <x v="9"/>
    <n v="164807248.38999999"/>
  </r>
  <r>
    <n v="6154120301"/>
    <s v="Desp.Supr/Rep.En.Elét-Proinfa"/>
    <x v="1"/>
    <x v="9"/>
    <n v="0"/>
  </r>
  <r>
    <n v="6154140100"/>
    <s v="DesOpEn-OUTUBROros Débitos En.El.-ITAIPU"/>
    <x v="1"/>
    <x v="9"/>
    <n v="544645.48"/>
  </r>
  <r>
    <n v="6154140200"/>
    <s v="DesOpEn-OUTUBROros Débitos En. Elét.-OUTUBROras"/>
    <x v="1"/>
    <x v="9"/>
    <n v="108.77"/>
  </r>
  <r>
    <n v="6154140300"/>
    <s v="DesOpEn-Desp.Adm.Comercializaçao-ITAIPU"/>
    <x v="1"/>
    <x v="9"/>
    <n v="105531.26"/>
  </r>
  <r>
    <n v="6154140301"/>
    <s v="DesOpEn-Desp.Adm.Comercializaçao-Proinfa"/>
    <x v="1"/>
    <x v="9"/>
    <n v="0"/>
  </r>
  <r>
    <n v="6154140302"/>
    <s v="DesOpEn-Desp.Adm.Comercializaçao-ITAIPU"/>
    <x v="1"/>
    <x v="9"/>
    <n v="0"/>
  </r>
  <r>
    <n v="6154190100"/>
    <s v="Engargos s/Comerc.Energia-Rep At.Regul."/>
    <x v="1"/>
    <x v="9"/>
    <n v="0"/>
  </r>
  <r>
    <n v="6155310000"/>
    <s v="Depreciação-Quota de Depreciação"/>
    <x v="2"/>
    <x v="9"/>
    <n v="4915.95"/>
  </r>
  <r>
    <n v="6159110201"/>
    <s v="Arrend/Alug-Info-Utilit-Progr.Gr.Porte"/>
    <x v="2"/>
    <x v="9"/>
    <n v="0"/>
  </r>
  <r>
    <n v="6159110202"/>
    <s v="Arrend/Alug-Info-Utilit-Progamas Micro"/>
    <x v="2"/>
    <x v="9"/>
    <n v="216.99"/>
  </r>
  <r>
    <n v="6159120100"/>
    <s v="Arrend/Alug-Imóveis-Instalações Trabalho"/>
    <x v="2"/>
    <x v="9"/>
    <n v="541.39"/>
  </r>
  <r>
    <n v="6159130100"/>
    <s v="Arren/Alug-Bens Móv.Utens-Mq.Reprografia"/>
    <x v="2"/>
    <x v="9"/>
    <n v="311.48"/>
  </r>
  <r>
    <n v="6159310100"/>
    <s v="Tributos-Imp/Tax-Vinculados a Imóveis"/>
    <x v="1"/>
    <x v="9"/>
    <n v="0"/>
  </r>
  <r>
    <n v="6159310301"/>
    <s v="Tributos-Impostos e Taxas-IOF s/Apl. Ita"/>
    <x v="1"/>
    <x v="9"/>
    <n v="0"/>
  </r>
  <r>
    <n v="6159910100"/>
    <s v="Desp Diversas-Estagiários"/>
    <x v="2"/>
    <x v="9"/>
    <n v="10136"/>
  </r>
  <r>
    <n v="6159911200"/>
    <s v="Desp.Diversas-Judiciais Legais"/>
    <x v="1"/>
    <x v="9"/>
    <n v="0"/>
  </r>
  <r>
    <n v="6159911201"/>
    <s v="Despesas Diversas-Despesas Cartoriais"/>
    <x v="1"/>
    <x v="9"/>
    <n v="63.24"/>
  </r>
  <r>
    <n v="6159911301"/>
    <s v="Desp.Diversas-Viagens no País-Diárias"/>
    <x v="2"/>
    <x v="9"/>
    <n v="4606"/>
  </r>
  <r>
    <n v="6159911302"/>
    <s v="Desp.Diversas-Viagens no País-Transporte"/>
    <x v="2"/>
    <x v="9"/>
    <n v="407.75"/>
  </r>
  <r>
    <n v="6159911303"/>
    <s v="Desp.Diversas-Viagens no País-Diversos"/>
    <x v="2"/>
    <x v="9"/>
    <n v="237"/>
  </r>
  <r>
    <n v="6159911401"/>
    <s v="Desp.Diversas-Viagens no Exterior-Diária"/>
    <x v="2"/>
    <x v="9"/>
    <n v="4246.87"/>
  </r>
  <r>
    <n v="6159911402"/>
    <s v="Desp.Diversas-Viagens no Exterior-Transp"/>
    <x v="2"/>
    <x v="9"/>
    <n v="0"/>
  </r>
  <r>
    <n v="6159911403"/>
    <s v="Desp.Diversas-Viagens no Exterior-Divers"/>
    <x v="1"/>
    <x v="9"/>
    <n v="701.98"/>
  </r>
  <r>
    <n v="6159911800"/>
    <s v="Desp.Diversas-Bancárias"/>
    <x v="2"/>
    <x v="9"/>
    <n v="0"/>
  </r>
  <r>
    <n v="6350910102"/>
    <s v="Com.En.Elét-Acrescimos Moratórios-OUTUBROras"/>
    <x v="1"/>
    <x v="9"/>
    <n v="4.24"/>
  </r>
  <r>
    <n v="6350940101"/>
    <s v="OUTUBRO.Cr.E.E.-Acréscimos Moratórios-ITAIPU"/>
    <x v="1"/>
    <x v="9"/>
    <n v="0"/>
  </r>
  <r>
    <n v="6150110100"/>
    <s v="Pessoal- Salários"/>
    <x v="0"/>
    <x v="10"/>
    <n v="217968.02"/>
  </r>
  <r>
    <n v="6150110200"/>
    <s v="Pessoal- Horas Extras"/>
    <x v="0"/>
    <x v="10"/>
    <n v="388"/>
  </r>
  <r>
    <n v="6150110300"/>
    <s v="Pessoal- Férias"/>
    <x v="0"/>
    <x v="10"/>
    <n v="14336.09"/>
  </r>
  <r>
    <n v="6150110400"/>
    <s v="Pessoal- Gratificação de Férias"/>
    <x v="0"/>
    <x v="10"/>
    <n v="14425.19"/>
  </r>
  <r>
    <n v="6150110500"/>
    <s v="Pessoal- Rescisão Contrato de Trabalho"/>
    <x v="0"/>
    <x v="10"/>
    <n v="5434.02"/>
  </r>
  <r>
    <n v="6150110700"/>
    <s v="Pessoal- Anuênio"/>
    <x v="0"/>
    <x v="10"/>
    <n v="37360.07"/>
  </r>
  <r>
    <n v="6150110800"/>
    <s v="Pessoal- Abono Pecuniário"/>
    <x v="0"/>
    <x v="10"/>
    <n v="9462.9699999999993"/>
  </r>
  <r>
    <n v="6150111000"/>
    <s v="Pessoal- Diária Viagem Exterior"/>
    <x v="0"/>
    <x v="10"/>
    <n v="0"/>
  </r>
  <r>
    <n v="6150111100"/>
    <s v="Pessoal- Gratificação de Função"/>
    <x v="0"/>
    <x v="10"/>
    <n v="30757.77"/>
  </r>
  <r>
    <n v="6150111400"/>
    <s v="Pessoal- Gratificação de Natal"/>
    <x v="0"/>
    <x v="10"/>
    <n v="44580.61"/>
  </r>
  <r>
    <n v="6150111500"/>
    <s v="Pessoal- Indeniz.Trab.Folha Pagamento"/>
    <x v="0"/>
    <x v="10"/>
    <n v="0"/>
  </r>
  <r>
    <n v="6150111900"/>
    <s v="Pessoal- Adicional Periculosidade"/>
    <x v="0"/>
    <x v="10"/>
    <n v="0"/>
  </r>
  <r>
    <n v="6150112500"/>
    <s v="Pessoal- Contribuição para INSS"/>
    <x v="0"/>
    <x v="10"/>
    <n v="67145.429999999993"/>
  </r>
  <r>
    <n v="6150112600"/>
    <s v="Pessoal- Contribuição ao FGTS"/>
    <x v="0"/>
    <x v="10"/>
    <n v="25337.93"/>
  </r>
  <r>
    <n v="6150112700"/>
    <s v="Pessoal- Contrib.FNDE-Salário Educação"/>
    <x v="0"/>
    <x v="10"/>
    <n v="7917.96"/>
  </r>
  <r>
    <n v="6150113300"/>
    <s v="Pessoal- Benefícios Assistenciais"/>
    <x v="0"/>
    <x v="10"/>
    <n v="-467.75"/>
  </r>
  <r>
    <n v="6150113400"/>
    <s v="Pessoal- Auxílio Alimentação"/>
    <x v="0"/>
    <x v="10"/>
    <n v="0"/>
  </r>
  <r>
    <n v="6150113500"/>
    <s v="Pessoal- Auxílio Transporte"/>
    <x v="0"/>
    <x v="10"/>
    <n v="-2914.16"/>
  </r>
  <r>
    <n v="6150113600"/>
    <s v="Pessoal-Auxílio Educação"/>
    <x v="0"/>
    <x v="10"/>
    <n v="5325.16"/>
  </r>
  <r>
    <n v="6150113900"/>
    <s v="Pessoal- Psicopedagógica"/>
    <x v="0"/>
    <x v="10"/>
    <n v="916.06"/>
  </r>
  <r>
    <n v="6150114000"/>
    <s v="Pessoal-Contribuição Mantenedora-Eletros"/>
    <x v="0"/>
    <x v="10"/>
    <n v="31633.74"/>
  </r>
  <r>
    <n v="6150114200"/>
    <s v="Pessoal-Seguro de Vida"/>
    <x v="0"/>
    <x v="10"/>
    <n v="12174.23"/>
  </r>
  <r>
    <n v="6151110100"/>
    <s v="Material-Escritório e Reprografia"/>
    <x v="0"/>
    <x v="10"/>
    <n v="281.14"/>
  </r>
  <r>
    <n v="6151110200"/>
    <s v="Mat-Instal.Elétr.Hidrául. e Construção"/>
    <x v="0"/>
    <x v="10"/>
    <n v="129.13"/>
  </r>
  <r>
    <n v="6151110300"/>
    <s v="Material-Copa, Limpeza e Higiene"/>
    <x v="0"/>
    <x v="10"/>
    <n v="1610.44"/>
  </r>
  <r>
    <n v="6151110400"/>
    <s v="Material-OUTUBROros Materiais"/>
    <x v="1"/>
    <x v="10"/>
    <n v="129.9"/>
  </r>
  <r>
    <n v="6151110500"/>
    <s v="Material-Processamento de Dados"/>
    <x v="0"/>
    <x v="10"/>
    <n v="2031.94"/>
  </r>
  <r>
    <n v="6151110800"/>
    <s v="Mat-Peças Eq.de Microcomputação"/>
    <x v="0"/>
    <x v="10"/>
    <n v="0"/>
  </r>
  <r>
    <n v="6152120100"/>
    <s v="Serv.Terc.-PJ-Pessoal Requisitado"/>
    <x v="0"/>
    <x v="10"/>
    <n v="103768.12"/>
  </r>
  <r>
    <n v="6152120300"/>
    <s v="Serv.Terc-PJ-Comunicações"/>
    <x v="0"/>
    <x v="10"/>
    <n v="10795.06"/>
  </r>
  <r>
    <n v="6152120400"/>
    <s v="Serv.Terc-PJ-Correspondências"/>
    <x v="0"/>
    <x v="10"/>
    <n v="80.34"/>
  </r>
  <r>
    <n v="6152120600"/>
    <s v="Serv.Terc.-PJ-Transporte de Pessoal"/>
    <x v="0"/>
    <x v="10"/>
    <n v="316"/>
  </r>
  <r>
    <n v="6152120700"/>
    <s v="Serv.Terc-PJ-Serv.Téc.e Administrativos"/>
    <x v="0"/>
    <x v="10"/>
    <n v="572.75"/>
  </r>
  <r>
    <n v="6152120900"/>
    <s v="Serv.Terc-PJ-Manut.Cons.Eq.Computacional"/>
    <x v="0"/>
    <x v="10"/>
    <n v="185.93"/>
  </r>
  <r>
    <n v="6152121000"/>
    <s v="Serv.Terc-PJ-Serviços de Gráfica"/>
    <x v="0"/>
    <x v="10"/>
    <n v="1122.5899999999999"/>
  </r>
  <r>
    <n v="6152121100"/>
    <s v="Serv.Terc-PJ-Serviços de Vigilância"/>
    <x v="0"/>
    <x v="10"/>
    <n v="2476.73"/>
  </r>
  <r>
    <n v="6152121200"/>
    <s v="Serv.Terc-PJ-Limpeza Prédios-Instalações"/>
    <x v="0"/>
    <x v="10"/>
    <n v="4207.59"/>
  </r>
  <r>
    <n v="6152121700"/>
    <s v="Serv.Terc-PJ-Passagens Nacionais"/>
    <x v="0"/>
    <x v="10"/>
    <n v="9239.1200000000008"/>
  </r>
  <r>
    <n v="6152121800"/>
    <s v="Serv.Terc-PJ-Passagens Internacionais"/>
    <x v="0"/>
    <x v="10"/>
    <n v="0"/>
  </r>
  <r>
    <n v="6152121900"/>
    <s v="Serv.Terc-PJ-Enerergia Elétrica/Gás"/>
    <x v="0"/>
    <x v="10"/>
    <n v="283.60000000000002"/>
  </r>
  <r>
    <n v="6152122100"/>
    <s v="Serv.Terc-PJ-Serviços Diversos"/>
    <x v="0"/>
    <x v="10"/>
    <n v="17334.439999999999"/>
  </r>
  <r>
    <n v="6152122500"/>
    <s v="Serv.Terc.-PJ-Despesa de Viagens no Pais"/>
    <x v="0"/>
    <x v="10"/>
    <n v="3014.71"/>
  </r>
  <r>
    <n v="6152122600"/>
    <s v="Serv.Terc.-PJ-Despesa Viagens Exterior"/>
    <x v="0"/>
    <x v="10"/>
    <n v="212.26"/>
  </r>
  <r>
    <n v="6152122800"/>
    <s v="Ser.Terc.- Treinam.Eletrobrás-Específico"/>
    <x v="0"/>
    <x v="10"/>
    <n v="1113.5"/>
  </r>
  <r>
    <n v="6152122900"/>
    <s v="S.Terc.- Treina.Eletrobrás-Institucional"/>
    <x v="0"/>
    <x v="10"/>
    <n v="4626.04"/>
  </r>
  <r>
    <n v="6154110100"/>
    <s v="DesOpEn-Comerc. Energia Elétrica-ITAIPU"/>
    <x v="1"/>
    <x v="10"/>
    <n v="5541343.71"/>
  </r>
  <r>
    <n v="6154110200"/>
    <s v="DesOpEn-Comerc. Energia Elétrica-OUTUBROras"/>
    <x v="1"/>
    <x v="10"/>
    <n v="0"/>
  </r>
  <r>
    <n v="6154110300"/>
    <s v="DesOpEn-Comerc. Energia Elétrica-Proinfa"/>
    <x v="1"/>
    <x v="10"/>
    <n v="1706470.16"/>
  </r>
  <r>
    <n v="6154120100"/>
    <s v="DesOpEn-Suprimento/Repasse En.El.-ITAIPU"/>
    <x v="1"/>
    <x v="10"/>
    <n v="470788542.93000001"/>
  </r>
  <r>
    <n v="6154120300"/>
    <s v="DesOpEn-Suprimento/Repasse En.El-Proinfa"/>
    <x v="1"/>
    <x v="10"/>
    <n v="188184655.68000001"/>
  </r>
  <r>
    <n v="6154120301"/>
    <s v="Desp.Supr/Rep.En.Elét-Proinfa"/>
    <x v="1"/>
    <x v="10"/>
    <n v="0"/>
  </r>
  <r>
    <n v="6154140100"/>
    <s v="DesOpEn-OUTUBROros Débitos En.El.-ITAIPU"/>
    <x v="1"/>
    <x v="10"/>
    <n v="543904.25"/>
  </r>
  <r>
    <n v="6154140200"/>
    <s v="DesOpEn-OUTUBROros Débitos En. Elét.-OUTUBROras"/>
    <x v="1"/>
    <x v="10"/>
    <n v="105.45"/>
  </r>
  <r>
    <n v="6154140300"/>
    <s v="DesOpEn-Desp.Adm.Comercializaçao-ITAIPU"/>
    <x v="1"/>
    <x v="10"/>
    <n v="77456.08"/>
  </r>
  <r>
    <n v="6154140301"/>
    <s v="DesOpEn-Desp.Adm.Comercializaçao-Proinfa"/>
    <x v="1"/>
    <x v="10"/>
    <n v="0"/>
  </r>
  <r>
    <n v="6154140302"/>
    <s v="DesOpEn-Desp.Adm.Comercializaçao-ITAIPU"/>
    <x v="1"/>
    <x v="10"/>
    <n v="0"/>
  </r>
  <r>
    <n v="6154190100"/>
    <s v="Engargos s/Comerc.Energia-Rep At.Regul."/>
    <x v="1"/>
    <x v="10"/>
    <n v="0"/>
  </r>
  <r>
    <n v="6155310000"/>
    <s v="Depreciação-Quota de Depreciação"/>
    <x v="2"/>
    <x v="10"/>
    <n v="4775.9399999999996"/>
  </r>
  <r>
    <n v="6159110201"/>
    <s v="Arrend/Alug-Info-Utilit-Progr.Gr.Porte"/>
    <x v="2"/>
    <x v="10"/>
    <n v="1901.1"/>
  </r>
  <r>
    <n v="6159110202"/>
    <s v="Arrend/Alug-Info-Utilit-Progamas Micro"/>
    <x v="2"/>
    <x v="10"/>
    <n v="0"/>
  </r>
  <r>
    <n v="6159120100"/>
    <s v="Arrend/Alug-Imóveis-Instalações Trabalho"/>
    <x v="2"/>
    <x v="10"/>
    <n v="79934.009999999995"/>
  </r>
  <r>
    <n v="6159130100"/>
    <s v="Arren/Alug-Bens Móv.Utens-Mq.Reprografia"/>
    <x v="2"/>
    <x v="10"/>
    <n v="622.97"/>
  </r>
  <r>
    <n v="6159310100"/>
    <s v="Tributos-Imp/Tax-Vinculados a Imóveis"/>
    <x v="1"/>
    <x v="10"/>
    <n v="0"/>
  </r>
  <r>
    <n v="6159310301"/>
    <s v="Tributos-Impostos e Taxas-IOF s/Apl. Ita"/>
    <x v="1"/>
    <x v="10"/>
    <n v="0"/>
  </r>
  <r>
    <n v="6159910100"/>
    <s v="Desp Diversas-Estagiários"/>
    <x v="2"/>
    <x v="10"/>
    <n v="10136"/>
  </r>
  <r>
    <n v="6159911200"/>
    <s v="Desp.Diversas-Judiciais Legais"/>
    <x v="1"/>
    <x v="10"/>
    <n v="0"/>
  </r>
  <r>
    <n v="6159911201"/>
    <s v="Despesas Diversas-Despesas Cartoriais"/>
    <x v="1"/>
    <x v="10"/>
    <n v="0"/>
  </r>
  <r>
    <n v="6159911301"/>
    <s v="Desp.Diversas-Viagens no País-Diárias"/>
    <x v="2"/>
    <x v="10"/>
    <n v="882"/>
  </r>
  <r>
    <n v="6159911302"/>
    <s v="Desp.Diversas-Viagens no País-Transporte"/>
    <x v="2"/>
    <x v="10"/>
    <n v="210.3"/>
  </r>
  <r>
    <n v="6159911303"/>
    <s v="Desp.Diversas-Viagens no País-Diversos"/>
    <x v="2"/>
    <x v="10"/>
    <n v="0"/>
  </r>
  <r>
    <n v="6159911401"/>
    <s v="Desp.Diversas-Viagens no Exterior-Diária"/>
    <x v="2"/>
    <x v="10"/>
    <n v="0"/>
  </r>
  <r>
    <n v="6159911402"/>
    <s v="Desp.Diversas-Viagens no Exterior-Transp"/>
    <x v="2"/>
    <x v="10"/>
    <n v="0"/>
  </r>
  <r>
    <n v="6159911403"/>
    <s v="Desp.Diversas-Viagens no Exterior-Divers"/>
    <x v="1"/>
    <x v="10"/>
    <n v="0"/>
  </r>
  <r>
    <n v="6159911800"/>
    <s v="Desp.Diversas-Bancárias"/>
    <x v="2"/>
    <x v="10"/>
    <n v="0"/>
  </r>
  <r>
    <n v="6350910102"/>
    <s v="Com.En.Elét-Acrescimos Moratórios-OUTUBROras"/>
    <x v="1"/>
    <x v="10"/>
    <n v="0"/>
  </r>
  <r>
    <n v="6350940101"/>
    <s v="OUTUBRO.Cr.E.E.-Acréscimos Moratórios-ITAIPU"/>
    <x v="1"/>
    <x v="10"/>
    <n v="0"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</pivotCacheRecords>
</file>

<file path=xl/pivotCache/pivotCacheRecords16.xml><?xml version="1.0" encoding="utf-8"?>
<pivotCacheRecords xmlns="http://schemas.openxmlformats.org/spreadsheetml/2006/main" xmlns:r="http://schemas.openxmlformats.org/officeDocument/2006/relationships" count="15005">
  <r>
    <n v="6150110100"/>
    <s v="Pessoal- Salários"/>
    <x v="0"/>
    <x v="0"/>
    <n v="102146.74"/>
  </r>
  <r>
    <n v="6150110300"/>
    <s v="Pessoal- Férias"/>
    <x v="0"/>
    <x v="0"/>
    <n v="19063.12"/>
  </r>
  <r>
    <n v="6150110400"/>
    <s v="Pessoal- Gratificação de Férias"/>
    <x v="0"/>
    <x v="0"/>
    <n v="23200.720000000001"/>
  </r>
  <r>
    <n v="6150110700"/>
    <s v="Pessoal- Anuênio"/>
    <x v="0"/>
    <x v="0"/>
    <n v="17644.060000000001"/>
  </r>
  <r>
    <n v="6150110800"/>
    <s v="Pessoal- Abono Pecuniário"/>
    <x v="0"/>
    <x v="0"/>
    <n v="3788.1"/>
  </r>
  <r>
    <n v="6150111000"/>
    <s v="Pessoal- Diária Viagem Exterior"/>
    <x v="0"/>
    <x v="0"/>
    <n v="4805.08"/>
  </r>
  <r>
    <n v="6150111100"/>
    <s v="Pessoal- Gratificação de Função"/>
    <x v="0"/>
    <x v="0"/>
    <n v="12358.39"/>
  </r>
  <r>
    <n v="6150111300"/>
    <s v="Pessoal- Carga Horária"/>
    <x v="0"/>
    <x v="0"/>
    <n v="1718.37"/>
  </r>
  <r>
    <n v="6150111400"/>
    <s v="Pessoal- Gratificação de Natal"/>
    <x v="0"/>
    <x v="0"/>
    <n v="21243.03"/>
  </r>
  <r>
    <n v="6150111500"/>
    <s v="Pessoal- Indeniz.Trab.Folha Pagamento"/>
    <x v="0"/>
    <x v="0"/>
    <n v="0"/>
  </r>
  <r>
    <n v="6150112500"/>
    <s v="Pessoal- Contribuição para INSS"/>
    <x v="0"/>
    <x v="0"/>
    <n v="38567.07"/>
  </r>
  <r>
    <n v="6150112600"/>
    <s v="Pessoal- Contribuição ao FGTS"/>
    <x v="0"/>
    <x v="0"/>
    <n v="14553.63"/>
  </r>
  <r>
    <n v="6150112700"/>
    <s v="Pessoal- Contrib.FNDE-Salário Educação"/>
    <x v="0"/>
    <x v="0"/>
    <n v="4547.92"/>
  </r>
  <r>
    <n v="6150113300"/>
    <s v="Pessoal- Benefícios Assistenciais"/>
    <x v="0"/>
    <x v="0"/>
    <n v="-618.84"/>
  </r>
  <r>
    <n v="6150113400"/>
    <s v="Pessoal- Auxílio Alimentação"/>
    <x v="0"/>
    <x v="0"/>
    <n v="25675.86"/>
  </r>
  <r>
    <n v="6150113500"/>
    <s v="Pessoal- Auxílio Transporte"/>
    <x v="0"/>
    <x v="0"/>
    <n v="-1364.16"/>
  </r>
  <r>
    <n v="6150113600"/>
    <s v="Pessoal-Auxílio Educação"/>
    <x v="0"/>
    <x v="0"/>
    <n v="3019.16"/>
  </r>
  <r>
    <n v="6150114000"/>
    <s v="Pessoal-Contribuição Mantenedora-Eletros"/>
    <x v="0"/>
    <x v="0"/>
    <n v="17634.509999999998"/>
  </r>
  <r>
    <n v="6150114200"/>
    <s v="Pessoal- Seguro de Vida - Eletros"/>
    <x v="0"/>
    <x v="0"/>
    <n v="5412.58"/>
  </r>
  <r>
    <n v="6151110100"/>
    <s v="Material-Escritório e Reprografia"/>
    <x v="0"/>
    <x v="0"/>
    <n v="35.75"/>
  </r>
  <r>
    <n v="6151110200"/>
    <s v="Mat-Instal.Elétr.Hidrául. e Construção"/>
    <x v="0"/>
    <x v="0"/>
    <n v="0"/>
  </r>
  <r>
    <n v="6151110300"/>
    <s v="Material-Copa, Limpeza e Higiene"/>
    <x v="0"/>
    <x v="0"/>
    <n v="483.07"/>
  </r>
  <r>
    <n v="6151110400"/>
    <s v="Material-OUTUBROros Materiais"/>
    <x v="1"/>
    <x v="0"/>
    <n v="0"/>
  </r>
  <r>
    <n v="6151110500"/>
    <s v="Material-Processamento de Dados"/>
    <x v="0"/>
    <x v="0"/>
    <n v="3329.61"/>
  </r>
  <r>
    <n v="6152120100"/>
    <s v="Serv.Terc.-PJ-Pessoal Requisitado"/>
    <x v="0"/>
    <x v="0"/>
    <n v="12526.9"/>
  </r>
  <r>
    <n v="6152120300"/>
    <s v="Serv.Terc-PJ-Comunicações"/>
    <x v="0"/>
    <x v="0"/>
    <n v="4161.16"/>
  </r>
  <r>
    <n v="6152120600"/>
    <s v="Serv.Terc.-PJ-Transporte de Pessoal"/>
    <x v="0"/>
    <x v="0"/>
    <n v="74.14"/>
  </r>
  <r>
    <n v="6152120700"/>
    <s v="Serv.Terc-PJ-Serv.Téc.e Administrativos"/>
    <x v="0"/>
    <x v="0"/>
    <n v="4703.79"/>
  </r>
  <r>
    <n v="6152120900"/>
    <s v="Serv.Terc-PJ-Manut.Cons.Eq.Computacional"/>
    <x v="0"/>
    <x v="0"/>
    <n v="552.07000000000005"/>
  </r>
  <r>
    <n v="6152121000"/>
    <s v="Serv.Terc-PJ-Serviços de Gráfica"/>
    <x v="0"/>
    <x v="0"/>
    <n v="0"/>
  </r>
  <r>
    <n v="6152121100"/>
    <s v="Serv.Terc-PJ-Serviços de Vigilância"/>
    <x v="0"/>
    <x v="0"/>
    <n v="0"/>
  </r>
  <r>
    <n v="6152121700"/>
    <s v="Serv.Terc-PJ-Passagens Nacionais"/>
    <x v="0"/>
    <x v="0"/>
    <n v="1149.48"/>
  </r>
  <r>
    <n v="6152121800"/>
    <s v="Serv.Terc-PJ-Passagens Internacionais"/>
    <x v="0"/>
    <x v="0"/>
    <n v="0"/>
  </r>
  <r>
    <n v="6152122100"/>
    <s v="Serv.Terc-PJ-Serviços Diversos"/>
    <x v="0"/>
    <x v="0"/>
    <n v="1617.4"/>
  </r>
  <r>
    <n v="6152122500"/>
    <s v="Serv.Terc.-PJ-Despesa de Viagens no Pais"/>
    <x v="0"/>
    <x v="0"/>
    <n v="715.63"/>
  </r>
  <r>
    <n v="6152122600"/>
    <s v="Serv.Terc.-PJ-Despesa Viagens Exterior"/>
    <x v="0"/>
    <x v="0"/>
    <n v="0"/>
  </r>
  <r>
    <n v="6152122800"/>
    <s v="Ser.Terc.- Treinam.Eletrobrás-Específico"/>
    <x v="0"/>
    <x v="0"/>
    <n v="0"/>
  </r>
  <r>
    <n v="6152122900"/>
    <s v="S.Terc.- Treina.Eletrobrás-Institucional"/>
    <x v="0"/>
    <x v="0"/>
    <n v="936.65"/>
  </r>
  <r>
    <n v="6155310000"/>
    <s v="Depreciação-Quota de Depreciação"/>
    <x v="2"/>
    <x v="0"/>
    <n v="2169.85"/>
  </r>
  <r>
    <n v="6159110201"/>
    <s v="Arrend/Alug-Info-Utilit-Progr.Gr.Porte"/>
    <x v="2"/>
    <x v="0"/>
    <n v="854.89"/>
  </r>
  <r>
    <n v="6159110202"/>
    <s v="Arrend/Alug-Info-Utilit-Progamas Micro"/>
    <x v="2"/>
    <x v="0"/>
    <n v="880"/>
  </r>
  <r>
    <n v="6159130100"/>
    <s v="Arren/Alug-Bens Móv.Utens-Mq.Reprografia"/>
    <x v="2"/>
    <x v="0"/>
    <n v="0"/>
  </r>
  <r>
    <n v="6159910100"/>
    <s v="Desp Diversas-Estagiários"/>
    <x v="2"/>
    <x v="0"/>
    <n v="1868.4"/>
  </r>
  <r>
    <n v="6159911301"/>
    <s v="Desp.Diversas-Viagens no País-Diárias"/>
    <x v="2"/>
    <x v="0"/>
    <n v="0"/>
  </r>
  <r>
    <n v="6159911302"/>
    <s v="Desp.Diversas-Viagens no País-Transporte"/>
    <x v="2"/>
    <x v="0"/>
    <n v="0"/>
  </r>
  <r>
    <n v="6159911303"/>
    <s v="Desp.Diversas-Viagens no País-Diversos"/>
    <x v="2"/>
    <x v="0"/>
    <n v="0"/>
  </r>
  <r>
    <n v="6159911401"/>
    <s v="Desp.Diversas-Viagens no Exterior-Diária"/>
    <x v="2"/>
    <x v="0"/>
    <n v="-4805.08"/>
  </r>
  <r>
    <n v="6159911403"/>
    <s v="Desp.Diversas-Viagens no Exterior-Divers"/>
    <x v="1"/>
    <x v="0"/>
    <n v="0"/>
  </r>
  <r>
    <n v="6150110100"/>
    <s v="Pessoal- Salários"/>
    <x v="0"/>
    <x v="1"/>
    <n v="100151.98"/>
  </r>
  <r>
    <n v="6150110300"/>
    <s v="Pessoal- Férias"/>
    <x v="0"/>
    <x v="1"/>
    <n v="23755.25"/>
  </r>
  <r>
    <n v="6150110400"/>
    <s v="Pessoal- Gratificação de Férias"/>
    <x v="0"/>
    <x v="1"/>
    <n v="18774.439999999999"/>
  </r>
  <r>
    <n v="6150110700"/>
    <s v="Pessoal- Anuênio"/>
    <x v="0"/>
    <x v="1"/>
    <n v="17084.599999999999"/>
  </r>
  <r>
    <n v="6150110800"/>
    <s v="Pessoal- Abono Pecuniário"/>
    <x v="0"/>
    <x v="1"/>
    <n v="10616.51"/>
  </r>
  <r>
    <n v="6150111000"/>
    <s v="Pessoal- Diária Viagem Exterior"/>
    <x v="0"/>
    <x v="1"/>
    <n v="0"/>
  </r>
  <r>
    <n v="6150111100"/>
    <s v="Pessoal- Gratificação de Função"/>
    <x v="0"/>
    <x v="1"/>
    <n v="15682.04"/>
  </r>
  <r>
    <n v="6150111300"/>
    <s v="Pessoal- Carga Horária"/>
    <x v="0"/>
    <x v="1"/>
    <n v="1519.2"/>
  </r>
  <r>
    <n v="6150111400"/>
    <s v="Pessoal- Gratificação de Natal"/>
    <x v="0"/>
    <x v="1"/>
    <n v="42807.42"/>
  </r>
  <r>
    <n v="6150111500"/>
    <s v="Pessoal- Indeniz.Trab.Folha Pagamento"/>
    <x v="0"/>
    <x v="1"/>
    <n v="0"/>
  </r>
  <r>
    <n v="6150112500"/>
    <s v="Pessoal- Contribuição para INSS"/>
    <x v="0"/>
    <x v="1"/>
    <n v="75478.92"/>
  </r>
  <r>
    <n v="6150112600"/>
    <s v="Pessoal- Contribuição ao FGTS"/>
    <x v="0"/>
    <x v="1"/>
    <n v="28482.68"/>
  </r>
  <r>
    <n v="6150112700"/>
    <s v="Pessoal- Contrib.FNDE-Salário Educação"/>
    <x v="0"/>
    <x v="1"/>
    <n v="8900.64"/>
  </r>
  <r>
    <n v="6150113300"/>
    <s v="Pessoal- Benefícios Assistenciais"/>
    <x v="0"/>
    <x v="1"/>
    <n v="-719.94"/>
  </r>
  <r>
    <n v="6150113400"/>
    <s v="Pessoal- Auxílio Alimentação"/>
    <x v="0"/>
    <x v="1"/>
    <n v="13053.77"/>
  </r>
  <r>
    <n v="6150113500"/>
    <s v="Pessoal- Auxílio Transporte"/>
    <x v="0"/>
    <x v="1"/>
    <n v="-3013.72"/>
  </r>
  <r>
    <n v="6150113600"/>
    <s v="Pessoal-Auxílio Educação"/>
    <x v="0"/>
    <x v="1"/>
    <n v="6091.36"/>
  </r>
  <r>
    <n v="6150114000"/>
    <s v="Pessoal-Contribuição Mantenedora-Eletros"/>
    <x v="0"/>
    <x v="1"/>
    <n v="35960.239999999998"/>
  </r>
  <r>
    <n v="6150114200"/>
    <s v="Pessoal- Seguro de Vida - Eletros"/>
    <x v="0"/>
    <x v="1"/>
    <n v="10258.620000000001"/>
  </r>
  <r>
    <n v="6151110100"/>
    <s v="Material-Escritório e Reprografia"/>
    <x v="0"/>
    <x v="1"/>
    <n v="3.9"/>
  </r>
  <r>
    <n v="6151110200"/>
    <s v="Mat-Instal.Elétr.Hidrául. e Construção"/>
    <x v="0"/>
    <x v="1"/>
    <n v="0"/>
  </r>
  <r>
    <n v="6151110300"/>
    <s v="Material-Copa, Limpeza e Higiene"/>
    <x v="0"/>
    <x v="1"/>
    <n v="398.6"/>
  </r>
  <r>
    <n v="6151110400"/>
    <s v="Material-OUTUBROros Materiais"/>
    <x v="1"/>
    <x v="1"/>
    <n v="0"/>
  </r>
  <r>
    <n v="6151110500"/>
    <s v="Material-Processamento de Dados"/>
    <x v="0"/>
    <x v="1"/>
    <n v="0"/>
  </r>
  <r>
    <n v="6152120100"/>
    <s v="Serv.Terc.-PJ-Pessoal Requisitado"/>
    <x v="0"/>
    <x v="1"/>
    <n v="11080.01"/>
  </r>
  <r>
    <n v="6152120300"/>
    <s v="Serv.Terc-PJ-Comunicações"/>
    <x v="0"/>
    <x v="1"/>
    <n v="4900.41"/>
  </r>
  <r>
    <n v="6152120600"/>
    <s v="Serv.Terc.-PJ-Transporte de Pessoal"/>
    <x v="0"/>
    <x v="1"/>
    <n v="0"/>
  </r>
  <r>
    <n v="6152120700"/>
    <s v="Serv.Terc-PJ-Serv.Téc.e Administrativos"/>
    <x v="0"/>
    <x v="1"/>
    <n v="585"/>
  </r>
  <r>
    <n v="6152120900"/>
    <s v="Serv.Terc-PJ-Manut.Cons.Eq.Computacional"/>
    <x v="0"/>
    <x v="1"/>
    <n v="281.79000000000002"/>
  </r>
  <r>
    <n v="6152121000"/>
    <s v="Serv.Terc-PJ-Serviços de Gráfica"/>
    <x v="0"/>
    <x v="1"/>
    <n v="36.82"/>
  </r>
  <r>
    <n v="6152121100"/>
    <s v="Serv.Terc-PJ-Serviços de Vigilância"/>
    <x v="0"/>
    <x v="1"/>
    <n v="8464.91"/>
  </r>
  <r>
    <n v="6152121700"/>
    <s v="Serv.Terc-PJ-Passagens Nacionais"/>
    <x v="0"/>
    <x v="1"/>
    <n v="323.24"/>
  </r>
  <r>
    <n v="6152121800"/>
    <s v="Serv.Terc-PJ-Passagens Internacionais"/>
    <x v="0"/>
    <x v="1"/>
    <n v="0"/>
  </r>
  <r>
    <n v="6152122100"/>
    <s v="Serv.Terc-PJ-Serviços Diversos"/>
    <x v="0"/>
    <x v="1"/>
    <n v="1725.82"/>
  </r>
  <r>
    <n v="6152122500"/>
    <s v="Serv.Terc.-PJ-Despesa de Viagens no Pais"/>
    <x v="0"/>
    <x v="1"/>
    <n v="1958.73"/>
  </r>
  <r>
    <n v="6152122600"/>
    <s v="Serv.Terc.-PJ-Despesa Viagens Exterior"/>
    <x v="0"/>
    <x v="1"/>
    <n v="0"/>
  </r>
  <r>
    <n v="6152122800"/>
    <s v="Ser.Terc.- Treinam.Eletrobrás-Específico"/>
    <x v="0"/>
    <x v="1"/>
    <n v="0"/>
  </r>
  <r>
    <n v="6152122900"/>
    <s v="S.Terc.- Treina.Eletrobrás-Institucional"/>
    <x v="0"/>
    <x v="1"/>
    <n v="1795.98"/>
  </r>
  <r>
    <n v="6155310000"/>
    <s v="Depreciação-Quota de Depreciação"/>
    <x v="2"/>
    <x v="1"/>
    <n v="2146.29"/>
  </r>
  <r>
    <n v="6159110201"/>
    <s v="Arrend/Alug-Info-Utilit-Progr.Gr.Porte"/>
    <x v="2"/>
    <x v="1"/>
    <n v="200.15"/>
  </r>
  <r>
    <n v="6159110202"/>
    <s v="Arrend/Alug-Info-Utilit-Progamas Micro"/>
    <x v="2"/>
    <x v="1"/>
    <n v="0"/>
  </r>
  <r>
    <n v="6159130100"/>
    <s v="Arren/Alug-Bens Móv.Utens-Mq.Reprografia"/>
    <x v="2"/>
    <x v="1"/>
    <n v="149.97"/>
  </r>
  <r>
    <n v="6159910100"/>
    <s v="Desp Diversas-Estagiários"/>
    <x v="2"/>
    <x v="1"/>
    <n v="2076"/>
  </r>
  <r>
    <n v="6159911301"/>
    <s v="Desp.Diversas-Viagens no País-Diárias"/>
    <x v="2"/>
    <x v="1"/>
    <n v="588"/>
  </r>
  <r>
    <n v="6159911302"/>
    <s v="Desp.Diversas-Viagens no País-Transporte"/>
    <x v="2"/>
    <x v="1"/>
    <n v="22"/>
  </r>
  <r>
    <n v="6159911303"/>
    <s v="Desp.Diversas-Viagens no País-Diversos"/>
    <x v="2"/>
    <x v="1"/>
    <n v="0"/>
  </r>
  <r>
    <n v="6159911401"/>
    <s v="Desp.Diversas-Viagens no Exterior-Diária"/>
    <x v="2"/>
    <x v="1"/>
    <n v="0"/>
  </r>
  <r>
    <n v="6159911403"/>
    <s v="Desp.Diversas-Viagens no Exterior-Divers"/>
    <x v="1"/>
    <x v="1"/>
    <n v="0"/>
  </r>
  <r>
    <n v="6150110100"/>
    <s v="Pessoal- Salários"/>
    <x v="0"/>
    <x v="2"/>
    <n v="105875.04"/>
  </r>
  <r>
    <n v="6150110300"/>
    <s v="Pessoal- Férias"/>
    <x v="0"/>
    <x v="2"/>
    <n v="14942.42"/>
  </r>
  <r>
    <n v="6150110400"/>
    <s v="Pessoal- Gratificação de Férias"/>
    <x v="0"/>
    <x v="2"/>
    <n v="3795.76"/>
  </r>
  <r>
    <n v="6150110700"/>
    <s v="Pessoal- Anuênio"/>
    <x v="0"/>
    <x v="2"/>
    <n v="19804.54"/>
  </r>
  <r>
    <n v="6150110800"/>
    <s v="Pessoal- Abono Pecuniário"/>
    <x v="0"/>
    <x v="2"/>
    <n v="0"/>
  </r>
  <r>
    <n v="6150111000"/>
    <s v="Pessoal- Diária Viagem Exterior"/>
    <x v="0"/>
    <x v="2"/>
    <n v="0"/>
  </r>
  <r>
    <n v="6150111100"/>
    <s v="Pessoal- Gratificação de Função"/>
    <x v="0"/>
    <x v="2"/>
    <n v="11659.05"/>
  </r>
  <r>
    <n v="6150111300"/>
    <s v="Pessoal- Carga Horária"/>
    <x v="0"/>
    <x v="2"/>
    <n v="2184.96"/>
  </r>
  <r>
    <n v="6150111400"/>
    <s v="Pessoal- Gratificação de Natal"/>
    <x v="0"/>
    <x v="2"/>
    <n v="21436.35"/>
  </r>
  <r>
    <n v="6150111500"/>
    <s v="Pessoal- Indeniz.Trab.Folha Pagamento"/>
    <x v="0"/>
    <x v="2"/>
    <n v="0"/>
  </r>
  <r>
    <n v="6150112500"/>
    <s v="Pessoal- Contribuição para INSS"/>
    <x v="0"/>
    <x v="2"/>
    <n v="33773.839999999997"/>
  </r>
  <r>
    <n v="6150112600"/>
    <s v="Pessoal- Contribuição ao FGTS"/>
    <x v="0"/>
    <x v="2"/>
    <n v="12744.88"/>
  </r>
  <r>
    <n v="6150112700"/>
    <s v="Pessoal- Contrib.FNDE-Salário Educação"/>
    <x v="0"/>
    <x v="2"/>
    <n v="3982.68"/>
  </r>
  <r>
    <n v="6150113300"/>
    <s v="Pessoal- Benefícios Assistenciais"/>
    <x v="0"/>
    <x v="2"/>
    <n v="-508.56"/>
  </r>
  <r>
    <n v="6150113400"/>
    <s v="Pessoal- Auxílio Alimentação"/>
    <x v="0"/>
    <x v="2"/>
    <n v="12759.54"/>
  </r>
  <r>
    <n v="6150113500"/>
    <s v="Pessoal- Auxílio Transporte"/>
    <x v="0"/>
    <x v="2"/>
    <n v="-1657.52"/>
  </r>
  <r>
    <n v="6150113600"/>
    <s v="Pessoal-Auxílio Educação"/>
    <x v="0"/>
    <x v="2"/>
    <n v="3070.68"/>
  </r>
  <r>
    <n v="6150114000"/>
    <s v="Pessoal-Contribuição Mantenedora-Eletros"/>
    <x v="0"/>
    <x v="2"/>
    <n v="15598.71"/>
  </r>
  <r>
    <n v="6150114200"/>
    <s v="Pessoal- Seguro de Vida - Eletros"/>
    <x v="0"/>
    <x v="2"/>
    <n v="5156.6099999999997"/>
  </r>
  <r>
    <n v="6151110100"/>
    <s v="Material-Escritório e Reprografia"/>
    <x v="0"/>
    <x v="2"/>
    <n v="418.52"/>
  </r>
  <r>
    <n v="6151110200"/>
    <s v="Mat-Instal.Elétr.Hidrául. e Construção"/>
    <x v="0"/>
    <x v="2"/>
    <n v="890.82"/>
  </r>
  <r>
    <n v="6151110300"/>
    <s v="Material-Copa, Limpeza e Higiene"/>
    <x v="0"/>
    <x v="2"/>
    <n v="497.95"/>
  </r>
  <r>
    <n v="6151110400"/>
    <s v="Material-OUTUBROros Materiais"/>
    <x v="1"/>
    <x v="2"/>
    <n v="0"/>
  </r>
  <r>
    <n v="6151110500"/>
    <s v="Material-Processamento de Dados"/>
    <x v="0"/>
    <x v="2"/>
    <n v="0"/>
  </r>
  <r>
    <n v="6152120100"/>
    <s v="Serv.Terc.-PJ-Pessoal Requisitado"/>
    <x v="0"/>
    <x v="2"/>
    <n v="11473.34"/>
  </r>
  <r>
    <n v="6152120300"/>
    <s v="Serv.Terc-PJ-Comunicações"/>
    <x v="0"/>
    <x v="2"/>
    <n v="2912.58"/>
  </r>
  <r>
    <n v="6152120600"/>
    <s v="Serv.Terc.-PJ-Transporte de Pessoal"/>
    <x v="0"/>
    <x v="2"/>
    <n v="0"/>
  </r>
  <r>
    <n v="6152120700"/>
    <s v="Serv.Terc-PJ-Serv.Téc.e Administrativos"/>
    <x v="0"/>
    <x v="2"/>
    <n v="1698.24"/>
  </r>
  <r>
    <n v="6152120900"/>
    <s v="Serv.Terc-PJ-Manut.Cons.Eq.Computacional"/>
    <x v="0"/>
    <x v="2"/>
    <n v="9.0500000000000007"/>
  </r>
  <r>
    <n v="6152121000"/>
    <s v="Serv.Terc-PJ-Serviços de Gráfica"/>
    <x v="0"/>
    <x v="2"/>
    <n v="89.46"/>
  </r>
  <r>
    <n v="6152121100"/>
    <s v="Serv.Terc-PJ-Serviços de Vigilância"/>
    <x v="0"/>
    <x v="2"/>
    <n v="0"/>
  </r>
  <r>
    <n v="6152121700"/>
    <s v="Serv.Terc-PJ-Passagens Nacionais"/>
    <x v="0"/>
    <x v="2"/>
    <n v="2636.8"/>
  </r>
  <r>
    <n v="6152121800"/>
    <s v="Serv.Terc-PJ-Passagens Internacionais"/>
    <x v="0"/>
    <x v="2"/>
    <n v="2764.57"/>
  </r>
  <r>
    <n v="6152122100"/>
    <s v="Serv.Terc-PJ-Serviços Diversos"/>
    <x v="0"/>
    <x v="2"/>
    <n v="1736.62"/>
  </r>
  <r>
    <n v="6152122500"/>
    <s v="Serv.Terc.-PJ-Despesa de Viagens no Pais"/>
    <x v="0"/>
    <x v="2"/>
    <n v="1458.77"/>
  </r>
  <r>
    <n v="6152122600"/>
    <s v="Serv.Terc.-PJ-Despesa Viagens Exterior"/>
    <x v="0"/>
    <x v="2"/>
    <n v="0"/>
  </r>
  <r>
    <n v="6152122800"/>
    <s v="Ser.Terc.- Treinam.Eletrobrás-Específico"/>
    <x v="0"/>
    <x v="2"/>
    <n v="1000.18"/>
  </r>
  <r>
    <n v="6152122900"/>
    <s v="S.Terc.- Treina.Eletrobrás-Institucional"/>
    <x v="0"/>
    <x v="2"/>
    <n v="915.29"/>
  </r>
  <r>
    <n v="6155310000"/>
    <s v="Depreciação-Quota de Depreciação"/>
    <x v="2"/>
    <x v="2"/>
    <n v="2130.89"/>
  </r>
  <r>
    <n v="6159110201"/>
    <s v="Arrend/Alug-Info-Utilit-Progr.Gr.Porte"/>
    <x v="2"/>
    <x v="2"/>
    <n v="755.38"/>
  </r>
  <r>
    <n v="6159110202"/>
    <s v="Arrend/Alug-Info-Utilit-Progamas Micro"/>
    <x v="2"/>
    <x v="2"/>
    <n v="0"/>
  </r>
  <r>
    <n v="6159130100"/>
    <s v="Arren/Alug-Bens Móv.Utens-Mq.Reprografia"/>
    <x v="2"/>
    <x v="2"/>
    <n v="299.95"/>
  </r>
  <r>
    <n v="6159910100"/>
    <s v="Desp Diversas-Estagiários"/>
    <x v="2"/>
    <x v="2"/>
    <n v="1626.2"/>
  </r>
  <r>
    <n v="6159911301"/>
    <s v="Desp.Diversas-Viagens no País-Diárias"/>
    <x v="2"/>
    <x v="2"/>
    <n v="980"/>
  </r>
  <r>
    <n v="6159911302"/>
    <s v="Desp.Diversas-Viagens no País-Transporte"/>
    <x v="2"/>
    <x v="2"/>
    <n v="228"/>
  </r>
  <r>
    <n v="6159911303"/>
    <s v="Desp.Diversas-Viagens no País-Diversos"/>
    <x v="2"/>
    <x v="2"/>
    <n v="130"/>
  </r>
  <r>
    <n v="6159911401"/>
    <s v="Desp.Diversas-Viagens no Exterior-Diária"/>
    <x v="2"/>
    <x v="2"/>
    <n v="0"/>
  </r>
  <r>
    <n v="6159911403"/>
    <s v="Desp.Diversas-Viagens no Exterior-Divers"/>
    <x v="1"/>
    <x v="2"/>
    <n v="34.6"/>
  </r>
  <r>
    <n v="6150110100"/>
    <s v="Pessoal- Salários"/>
    <x v="0"/>
    <x v="3"/>
    <n v="114995.2"/>
  </r>
  <r>
    <n v="6150110300"/>
    <s v="Pessoal- Férias"/>
    <x v="0"/>
    <x v="3"/>
    <n v="5788.01"/>
  </r>
  <r>
    <n v="6150110400"/>
    <s v="Pessoal- Gratificação de Férias"/>
    <x v="0"/>
    <x v="3"/>
    <n v="312.25"/>
  </r>
  <r>
    <n v="6150110700"/>
    <s v="Pessoal- Anuênio"/>
    <x v="0"/>
    <x v="3"/>
    <n v="20556.810000000001"/>
  </r>
  <r>
    <n v="6150110800"/>
    <s v="Pessoal- Abono Pecuniário"/>
    <x v="0"/>
    <x v="3"/>
    <n v="263.88"/>
  </r>
  <r>
    <n v="6150111000"/>
    <s v="Pessoal- Diária Viagem Exterior"/>
    <x v="0"/>
    <x v="3"/>
    <n v="0"/>
  </r>
  <r>
    <n v="6150111100"/>
    <s v="Pessoal- Gratificação de Função"/>
    <x v="0"/>
    <x v="3"/>
    <n v="16891.3"/>
  </r>
  <r>
    <n v="6150111300"/>
    <s v="Pessoal- Carga Horária"/>
    <x v="0"/>
    <x v="3"/>
    <n v="2821.96"/>
  </r>
  <r>
    <n v="6150111400"/>
    <s v="Pessoal- Gratificação de Natal"/>
    <x v="0"/>
    <x v="3"/>
    <n v="21765.49"/>
  </r>
  <r>
    <n v="6150111500"/>
    <s v="Pessoal- Indeniz.Trab.Folha Pagamento"/>
    <x v="0"/>
    <x v="3"/>
    <n v="38700"/>
  </r>
  <r>
    <n v="6150112500"/>
    <s v="Pessoal- Contribuição para INSS"/>
    <x v="0"/>
    <x v="3"/>
    <n v="43760.88"/>
  </r>
  <r>
    <n v="6150112600"/>
    <s v="Pessoal- Contribuição ao FGTS"/>
    <x v="0"/>
    <x v="3"/>
    <n v="16480.189999999999"/>
  </r>
  <r>
    <n v="6150112700"/>
    <s v="Pessoal- Contrib.FNDE-Salário Educação"/>
    <x v="0"/>
    <x v="3"/>
    <n v="5160.3999999999996"/>
  </r>
  <r>
    <n v="6150113300"/>
    <s v="Pessoal- Benefícios Assistenciais"/>
    <x v="0"/>
    <x v="3"/>
    <n v="-333.15"/>
  </r>
  <r>
    <n v="6150113400"/>
    <s v="Pessoal- Auxílio Alimentação"/>
    <x v="0"/>
    <x v="3"/>
    <n v="23847.46"/>
  </r>
  <r>
    <n v="6150113500"/>
    <s v="Pessoal- Auxílio Transporte"/>
    <x v="0"/>
    <x v="3"/>
    <n v="-1431.49"/>
  </r>
  <r>
    <n v="6150113600"/>
    <s v="Pessoal-Auxílio Educação"/>
    <x v="0"/>
    <x v="3"/>
    <n v="3084.16"/>
  </r>
  <r>
    <n v="6150114000"/>
    <s v="Pessoal-Contribuição Mantenedora-Eletros"/>
    <x v="0"/>
    <x v="3"/>
    <n v="16348.73"/>
  </r>
  <r>
    <n v="6150114200"/>
    <s v="Pessoal- Seguro de Vida - Eletros"/>
    <x v="0"/>
    <x v="3"/>
    <n v="5156.6099999999997"/>
  </r>
  <r>
    <n v="6151110100"/>
    <s v="Material-Escritório e Reprografia"/>
    <x v="0"/>
    <x v="3"/>
    <n v="80"/>
  </r>
  <r>
    <n v="6151110200"/>
    <s v="Mat-Instal.Elétr.Hidrául. e Construção"/>
    <x v="0"/>
    <x v="3"/>
    <n v="125.3"/>
  </r>
  <r>
    <n v="6151110300"/>
    <s v="Material-Copa, Limpeza e Higiene"/>
    <x v="0"/>
    <x v="3"/>
    <n v="472.1"/>
  </r>
  <r>
    <n v="6151110400"/>
    <s v="Material-OUTUBROros Materiais"/>
    <x v="1"/>
    <x v="3"/>
    <n v="0"/>
  </r>
  <r>
    <n v="6151110500"/>
    <s v="Material-Processamento de Dados"/>
    <x v="0"/>
    <x v="3"/>
    <n v="0"/>
  </r>
  <r>
    <n v="6152120100"/>
    <s v="Serv.Terc.-PJ-Pessoal Requisitado"/>
    <x v="0"/>
    <x v="3"/>
    <n v="11000.81"/>
  </r>
  <r>
    <n v="6152120300"/>
    <s v="Serv.Terc-PJ-Comunicações"/>
    <x v="0"/>
    <x v="3"/>
    <n v="5610.19"/>
  </r>
  <r>
    <n v="6152120600"/>
    <s v="Serv.Terc.-PJ-Transporte de Pessoal"/>
    <x v="0"/>
    <x v="3"/>
    <n v="129.13"/>
  </r>
  <r>
    <n v="6152120700"/>
    <s v="Serv.Terc-PJ-Serv.Téc.e Administrativos"/>
    <x v="0"/>
    <x v="3"/>
    <n v="167.46"/>
  </r>
  <r>
    <n v="6152120900"/>
    <s v="Serv.Terc-PJ-Manut.Cons.Eq.Computacional"/>
    <x v="0"/>
    <x v="3"/>
    <n v="554.52"/>
  </r>
  <r>
    <n v="6152121000"/>
    <s v="Serv.Terc-PJ-Serviços de Gráfica"/>
    <x v="0"/>
    <x v="3"/>
    <n v="0"/>
  </r>
  <r>
    <n v="6152121100"/>
    <s v="Serv.Terc-PJ-Serviços de Vigilância"/>
    <x v="0"/>
    <x v="3"/>
    <n v="0"/>
  </r>
  <r>
    <n v="6152121200"/>
    <s v="Serv.Terc-PJ-Limpeza Prédios-Instalações"/>
    <x v="0"/>
    <x v="3"/>
    <n v="0"/>
  </r>
  <r>
    <n v="6152121700"/>
    <s v="Serv.Terc-PJ-Passagens Nacionais"/>
    <x v="0"/>
    <x v="3"/>
    <n v="1491.56"/>
  </r>
  <r>
    <n v="6152121800"/>
    <s v="Serv.Terc-PJ-Passagens Internacionais"/>
    <x v="0"/>
    <x v="3"/>
    <n v="0"/>
  </r>
  <r>
    <n v="6152122100"/>
    <s v="Serv.Terc-PJ-Serviços Diversos"/>
    <x v="0"/>
    <x v="3"/>
    <n v="1717.54"/>
  </r>
  <r>
    <n v="6152122500"/>
    <s v="Serv.Terc.-PJ-Despesa de Viagens no Pais"/>
    <x v="0"/>
    <x v="3"/>
    <n v="846.57"/>
  </r>
  <r>
    <n v="6152122600"/>
    <s v="Serv.Terc.-PJ-Despesa Viagens Exterior"/>
    <x v="0"/>
    <x v="3"/>
    <n v="117.56"/>
  </r>
  <r>
    <n v="6152122800"/>
    <s v="Ser.Terc.- Treinam.Eletrobrás-Específico"/>
    <x v="0"/>
    <x v="3"/>
    <n v="0"/>
  </r>
  <r>
    <n v="6152122900"/>
    <s v="S.Terc.- Treina.Eletrobrás-Institucional"/>
    <x v="0"/>
    <x v="3"/>
    <n v="1306.1199999999999"/>
  </r>
  <r>
    <n v="6155310000"/>
    <s v="Depreciação-Quota de Depreciação"/>
    <x v="2"/>
    <x v="3"/>
    <n v="2143.4499999999998"/>
  </r>
  <r>
    <n v="6159110201"/>
    <s v="Arrend/Alug-Info-Utilit-Progr.Gr.Porte"/>
    <x v="2"/>
    <x v="3"/>
    <n v="1643.74"/>
  </r>
  <r>
    <n v="6159110202"/>
    <s v="Arrend/Alug-Info-Utilit-Progamas Micro"/>
    <x v="2"/>
    <x v="3"/>
    <n v="0"/>
  </r>
  <r>
    <n v="6159120100"/>
    <s v="Arrend/Alug-Imóveis-Instalações Trabalho"/>
    <x v="2"/>
    <x v="3"/>
    <n v="0"/>
  </r>
  <r>
    <n v="6159130100"/>
    <s v="Arren/Alug-Bens Móv.Utens-Mq.Reprografia"/>
    <x v="2"/>
    <x v="3"/>
    <n v="0"/>
  </r>
  <r>
    <n v="6159910100"/>
    <s v="Desp Diversas-Estagiários"/>
    <x v="2"/>
    <x v="3"/>
    <n v="2052.9299999999998"/>
  </r>
  <r>
    <n v="6159911301"/>
    <s v="Desp.Diversas-Viagens no País-Diárias"/>
    <x v="2"/>
    <x v="3"/>
    <n v="0"/>
  </r>
  <r>
    <n v="6159911302"/>
    <s v="Desp.Diversas-Viagens no País-Transporte"/>
    <x v="2"/>
    <x v="3"/>
    <n v="0"/>
  </r>
  <r>
    <n v="6159911303"/>
    <s v="Desp.Diversas-Viagens no País-Diversos"/>
    <x v="2"/>
    <x v="3"/>
    <n v="0"/>
  </r>
  <r>
    <n v="6159911401"/>
    <s v="Desp.Diversas-Viagens no Exterior-Diária"/>
    <x v="2"/>
    <x v="3"/>
    <n v="1230.6600000000001"/>
  </r>
  <r>
    <n v="6159911403"/>
    <s v="Desp.Diversas-Viagens no Exterior-Divers"/>
    <x v="1"/>
    <x v="3"/>
    <n v="183.39"/>
  </r>
  <r>
    <n v="6150110100"/>
    <s v="Pessoal- Salários"/>
    <x v="0"/>
    <x v="4"/>
    <n v="114807.61"/>
  </r>
  <r>
    <n v="6150110300"/>
    <s v="Pessoal- Férias"/>
    <x v="0"/>
    <x v="4"/>
    <n v="2301.16"/>
  </r>
  <r>
    <n v="6150110400"/>
    <s v="Pessoal- Gratificação de Férias"/>
    <x v="0"/>
    <x v="4"/>
    <n v="0"/>
  </r>
  <r>
    <n v="6150110700"/>
    <s v="Pessoal- Anuênio"/>
    <x v="0"/>
    <x v="4"/>
    <n v="20954.27"/>
  </r>
  <r>
    <n v="6150110800"/>
    <s v="Pessoal- Abono Pecuniário"/>
    <x v="0"/>
    <x v="4"/>
    <n v="0"/>
  </r>
  <r>
    <n v="6150111000"/>
    <s v="Pessoal- Diária Viagem Exterior"/>
    <x v="0"/>
    <x v="4"/>
    <n v="0"/>
  </r>
  <r>
    <n v="6150111100"/>
    <s v="Pessoal- Gratificação de Função"/>
    <x v="0"/>
    <x v="4"/>
    <n v="14332.01"/>
  </r>
  <r>
    <n v="6150111300"/>
    <s v="Pessoal- Carga Horária"/>
    <x v="0"/>
    <x v="4"/>
    <n v="2184.96"/>
  </r>
  <r>
    <n v="6150111400"/>
    <s v="Pessoal- Gratificação de Natal"/>
    <x v="0"/>
    <x v="4"/>
    <n v="21516.87"/>
  </r>
  <r>
    <n v="6150111500"/>
    <s v="Pessoal- Indeniz.Trab.Folha Pagamento"/>
    <x v="0"/>
    <x v="4"/>
    <n v="0"/>
  </r>
  <r>
    <n v="6150112500"/>
    <s v="Pessoal- Contribuição para INSS"/>
    <x v="0"/>
    <x v="4"/>
    <n v="32993.300000000003"/>
  </r>
  <r>
    <n v="6150112600"/>
    <s v="Pessoal- Contribuição ao FGTS"/>
    <x v="0"/>
    <x v="4"/>
    <n v="12450.34"/>
  </r>
  <r>
    <n v="6150112700"/>
    <s v="Pessoal- Contrib.FNDE-Salário Educação"/>
    <x v="0"/>
    <x v="4"/>
    <n v="3890.63"/>
  </r>
  <r>
    <n v="6150113300"/>
    <s v="Pessoal- Benefícios Assistenciais"/>
    <x v="0"/>
    <x v="4"/>
    <n v="-505.12"/>
  </r>
  <r>
    <n v="6150113400"/>
    <s v="Pessoal- Auxílio Alimentação"/>
    <x v="0"/>
    <x v="4"/>
    <n v="0"/>
  </r>
  <r>
    <n v="6150113500"/>
    <s v="Pessoal- Auxílio Transporte"/>
    <x v="0"/>
    <x v="4"/>
    <n v="-1836.19"/>
  </r>
  <r>
    <n v="6150113600"/>
    <s v="Pessoal-Auxílio Educação"/>
    <x v="0"/>
    <x v="4"/>
    <n v="3045.68"/>
  </r>
  <r>
    <n v="6150114000"/>
    <s v="Pessoal-Contribuição Mantenedora-Eletros"/>
    <x v="0"/>
    <x v="4"/>
    <n v="15066.11"/>
  </r>
  <r>
    <n v="6150114200"/>
    <s v="Pessoal- Seguro de Vida - Eletros"/>
    <x v="0"/>
    <x v="4"/>
    <n v="5156.6099999999997"/>
  </r>
  <r>
    <n v="6151110100"/>
    <s v="Material-Escritório e Reprografia"/>
    <x v="0"/>
    <x v="4"/>
    <n v="269.82"/>
  </r>
  <r>
    <n v="6151110200"/>
    <s v="Mat-Instal.Elétr.Hidrául. e Construção"/>
    <x v="0"/>
    <x v="4"/>
    <n v="489.6"/>
  </r>
  <r>
    <n v="6151110300"/>
    <s v="Material-Copa, Limpeza e Higiene"/>
    <x v="0"/>
    <x v="4"/>
    <n v="676.95"/>
  </r>
  <r>
    <n v="6151110400"/>
    <s v="Material-OUTUBROros Materiais"/>
    <x v="1"/>
    <x v="4"/>
    <n v="2396"/>
  </r>
  <r>
    <n v="6151110500"/>
    <s v="Material-Processamento de Dados"/>
    <x v="0"/>
    <x v="4"/>
    <n v="0"/>
  </r>
  <r>
    <n v="6152120100"/>
    <s v="Serv.Terc.-PJ-Pessoal Requisitado"/>
    <x v="0"/>
    <x v="4"/>
    <n v="9329.34"/>
  </r>
  <r>
    <n v="6152120300"/>
    <s v="Serv.Terc-PJ-Comunicações"/>
    <x v="0"/>
    <x v="4"/>
    <n v="1133.46"/>
  </r>
  <r>
    <n v="6152120600"/>
    <s v="Serv.Terc.-PJ-Transporte de Pessoal"/>
    <x v="0"/>
    <x v="4"/>
    <n v="44"/>
  </r>
  <r>
    <n v="6152120700"/>
    <s v="Serv.Terc-PJ-Serv.Téc.e Administrativos"/>
    <x v="0"/>
    <x v="4"/>
    <n v="1379.02"/>
  </r>
  <r>
    <n v="6152120900"/>
    <s v="Serv.Terc-PJ-Manut.Cons.Eq.Computacional"/>
    <x v="0"/>
    <x v="4"/>
    <n v="484.99"/>
  </r>
  <r>
    <n v="6152121000"/>
    <s v="Serv.Terc-PJ-Serviços de Gráfica"/>
    <x v="0"/>
    <x v="4"/>
    <n v="73.75"/>
  </r>
  <r>
    <n v="6152121100"/>
    <s v="Serv.Terc-PJ-Serviços de Vigilância"/>
    <x v="0"/>
    <x v="4"/>
    <n v="2767.85"/>
  </r>
  <r>
    <n v="6152121200"/>
    <s v="Serv.Terc-PJ-Limpeza Prédios-Instalações"/>
    <x v="0"/>
    <x v="4"/>
    <n v="2616.09"/>
  </r>
  <r>
    <n v="6152121700"/>
    <s v="Serv.Terc-PJ-Passagens Nacionais"/>
    <x v="0"/>
    <x v="4"/>
    <n v="4430.71"/>
  </r>
  <r>
    <n v="6152121800"/>
    <s v="Serv.Terc-PJ-Passagens Internacionais"/>
    <x v="0"/>
    <x v="4"/>
    <n v="0"/>
  </r>
  <r>
    <n v="6152122100"/>
    <s v="Serv.Terc-PJ-Serviços Diversos"/>
    <x v="0"/>
    <x v="4"/>
    <n v="6920.82"/>
  </r>
  <r>
    <n v="6152122500"/>
    <s v="Serv.Terc.-PJ-Despesa de Viagens no Pais"/>
    <x v="0"/>
    <x v="4"/>
    <n v="1702.25"/>
  </r>
  <r>
    <n v="6152122600"/>
    <s v="Serv.Terc.-PJ-Despesa Viagens Exterior"/>
    <x v="0"/>
    <x v="4"/>
    <n v="0"/>
  </r>
  <r>
    <n v="6152122800"/>
    <s v="Ser.Terc.- Treinam.Eletrobrás-Específico"/>
    <x v="0"/>
    <x v="4"/>
    <n v="425"/>
  </r>
  <r>
    <n v="6152122900"/>
    <s v="S.Terc.- Treina.Eletrobrás-Institucional"/>
    <x v="0"/>
    <x v="4"/>
    <n v="1247.99"/>
  </r>
  <r>
    <n v="6155310000"/>
    <s v="Depreciação-Quota de Depreciação"/>
    <x v="2"/>
    <x v="4"/>
    <n v="2113.33"/>
  </r>
  <r>
    <n v="6159110201"/>
    <s v="Arrend/Alug-Info-Utilit-Progr.Gr.Porte"/>
    <x v="2"/>
    <x v="4"/>
    <n v="917.63"/>
  </r>
  <r>
    <n v="6159110202"/>
    <s v="Arrend/Alug-Info-Utilit-Progamas Micro"/>
    <x v="2"/>
    <x v="4"/>
    <n v="0"/>
  </r>
  <r>
    <n v="6159120100"/>
    <s v="Arrend/Alug-Imóveis-Instalações Trabalho"/>
    <x v="2"/>
    <x v="4"/>
    <n v="44025.9"/>
  </r>
  <r>
    <n v="6159130100"/>
    <s v="Arren/Alug-Bens Móv.Utens-Mq.Reprografia"/>
    <x v="2"/>
    <x v="4"/>
    <n v="311.48"/>
  </r>
  <r>
    <n v="6159910100"/>
    <s v="Desp Diversas-Estagiários"/>
    <x v="2"/>
    <x v="4"/>
    <n v="692"/>
  </r>
  <r>
    <n v="6159911301"/>
    <s v="Desp.Diversas-Viagens no País-Diárias"/>
    <x v="2"/>
    <x v="4"/>
    <n v="1372"/>
  </r>
  <r>
    <n v="6159911302"/>
    <s v="Desp.Diversas-Viagens no País-Transporte"/>
    <x v="2"/>
    <x v="4"/>
    <n v="282"/>
  </r>
  <r>
    <n v="6159911303"/>
    <s v="Desp.Diversas-Viagens no País-Diversos"/>
    <x v="2"/>
    <x v="4"/>
    <n v="0"/>
  </r>
  <r>
    <n v="6159911401"/>
    <s v="Desp.Diversas-Viagens no Exterior-Diária"/>
    <x v="2"/>
    <x v="4"/>
    <n v="0"/>
  </r>
  <r>
    <n v="6159911403"/>
    <s v="Desp.Diversas-Viagens no Exterior-Divers"/>
    <x v="1"/>
    <x v="4"/>
    <n v="0"/>
  </r>
  <r>
    <n v="6150110100"/>
    <s v="Pessoal- Salários"/>
    <x v="0"/>
    <x v="5"/>
    <n v="224170.76"/>
  </r>
  <r>
    <n v="6150110300"/>
    <s v="Pessoal- Férias"/>
    <x v="0"/>
    <x v="5"/>
    <n v="14465.64"/>
  </r>
  <r>
    <n v="6150110400"/>
    <s v="Pessoal- Gratificação de Férias"/>
    <x v="0"/>
    <x v="5"/>
    <n v="19753.66"/>
  </r>
  <r>
    <n v="6150110500"/>
    <s v="Pessoal- Rescisão Contrato de Trabalho"/>
    <x v="0"/>
    <x v="5"/>
    <n v="0"/>
  </r>
  <r>
    <n v="6150110700"/>
    <s v="Pessoal- Anuênio"/>
    <x v="0"/>
    <x v="5"/>
    <n v="40891.94"/>
  </r>
  <r>
    <n v="6150110800"/>
    <s v="Pessoal- Abono Pecuniário"/>
    <x v="0"/>
    <x v="5"/>
    <n v="15363.94"/>
  </r>
  <r>
    <n v="6150111000"/>
    <s v="Pessoal- Diária Viagem Exterior"/>
    <x v="0"/>
    <x v="5"/>
    <n v="0"/>
  </r>
  <r>
    <n v="6150111100"/>
    <s v="Pessoal- Gratificação de Função"/>
    <x v="0"/>
    <x v="5"/>
    <n v="28664.02"/>
  </r>
  <r>
    <n v="6150111300"/>
    <s v="Pessoal- Carga Horária"/>
    <x v="0"/>
    <x v="5"/>
    <n v="2784.46"/>
  </r>
  <r>
    <n v="6150111400"/>
    <s v="Pessoal- Gratificação de Natal"/>
    <x v="0"/>
    <x v="5"/>
    <n v="43229.84"/>
  </r>
  <r>
    <n v="6150111500"/>
    <s v="Pessoal- Indeniz.Trab.Folha Pagamento"/>
    <x v="0"/>
    <x v="5"/>
    <n v="0"/>
  </r>
  <r>
    <n v="6150112500"/>
    <s v="Pessoal- Contribuição para INSS"/>
    <x v="0"/>
    <x v="5"/>
    <n v="70559.539999999994"/>
  </r>
  <r>
    <n v="6150112600"/>
    <s v="Pessoal- Contribuição ao FGTS"/>
    <x v="0"/>
    <x v="5"/>
    <n v="26626.26"/>
  </r>
  <r>
    <n v="6150112700"/>
    <s v="Pessoal- Contrib.FNDE-Salário Educação"/>
    <x v="0"/>
    <x v="5"/>
    <n v="8320.52"/>
  </r>
  <r>
    <n v="6150113300"/>
    <s v="Pessoal- Benefícios Assistenciais"/>
    <x v="0"/>
    <x v="5"/>
    <n v="-1661.32"/>
  </r>
  <r>
    <n v="6150113400"/>
    <s v="Pessoal- Auxílio Alimentação"/>
    <x v="0"/>
    <x v="5"/>
    <n v="12807.74"/>
  </r>
  <r>
    <n v="6150113500"/>
    <s v="Pessoal- Auxílio Transporte"/>
    <x v="0"/>
    <x v="5"/>
    <n v="-3163.08"/>
  </r>
  <r>
    <n v="6150113600"/>
    <s v="Pessoal-Auxílio Educação"/>
    <x v="0"/>
    <x v="5"/>
    <n v="6091.36"/>
  </r>
  <r>
    <n v="6150114000"/>
    <s v="Pessoal-Contribuição Mantenedora-Eletros"/>
    <x v="0"/>
    <x v="5"/>
    <n v="32577.56"/>
  </r>
  <r>
    <n v="6150114200"/>
    <s v="Pessoal- Seguro de Vida - Eletros"/>
    <x v="0"/>
    <x v="5"/>
    <n v="10330.26"/>
  </r>
  <r>
    <n v="6151110100"/>
    <s v="Material-Escritório e Reprografia"/>
    <x v="0"/>
    <x v="5"/>
    <n v="434.24"/>
  </r>
  <r>
    <n v="6151110200"/>
    <s v="Mat-Instal.Elétr.Hidrául. e Construção"/>
    <x v="0"/>
    <x v="5"/>
    <n v="0"/>
  </r>
  <r>
    <n v="6151110300"/>
    <s v="Material-Copa, Limpeza e Higiene"/>
    <x v="0"/>
    <x v="5"/>
    <n v="988.93"/>
  </r>
  <r>
    <n v="6151110400"/>
    <s v="Material-OUTUBROros Materiais"/>
    <x v="1"/>
    <x v="5"/>
    <n v="0"/>
  </r>
  <r>
    <n v="6151110500"/>
    <s v="Material-Processamento de Dados"/>
    <x v="0"/>
    <x v="5"/>
    <n v="350.57"/>
  </r>
  <r>
    <n v="6152120100"/>
    <s v="Serv.Terc.-PJ-Pessoal Requisitado"/>
    <x v="0"/>
    <x v="5"/>
    <n v="7476.19"/>
  </r>
  <r>
    <n v="6152120300"/>
    <s v="Serv.Terc-PJ-Comunicações"/>
    <x v="0"/>
    <x v="5"/>
    <n v="7036.03"/>
  </r>
  <r>
    <n v="6152120600"/>
    <s v="Serv.Terc.-PJ-Transporte de Pessoal"/>
    <x v="0"/>
    <x v="5"/>
    <n v="0"/>
  </r>
  <r>
    <n v="6152120700"/>
    <s v="Serv.Terc-PJ-Serv.Téc.e Administrativos"/>
    <x v="0"/>
    <x v="5"/>
    <n v="352.36"/>
  </r>
  <r>
    <n v="6152120900"/>
    <s v="Serv.Terc-PJ-Manut.Cons.Eq.Computacional"/>
    <x v="0"/>
    <x v="5"/>
    <n v="1187.49"/>
  </r>
  <r>
    <n v="6152121000"/>
    <s v="Serv.Terc-PJ-Serviços de Gráfica"/>
    <x v="0"/>
    <x v="5"/>
    <n v="185.53"/>
  </r>
  <r>
    <n v="6152121100"/>
    <s v="Serv.Terc-PJ-Serviços de Vigilância"/>
    <x v="0"/>
    <x v="5"/>
    <n v="1271.67"/>
  </r>
  <r>
    <n v="6152121200"/>
    <s v="Serv.Terc-PJ-Limpeza Prédios-Instalações"/>
    <x v="0"/>
    <x v="5"/>
    <n v="2617.75"/>
  </r>
  <r>
    <n v="6152121700"/>
    <s v="Serv.Terc-PJ-Passagens Nacionais"/>
    <x v="0"/>
    <x v="5"/>
    <n v="4227.26"/>
  </r>
  <r>
    <n v="6152121800"/>
    <s v="Serv.Terc-PJ-Passagens Internacionais"/>
    <x v="0"/>
    <x v="5"/>
    <n v="0"/>
  </r>
  <r>
    <n v="6152122100"/>
    <s v="Serv.Terc-PJ-Serviços Diversos"/>
    <x v="0"/>
    <x v="5"/>
    <n v="6020.49"/>
  </r>
  <r>
    <n v="6152122500"/>
    <s v="Serv.Terc.-PJ-Despesa de Viagens no Pais"/>
    <x v="0"/>
    <x v="5"/>
    <n v="4625.1099999999997"/>
  </r>
  <r>
    <n v="6152122600"/>
    <s v="Serv.Terc.-PJ-Despesa Viagens Exterior"/>
    <x v="0"/>
    <x v="5"/>
    <n v="0"/>
  </r>
  <r>
    <n v="6152122800"/>
    <s v="Ser.Terc.- Treinam.Eletrobrás-Específico"/>
    <x v="0"/>
    <x v="5"/>
    <n v="2800"/>
  </r>
  <r>
    <n v="6152122900"/>
    <s v="S.Terc.- Treina.Eletrobrás-Institucional"/>
    <x v="0"/>
    <x v="5"/>
    <n v="3277.64"/>
  </r>
  <r>
    <n v="6155310000"/>
    <s v="Depreciação-Quota de Depreciação"/>
    <x v="2"/>
    <x v="5"/>
    <n v="2113.02"/>
  </r>
  <r>
    <n v="6159110201"/>
    <s v="Arrend/Alug-Info-Utilit-Progr.Gr.Porte"/>
    <x v="2"/>
    <x v="5"/>
    <n v="0"/>
  </r>
  <r>
    <n v="6159110202"/>
    <s v="Arrend/Alug-Info-Utilit-Progamas Micro"/>
    <x v="2"/>
    <x v="5"/>
    <n v="0"/>
  </r>
  <r>
    <n v="6159120100"/>
    <s v="Arrend/Alug-Imóveis-Instalações Trabalho"/>
    <x v="2"/>
    <x v="5"/>
    <n v="42781.14"/>
  </r>
  <r>
    <n v="6159130100"/>
    <s v="Arren/Alug-Bens Móv.Utens-Mq.Reprografia"/>
    <x v="2"/>
    <x v="5"/>
    <n v="126.9"/>
  </r>
  <r>
    <n v="6159910100"/>
    <s v="Desp Diversas-Estagiários"/>
    <x v="2"/>
    <x v="5"/>
    <n v="1637.73"/>
  </r>
  <r>
    <n v="6159911301"/>
    <s v="Desp.Diversas-Viagens no País-Diárias"/>
    <x v="2"/>
    <x v="5"/>
    <n v="1764"/>
  </r>
  <r>
    <n v="6159911302"/>
    <s v="Desp.Diversas-Viagens no País-Transporte"/>
    <x v="2"/>
    <x v="5"/>
    <n v="212"/>
  </r>
  <r>
    <n v="6159911303"/>
    <s v="Desp.Diversas-Viagens no País-Diversos"/>
    <x v="2"/>
    <x v="5"/>
    <n v="0"/>
  </r>
  <r>
    <n v="6159911401"/>
    <s v="Desp.Diversas-Viagens no Exterior-Diária"/>
    <x v="2"/>
    <x v="5"/>
    <n v="0"/>
  </r>
  <r>
    <n v="6159911403"/>
    <s v="Desp.Diversas-Viagens no Exterior-Divers"/>
    <x v="1"/>
    <x v="5"/>
    <n v="0"/>
  </r>
  <r>
    <n v="6150110100"/>
    <s v="Pessoal- Salários"/>
    <x v="0"/>
    <x v="6"/>
    <n v="90375.48"/>
  </r>
  <r>
    <n v="6150110300"/>
    <s v="Pessoal- Férias"/>
    <x v="0"/>
    <x v="6"/>
    <n v="31382.49"/>
  </r>
  <r>
    <n v="6150110400"/>
    <s v="Pessoal- Gratificação de Férias"/>
    <x v="0"/>
    <x v="6"/>
    <n v="31291.75"/>
  </r>
  <r>
    <n v="6150110500"/>
    <s v="Pessoal- Rescisão Contrato de Trabalho"/>
    <x v="0"/>
    <x v="6"/>
    <n v="185.49"/>
  </r>
  <r>
    <n v="6150110700"/>
    <s v="Pessoal- Anuênio"/>
    <x v="0"/>
    <x v="6"/>
    <n v="15418.17"/>
  </r>
  <r>
    <n v="6150110800"/>
    <s v="Pessoal- Abono Pecuniário"/>
    <x v="0"/>
    <x v="6"/>
    <n v="13742.87"/>
  </r>
  <r>
    <n v="6150111000"/>
    <s v="Pessoal- Diária Viagem Exterior"/>
    <x v="0"/>
    <x v="6"/>
    <n v="0"/>
  </r>
  <r>
    <n v="6150111100"/>
    <s v="Pessoal- Gratificação de Função"/>
    <x v="0"/>
    <x v="6"/>
    <n v="9895.92"/>
  </r>
  <r>
    <n v="6150111300"/>
    <s v="Pessoal- Carga Horária"/>
    <x v="0"/>
    <x v="6"/>
    <n v="2184.96"/>
  </r>
  <r>
    <n v="6150111400"/>
    <s v="Pessoal- Gratificação de Natal"/>
    <x v="0"/>
    <x v="6"/>
    <n v="21453.360000000001"/>
  </r>
  <r>
    <n v="6150111500"/>
    <s v="Pessoal- Indeniz.Trab.Folha Pagamento"/>
    <x v="0"/>
    <x v="6"/>
    <n v="0"/>
  </r>
  <r>
    <n v="6150112500"/>
    <s v="Pessoal- Contribuição para INSS"/>
    <x v="0"/>
    <x v="6"/>
    <n v="38498.65"/>
  </r>
  <r>
    <n v="6150112600"/>
    <s v="Pessoal- Contribuição ao FGTS"/>
    <x v="0"/>
    <x v="6"/>
    <n v="14527.81"/>
  </r>
  <r>
    <n v="6150112700"/>
    <s v="Pessoal- Contrib.FNDE-Salário Educação"/>
    <x v="0"/>
    <x v="6"/>
    <n v="4539.88"/>
  </r>
  <r>
    <n v="6150113300"/>
    <s v="Pessoal- Benefícios Assistenciais"/>
    <x v="0"/>
    <x v="6"/>
    <n v="-575.4"/>
  </r>
  <r>
    <n v="6150113400"/>
    <s v="Pessoal- Auxílio Alimentação"/>
    <x v="0"/>
    <x v="6"/>
    <n v="11955.67"/>
  </r>
  <r>
    <n v="6150113500"/>
    <s v="Pessoal- Auxílio Transporte"/>
    <x v="0"/>
    <x v="6"/>
    <n v="-1377.82"/>
  </r>
  <r>
    <n v="6150113600"/>
    <s v="Pessoal-Auxílio Educação"/>
    <x v="0"/>
    <x v="6"/>
    <n v="3045.68"/>
  </r>
  <r>
    <n v="6150114000"/>
    <s v="Pessoal-Contribuição Mantenedora-Eletros"/>
    <x v="0"/>
    <x v="6"/>
    <n v="18429.400000000001"/>
  </r>
  <r>
    <n v="6150114200"/>
    <s v="Pessoal- Seguro de Vida - Eletros"/>
    <x v="0"/>
    <x v="6"/>
    <n v="4833.47"/>
  </r>
  <r>
    <n v="6151110100"/>
    <s v="Material-Escritório e Reprografia"/>
    <x v="0"/>
    <x v="6"/>
    <n v="29.91"/>
  </r>
  <r>
    <n v="6151110200"/>
    <s v="Mat-Instal.Elétr.Hidrául. e Construção"/>
    <x v="0"/>
    <x v="6"/>
    <n v="0"/>
  </r>
  <r>
    <n v="6151110300"/>
    <s v="Material-Copa, Limpeza e Higiene"/>
    <x v="0"/>
    <x v="6"/>
    <n v="797.72"/>
  </r>
  <r>
    <n v="6151110400"/>
    <s v="Material-OUTUBROros Materiais"/>
    <x v="1"/>
    <x v="6"/>
    <n v="0"/>
  </r>
  <r>
    <n v="6151110500"/>
    <s v="Material-Processamento de Dados"/>
    <x v="0"/>
    <x v="6"/>
    <n v="3776.76"/>
  </r>
  <r>
    <n v="6152120100"/>
    <s v="Serv.Terc.-PJ-Pessoal Requisitado"/>
    <x v="0"/>
    <x v="6"/>
    <n v="11000.81"/>
  </r>
  <r>
    <n v="6152120300"/>
    <s v="Serv.Terc-PJ-Comunicações"/>
    <x v="0"/>
    <x v="6"/>
    <n v="4687.26"/>
  </r>
  <r>
    <n v="6152120600"/>
    <s v="Serv.Terc.-PJ-Transporte de Pessoal"/>
    <x v="0"/>
    <x v="6"/>
    <n v="338"/>
  </r>
  <r>
    <n v="6152120700"/>
    <s v="Serv.Terc-PJ-Serv.Téc.e Administrativos"/>
    <x v="0"/>
    <x v="6"/>
    <n v="1746.46"/>
  </r>
  <r>
    <n v="6152120900"/>
    <s v="Serv.Terc-PJ-Manut.Cons.Eq.Computacional"/>
    <x v="0"/>
    <x v="6"/>
    <n v="324.07"/>
  </r>
  <r>
    <n v="6152121000"/>
    <s v="Serv.Terc-PJ-Serviços de Gráfica"/>
    <x v="0"/>
    <x v="6"/>
    <n v="0"/>
  </r>
  <r>
    <n v="6152121100"/>
    <s v="Serv.Terc-PJ-Serviços de Vigilância"/>
    <x v="0"/>
    <x v="6"/>
    <n v="1313.7"/>
  </r>
  <r>
    <n v="6152121200"/>
    <s v="Serv.Terc-PJ-Limpeza Prédios-Instalações"/>
    <x v="0"/>
    <x v="6"/>
    <n v="3490.06"/>
  </r>
  <r>
    <n v="6152121700"/>
    <s v="Serv.Terc-PJ-Passagens Nacionais"/>
    <x v="0"/>
    <x v="6"/>
    <n v="4137.51"/>
  </r>
  <r>
    <n v="6152121800"/>
    <s v="Serv.Terc-PJ-Passagens Internacionais"/>
    <x v="0"/>
    <x v="6"/>
    <n v="0"/>
  </r>
  <r>
    <n v="6152122100"/>
    <s v="Serv.Terc-PJ-Serviços Diversos"/>
    <x v="0"/>
    <x v="6"/>
    <n v="5314.45"/>
  </r>
  <r>
    <n v="6152122500"/>
    <s v="Serv.Terc.-PJ-Despesa de Viagens no Pais"/>
    <x v="0"/>
    <x v="6"/>
    <n v="3480.93"/>
  </r>
  <r>
    <n v="6152122600"/>
    <s v="Serv.Terc.-PJ-Despesa Viagens Exterior"/>
    <x v="0"/>
    <x v="6"/>
    <n v="0"/>
  </r>
  <r>
    <n v="6152122800"/>
    <s v="Ser.Terc.- Treinam.Eletrobrás-Específico"/>
    <x v="0"/>
    <x v="6"/>
    <n v="0"/>
  </r>
  <r>
    <n v="6152122900"/>
    <s v="S.Terc.- Treina.Eletrobrás-Institucional"/>
    <x v="0"/>
    <x v="6"/>
    <n v="1015.49"/>
  </r>
  <r>
    <n v="6155310000"/>
    <s v="Depreciação-Quota de Depreciação"/>
    <x v="2"/>
    <x v="6"/>
    <n v="2055.0300000000002"/>
  </r>
  <r>
    <n v="6159110201"/>
    <s v="Arrend/Alug-Info-Utilit-Progr.Gr.Porte"/>
    <x v="2"/>
    <x v="6"/>
    <n v="1902.12"/>
  </r>
  <r>
    <n v="6159110202"/>
    <s v="Arrend/Alug-Info-Utilit-Progamas Micro"/>
    <x v="2"/>
    <x v="6"/>
    <n v="280.16000000000003"/>
  </r>
  <r>
    <n v="6159120100"/>
    <s v="Arrend/Alug-Imóveis-Instalações Trabalho"/>
    <x v="2"/>
    <x v="6"/>
    <n v="68360.789999999994"/>
  </r>
  <r>
    <n v="6159130100"/>
    <s v="Arren/Alug-Bens Móv.Utens-Mq.Reprografia"/>
    <x v="2"/>
    <x v="6"/>
    <n v="0"/>
  </r>
  <r>
    <n v="6159910100"/>
    <s v="Desp Diversas-Estagiários"/>
    <x v="2"/>
    <x v="6"/>
    <n v="2076"/>
  </r>
  <r>
    <n v="6159911301"/>
    <s v="Desp.Diversas-Viagens no País-Diárias"/>
    <x v="2"/>
    <x v="6"/>
    <n v="1274"/>
  </r>
  <r>
    <n v="6159911302"/>
    <s v="Desp.Diversas-Viagens no País-Transporte"/>
    <x v="2"/>
    <x v="6"/>
    <n v="85"/>
  </r>
  <r>
    <n v="6159911303"/>
    <s v="Desp.Diversas-Viagens no País-Diversos"/>
    <x v="2"/>
    <x v="6"/>
    <n v="30"/>
  </r>
  <r>
    <n v="6159911401"/>
    <s v="Desp.Diversas-Viagens no Exterior-Diária"/>
    <x v="2"/>
    <x v="6"/>
    <n v="0"/>
  </r>
  <r>
    <n v="6159911403"/>
    <s v="Desp.Diversas-Viagens no Exterior-Divers"/>
    <x v="1"/>
    <x v="6"/>
    <n v="0"/>
  </r>
  <r>
    <n v="6150110100"/>
    <s v="Pessoal- Salários"/>
    <x v="0"/>
    <x v="7"/>
    <n v="22932.97"/>
  </r>
  <r>
    <n v="6150110300"/>
    <s v="Pessoal- Férias"/>
    <x v="0"/>
    <x v="7"/>
    <n v="7541.09"/>
  </r>
  <r>
    <n v="6150110400"/>
    <s v="Pessoal- Gratificação de Férias"/>
    <x v="0"/>
    <x v="7"/>
    <n v="5930.84"/>
  </r>
  <r>
    <n v="6150110500"/>
    <s v="Pessoal- Rescisão Contrato de Trabalho"/>
    <x v="0"/>
    <x v="7"/>
    <n v="0"/>
  </r>
  <r>
    <n v="6150110700"/>
    <s v="Pessoal- Anuênio"/>
    <x v="0"/>
    <x v="7"/>
    <n v="5677.93"/>
  </r>
  <r>
    <n v="6150110800"/>
    <s v="Pessoal- Abono Pecuniário"/>
    <x v="0"/>
    <x v="7"/>
    <n v="-6348.51"/>
  </r>
  <r>
    <n v="6150111000"/>
    <s v="Pessoal- Diária Viagem Exterior"/>
    <x v="0"/>
    <x v="7"/>
    <n v="0"/>
  </r>
  <r>
    <n v="6150111100"/>
    <s v="Pessoal- Gratificação de Função"/>
    <x v="0"/>
    <x v="7"/>
    <n v="2480.16"/>
  </r>
  <r>
    <n v="6150111300"/>
    <s v="Pessoal- Carga Horária"/>
    <x v="0"/>
    <x v="7"/>
    <n v="1310.0899999999999"/>
  </r>
  <r>
    <n v="6150111400"/>
    <s v="Pessoal- Gratificação de Natal"/>
    <x v="0"/>
    <x v="7"/>
    <n v="10213.85"/>
  </r>
  <r>
    <n v="6150111500"/>
    <s v="Pessoal- Indeniz.Trab.Folha Pagamento"/>
    <x v="0"/>
    <x v="7"/>
    <n v="0"/>
  </r>
  <r>
    <n v="6150112500"/>
    <s v="Pessoal- Contribuição para INSS"/>
    <x v="0"/>
    <x v="7"/>
    <n v="16636.259999999998"/>
  </r>
  <r>
    <n v="6150112600"/>
    <s v="Pessoal- Contribuição ao FGTS"/>
    <x v="0"/>
    <x v="7"/>
    <n v="6277.55"/>
  </r>
  <r>
    <n v="6150112700"/>
    <s v="Pessoal- Contrib.FNDE-Salário Educação"/>
    <x v="0"/>
    <x v="7"/>
    <n v="1961.87"/>
  </r>
  <r>
    <n v="6150113300"/>
    <s v="Pessoal- Benefícios Assistenciais"/>
    <x v="0"/>
    <x v="7"/>
    <n v="622.86"/>
  </r>
  <r>
    <n v="6150113400"/>
    <s v="Pessoal- Auxílio Alimentação"/>
    <x v="0"/>
    <x v="7"/>
    <n v="0"/>
  </r>
  <r>
    <n v="6150113500"/>
    <s v="Pessoal- Auxílio Transporte"/>
    <x v="0"/>
    <x v="7"/>
    <n v="133.51"/>
  </r>
  <r>
    <n v="6150113600"/>
    <s v="Pessoal-Auxílio Educação"/>
    <x v="0"/>
    <x v="7"/>
    <n v="843.68"/>
  </r>
  <r>
    <n v="6150114000"/>
    <s v="Pessoal-Contribuição Mantenedora-Eletros"/>
    <x v="0"/>
    <x v="7"/>
    <n v="6362.62"/>
  </r>
  <r>
    <n v="6150114200"/>
    <s v="Pessoal- Seguro de Vida - Eletros"/>
    <x v="0"/>
    <x v="7"/>
    <n v="-215.79"/>
  </r>
  <r>
    <n v="6151110100"/>
    <s v="Material-Escritório e Reprografia"/>
    <x v="0"/>
    <x v="7"/>
    <n v="44"/>
  </r>
  <r>
    <n v="6151110200"/>
    <s v="Mat-Instal.Elétr.Hidrául. e Construção"/>
    <x v="0"/>
    <x v="7"/>
    <n v="0"/>
  </r>
  <r>
    <n v="6151110300"/>
    <s v="Material-Copa, Limpeza e Higiene"/>
    <x v="0"/>
    <x v="7"/>
    <n v="727.65"/>
  </r>
  <r>
    <n v="6151110400"/>
    <s v="Material-OUTUBROros Materiais"/>
    <x v="1"/>
    <x v="7"/>
    <n v="0"/>
  </r>
  <r>
    <n v="6151110500"/>
    <s v="Material-Processamento de Dados"/>
    <x v="0"/>
    <x v="7"/>
    <n v="0"/>
  </r>
  <r>
    <n v="6151110800"/>
    <s v="Mat-Peças Eq.de Microcomputação"/>
    <x v="0"/>
    <x v="7"/>
    <n v="102.43"/>
  </r>
  <r>
    <n v="6152120100"/>
    <s v="Serv.Terc.-PJ-Pessoal Requisitado"/>
    <x v="0"/>
    <x v="7"/>
    <n v="11545.58"/>
  </r>
  <r>
    <n v="6152120300"/>
    <s v="Serv.Terc-PJ-Comunicações"/>
    <x v="0"/>
    <x v="7"/>
    <n v="4232.6400000000003"/>
  </r>
  <r>
    <n v="6152120600"/>
    <s v="Serv.Terc.-PJ-Transporte de Pessoal"/>
    <x v="0"/>
    <x v="7"/>
    <n v="167"/>
  </r>
  <r>
    <n v="6152120700"/>
    <s v="Serv.Terc-PJ-Serv.Téc.e Administrativos"/>
    <x v="0"/>
    <x v="7"/>
    <n v="531.34"/>
  </r>
  <r>
    <n v="6152120900"/>
    <s v="Serv.Terc-PJ-Manut.Cons.Eq.Computacional"/>
    <x v="0"/>
    <x v="7"/>
    <n v="61.44"/>
  </r>
  <r>
    <n v="6152121000"/>
    <s v="Serv.Terc-PJ-Serviços de Gráfica"/>
    <x v="0"/>
    <x v="7"/>
    <n v="0"/>
  </r>
  <r>
    <n v="6152121100"/>
    <s v="Serv.Terc-PJ-Serviços de Vigilância"/>
    <x v="0"/>
    <x v="7"/>
    <n v="0"/>
  </r>
  <r>
    <n v="6152121200"/>
    <s v="Serv.Terc-PJ-Limpeza Prédios-Instalações"/>
    <x v="0"/>
    <x v="7"/>
    <n v="1640.62"/>
  </r>
  <r>
    <n v="6152121700"/>
    <s v="Serv.Terc-PJ-Passagens Nacionais"/>
    <x v="0"/>
    <x v="7"/>
    <n v="482.85"/>
  </r>
  <r>
    <n v="6152121800"/>
    <s v="Serv.Terc-PJ-Passagens Internacionais"/>
    <x v="0"/>
    <x v="7"/>
    <n v="0"/>
  </r>
  <r>
    <n v="6152122100"/>
    <s v="Serv.Terc-PJ-Serviços Diversos"/>
    <x v="0"/>
    <x v="7"/>
    <n v="5769.94"/>
  </r>
  <r>
    <n v="6152122500"/>
    <s v="Serv.Terc.-PJ-Despesa de Viagens no Pais"/>
    <x v="0"/>
    <x v="7"/>
    <n v="1853.46"/>
  </r>
  <r>
    <n v="6152122600"/>
    <s v="Serv.Terc.-PJ-Despesa Viagens Exterior"/>
    <x v="0"/>
    <x v="7"/>
    <n v="0"/>
  </r>
  <r>
    <n v="6152122800"/>
    <s v="Ser.Terc.- Treinam.Eletrobrás-Específico"/>
    <x v="0"/>
    <x v="7"/>
    <n v="3270"/>
  </r>
  <r>
    <n v="6152122900"/>
    <s v="S.Terc.- Treina.Eletrobrás-Institucional"/>
    <x v="0"/>
    <x v="7"/>
    <n v="-623.33000000000004"/>
  </r>
  <r>
    <n v="6155310000"/>
    <s v="Depreciação-Quota de Depreciação"/>
    <x v="2"/>
    <x v="7"/>
    <n v="2130.02"/>
  </r>
  <r>
    <n v="6159110201"/>
    <s v="Arrend/Alug-Info-Utilit-Progr.Gr.Porte"/>
    <x v="2"/>
    <x v="7"/>
    <n v="910.94"/>
  </r>
  <r>
    <n v="6159110202"/>
    <s v="Arrend/Alug-Info-Utilit-Progamas Micro"/>
    <x v="2"/>
    <x v="7"/>
    <n v="662.02"/>
  </r>
  <r>
    <n v="6159120100"/>
    <s v="Arrend/Alug-Imóveis-Instalações Trabalho"/>
    <x v="2"/>
    <x v="7"/>
    <n v="16206.15"/>
  </r>
  <r>
    <n v="6159130100"/>
    <s v="Arren/Alug-Bens Móv.Utens-Mq.Reprografia"/>
    <x v="2"/>
    <x v="7"/>
    <n v="0"/>
  </r>
  <r>
    <n v="6159910100"/>
    <s v="Desp Diversas-Estagiários"/>
    <x v="2"/>
    <x v="7"/>
    <n v="2076"/>
  </r>
  <r>
    <n v="6159911301"/>
    <s v="Desp.Diversas-Viagens no País-Diárias"/>
    <x v="2"/>
    <x v="7"/>
    <n v="1372"/>
  </r>
  <r>
    <n v="6159911302"/>
    <s v="Desp.Diversas-Viagens no País-Transporte"/>
    <x v="2"/>
    <x v="7"/>
    <n v="235"/>
  </r>
  <r>
    <n v="6159911303"/>
    <s v="Desp.Diversas-Viagens no País-Diversos"/>
    <x v="2"/>
    <x v="7"/>
    <n v="71"/>
  </r>
  <r>
    <n v="6159911401"/>
    <s v="Desp.Diversas-Viagens no Exterior-Diária"/>
    <x v="2"/>
    <x v="7"/>
    <n v="0"/>
  </r>
  <r>
    <n v="6159911403"/>
    <s v="Desp.Diversas-Viagens no Exterior-Divers"/>
    <x v="1"/>
    <x v="7"/>
    <n v="0"/>
  </r>
  <r>
    <n v="6150110100"/>
    <s v="Pessoal- Salários"/>
    <x v="0"/>
    <x v="8"/>
    <n v="120760.77"/>
  </r>
  <r>
    <n v="6150110300"/>
    <s v="Pessoal- Férias"/>
    <x v="0"/>
    <x v="8"/>
    <n v="1810.9"/>
  </r>
  <r>
    <n v="6150110400"/>
    <s v="Pessoal- Gratificação de Férias"/>
    <x v="0"/>
    <x v="8"/>
    <n v="0"/>
  </r>
  <r>
    <n v="6150110500"/>
    <s v="Pessoal- Rescisão Contrato de Trabalho"/>
    <x v="0"/>
    <x v="8"/>
    <n v="0"/>
  </r>
  <r>
    <n v="6150110700"/>
    <s v="Pessoal- Anuênio"/>
    <x v="0"/>
    <x v="8"/>
    <n v="21747.02"/>
  </r>
  <r>
    <n v="6150110800"/>
    <s v="Pessoal- Abono Pecuniário"/>
    <x v="0"/>
    <x v="8"/>
    <n v="0"/>
  </r>
  <r>
    <n v="6150111000"/>
    <s v="Pessoal- Diária Viagem Exterior"/>
    <x v="0"/>
    <x v="8"/>
    <n v="0"/>
  </r>
  <r>
    <n v="6150111100"/>
    <s v="Pessoal- Gratificação de Função"/>
    <x v="0"/>
    <x v="8"/>
    <n v="18399.84"/>
  </r>
  <r>
    <n v="6150111300"/>
    <s v="Pessoal- Carga Horária"/>
    <x v="0"/>
    <x v="8"/>
    <n v="1337.23"/>
  </r>
  <r>
    <n v="6150111400"/>
    <s v="Pessoal- Gratificação de Natal"/>
    <x v="0"/>
    <x v="8"/>
    <n v="22204.639999999999"/>
  </r>
  <r>
    <n v="6150111500"/>
    <s v="Pessoal- Indeniz.Trab.Folha Pagamento"/>
    <x v="0"/>
    <x v="8"/>
    <n v="0"/>
  </r>
  <r>
    <n v="6150112500"/>
    <s v="Pessoal- Contribuição para INSS"/>
    <x v="0"/>
    <x v="8"/>
    <n v="33752.74"/>
  </r>
  <r>
    <n v="6150112600"/>
    <s v="Pessoal- Contribuição ao FGTS"/>
    <x v="0"/>
    <x v="8"/>
    <n v="12736.91"/>
  </r>
  <r>
    <n v="6150112700"/>
    <s v="Pessoal- Contrib.FNDE-Salário Educação"/>
    <x v="0"/>
    <x v="8"/>
    <n v="3980.23"/>
  </r>
  <r>
    <n v="6150113300"/>
    <s v="Pessoal- Benefícios Assistenciais"/>
    <x v="0"/>
    <x v="8"/>
    <n v="-766.89"/>
  </r>
  <r>
    <n v="6150113400"/>
    <s v="Pessoal- Auxílio Alimentação"/>
    <x v="0"/>
    <x v="8"/>
    <n v="79694.81"/>
  </r>
  <r>
    <n v="6150113500"/>
    <s v="Pessoal- Auxílio Transporte"/>
    <x v="0"/>
    <x v="8"/>
    <n v="-1406.01"/>
  </r>
  <r>
    <n v="6150113600"/>
    <s v="Pessoal-Auxílio Educação"/>
    <x v="0"/>
    <x v="8"/>
    <n v="3854.01"/>
  </r>
  <r>
    <n v="6150114000"/>
    <s v="Pessoal-Contribuição Mantenedora-Eletros"/>
    <x v="0"/>
    <x v="8"/>
    <n v="16215.04"/>
  </r>
  <r>
    <n v="6150114200"/>
    <s v="Pessoal- Seguro de Vida - Eletros"/>
    <x v="0"/>
    <x v="8"/>
    <n v="5060.74"/>
  </r>
  <r>
    <n v="6151110100"/>
    <s v="Material-Escritório e Reprografia"/>
    <x v="0"/>
    <x v="8"/>
    <n v="413.58"/>
  </r>
  <r>
    <n v="6151110200"/>
    <s v="Mat-Instal.Elétr.Hidrául. e Construção"/>
    <x v="0"/>
    <x v="8"/>
    <n v="0"/>
  </r>
  <r>
    <n v="6151110300"/>
    <s v="Material-Copa, Limpeza e Higiene"/>
    <x v="0"/>
    <x v="8"/>
    <n v="927.18"/>
  </r>
  <r>
    <n v="6151110400"/>
    <s v="Material-OUTUBROros Materiais"/>
    <x v="1"/>
    <x v="8"/>
    <n v="0"/>
  </r>
  <r>
    <n v="6151110500"/>
    <s v="Material-Processamento de Dados"/>
    <x v="0"/>
    <x v="8"/>
    <n v="373.13"/>
  </r>
  <r>
    <n v="6151110800"/>
    <s v="Mat-Peças Eq.de Microcomputação"/>
    <x v="0"/>
    <x v="8"/>
    <n v="0"/>
  </r>
  <r>
    <n v="6152120100"/>
    <s v="Serv.Terc.-PJ-Pessoal Requisitado"/>
    <x v="0"/>
    <x v="8"/>
    <n v="14404.27"/>
  </r>
  <r>
    <n v="6152120300"/>
    <s v="Serv.Terc-PJ-Comunicações"/>
    <x v="0"/>
    <x v="8"/>
    <n v="1365.51"/>
  </r>
  <r>
    <n v="6152120600"/>
    <s v="Serv.Terc.-PJ-Transporte de Pessoal"/>
    <x v="0"/>
    <x v="8"/>
    <n v="73.400000000000006"/>
  </r>
  <r>
    <n v="6152120700"/>
    <s v="Serv.Terc-PJ-Serv.Téc.e Administrativos"/>
    <x v="0"/>
    <x v="8"/>
    <n v="564.48"/>
  </r>
  <r>
    <n v="6152120900"/>
    <s v="Serv.Terc-PJ-Manut.Cons.Eq.Computacional"/>
    <x v="0"/>
    <x v="8"/>
    <n v="687.63"/>
  </r>
  <r>
    <n v="6152121000"/>
    <s v="Serv.Terc-PJ-Serviços de Gráfica"/>
    <x v="0"/>
    <x v="8"/>
    <n v="0"/>
  </r>
  <r>
    <n v="6152121100"/>
    <s v="Serv.Terc-PJ-Serviços de Vigilância"/>
    <x v="0"/>
    <x v="8"/>
    <n v="2495.7199999999998"/>
  </r>
  <r>
    <n v="6152121200"/>
    <s v="Serv.Terc-PJ-Limpeza Prédios-Instalações"/>
    <x v="0"/>
    <x v="8"/>
    <n v="2337.88"/>
  </r>
  <r>
    <n v="6152121700"/>
    <s v="Serv.Terc-PJ-Passagens Nacionais"/>
    <x v="0"/>
    <x v="8"/>
    <n v="14812.74"/>
  </r>
  <r>
    <n v="6152121800"/>
    <s v="Serv.Terc-PJ-Passagens Internacionais"/>
    <x v="0"/>
    <x v="8"/>
    <n v="0"/>
  </r>
  <r>
    <n v="6152122100"/>
    <s v="Serv.Terc-PJ-Serviços Diversos"/>
    <x v="0"/>
    <x v="8"/>
    <n v="5865.1"/>
  </r>
  <r>
    <n v="6152122500"/>
    <s v="Serv.Terc.-PJ-Despesa de Viagens no Pais"/>
    <x v="0"/>
    <x v="8"/>
    <n v="2980.9"/>
  </r>
  <r>
    <n v="6152122600"/>
    <s v="Serv.Terc.-PJ-Despesa Viagens Exterior"/>
    <x v="0"/>
    <x v="8"/>
    <n v="0"/>
  </r>
  <r>
    <n v="6152122800"/>
    <s v="Ser.Terc.- Treinam.Eletrobrás-Específico"/>
    <x v="0"/>
    <x v="8"/>
    <n v="0"/>
  </r>
  <r>
    <n v="6152122900"/>
    <s v="S.Terc.- Treina.Eletrobrás-Institucional"/>
    <x v="0"/>
    <x v="8"/>
    <n v="682.79"/>
  </r>
  <r>
    <n v="6155310000"/>
    <s v="Depreciação-Quota de Depreciação"/>
    <x v="2"/>
    <x v="8"/>
    <n v="2105.02"/>
  </r>
  <r>
    <n v="6159110201"/>
    <s v="Arrend/Alug-Info-Utilit-Progr.Gr.Porte"/>
    <x v="2"/>
    <x v="8"/>
    <n v="709.78"/>
  </r>
  <r>
    <n v="6159110202"/>
    <s v="Arrend/Alug-Info-Utilit-Progamas Micro"/>
    <x v="2"/>
    <x v="8"/>
    <n v="0"/>
  </r>
  <r>
    <n v="6159120100"/>
    <s v="Arrend/Alug-Imóveis-Instalações Trabalho"/>
    <x v="2"/>
    <x v="8"/>
    <n v="91312.26"/>
  </r>
  <r>
    <n v="6159130100"/>
    <s v="Arren/Alug-Bens Móv.Utens-Mq.Reprografia"/>
    <x v="2"/>
    <x v="8"/>
    <n v="0"/>
  </r>
  <r>
    <n v="6159910100"/>
    <s v="Desp Diversas-Estagiários"/>
    <x v="2"/>
    <x v="8"/>
    <n v="2076"/>
  </r>
  <r>
    <n v="6159911301"/>
    <s v="Desp.Diversas-Viagens no País-Diárias"/>
    <x v="2"/>
    <x v="8"/>
    <n v="3332"/>
  </r>
  <r>
    <n v="6159911302"/>
    <s v="Desp.Diversas-Viagens no País-Transporte"/>
    <x v="2"/>
    <x v="8"/>
    <n v="627"/>
  </r>
  <r>
    <n v="6159911303"/>
    <s v="Desp.Diversas-Viagens no País-Diversos"/>
    <x v="2"/>
    <x v="8"/>
    <n v="136.9"/>
  </r>
  <r>
    <n v="6159911401"/>
    <s v="Desp.Diversas-Viagens no Exterior-Diária"/>
    <x v="2"/>
    <x v="8"/>
    <n v="0"/>
  </r>
  <r>
    <n v="6159911403"/>
    <s v="Desp.Diversas-Viagens no Exterior-Divers"/>
    <x v="1"/>
    <x v="8"/>
    <n v="0"/>
  </r>
  <r>
    <n v="6150110100"/>
    <s v="Pessoal- Salários"/>
    <x v="0"/>
    <x v="9"/>
    <n v="119456.48"/>
  </r>
  <r>
    <n v="6150110300"/>
    <s v="Pessoal- Férias"/>
    <x v="0"/>
    <x v="9"/>
    <n v="0"/>
  </r>
  <r>
    <n v="6150110400"/>
    <s v="Pessoal- Gratificação de Férias"/>
    <x v="0"/>
    <x v="9"/>
    <n v="0"/>
  </r>
  <r>
    <n v="6150110500"/>
    <s v="Pessoal- Rescisão Contrato de Trabalho"/>
    <x v="0"/>
    <x v="9"/>
    <n v="691.97"/>
  </r>
  <r>
    <n v="6150110700"/>
    <s v="Pessoal- Anuênio"/>
    <x v="0"/>
    <x v="9"/>
    <n v="21801.47"/>
  </r>
  <r>
    <n v="6150110800"/>
    <s v="Pessoal- Abono Pecuniário"/>
    <x v="0"/>
    <x v="9"/>
    <n v="0"/>
  </r>
  <r>
    <n v="6150111000"/>
    <s v="Pessoal- Diária Viagem Exterior"/>
    <x v="0"/>
    <x v="9"/>
    <n v="0"/>
  </r>
  <r>
    <n v="6150111100"/>
    <s v="Pessoal- Gratificação de Função"/>
    <x v="0"/>
    <x v="9"/>
    <n v="15265.04"/>
  </r>
  <r>
    <n v="6150111300"/>
    <s v="Pessoal- Carga Horária"/>
    <x v="0"/>
    <x v="9"/>
    <n v="1266.51"/>
  </r>
  <r>
    <n v="6150111400"/>
    <s v="Pessoal- Gratificação de Natal"/>
    <x v="0"/>
    <x v="9"/>
    <n v="22298.85"/>
  </r>
  <r>
    <n v="6150111500"/>
    <s v="Pessoal- Indeniz.Trab.Folha Pagamento"/>
    <x v="0"/>
    <x v="9"/>
    <n v="0"/>
  </r>
  <r>
    <n v="6150112500"/>
    <s v="Pessoal- Contribuição para INSS"/>
    <x v="0"/>
    <x v="9"/>
    <n v="32834.550000000003"/>
  </r>
  <r>
    <n v="6150112600"/>
    <s v="Pessoal- Contribuição ao FGTS"/>
    <x v="0"/>
    <x v="9"/>
    <n v="12390.42"/>
  </r>
  <r>
    <n v="6150112700"/>
    <s v="Pessoal- Contrib.FNDE-Salário Educação"/>
    <x v="0"/>
    <x v="9"/>
    <n v="3871.94"/>
  </r>
  <r>
    <n v="6150113300"/>
    <s v="Pessoal- Benefícios Assistenciais"/>
    <x v="0"/>
    <x v="9"/>
    <n v="-271.23"/>
  </r>
  <r>
    <n v="6150113400"/>
    <s v="Pessoal- Auxílio Alimentação"/>
    <x v="0"/>
    <x v="9"/>
    <n v="16363.6"/>
  </r>
  <r>
    <n v="6150113500"/>
    <s v="Pessoal- Auxílio Transporte"/>
    <x v="0"/>
    <x v="9"/>
    <n v="-1423.53"/>
  </r>
  <r>
    <n v="6150113600"/>
    <s v="Pessoal-Auxílio Educação"/>
    <x v="0"/>
    <x v="9"/>
    <n v="3338.47"/>
  </r>
  <r>
    <n v="6150114000"/>
    <s v="Pessoal-Contribuição Mantenedora-Eletros"/>
    <x v="0"/>
    <x v="9"/>
    <n v="15902.24"/>
  </r>
  <r>
    <n v="6150114200"/>
    <s v="Pessoal-Seguro de Vida"/>
    <x v="0"/>
    <x v="9"/>
    <n v="5060.74"/>
  </r>
  <r>
    <n v="6151110100"/>
    <s v="Material-Escritório e Reprografia"/>
    <x v="0"/>
    <x v="9"/>
    <n v="0"/>
  </r>
  <r>
    <n v="6151110200"/>
    <s v="Mat-Instal.Elétr.Hidrául. e Construção"/>
    <x v="0"/>
    <x v="9"/>
    <n v="357"/>
  </r>
  <r>
    <n v="6151110300"/>
    <s v="Material-Copa, Limpeza e Higiene"/>
    <x v="0"/>
    <x v="9"/>
    <n v="752.15"/>
  </r>
  <r>
    <n v="6151110400"/>
    <s v="Material-OUTUBROros Materiais"/>
    <x v="1"/>
    <x v="9"/>
    <n v="0"/>
  </r>
  <r>
    <n v="6151110500"/>
    <s v="Material-Processamento de Dados"/>
    <x v="0"/>
    <x v="9"/>
    <n v="0"/>
  </r>
  <r>
    <n v="6151110800"/>
    <s v="Mat-Peças Eq.de Microcomputação"/>
    <x v="0"/>
    <x v="9"/>
    <n v="0"/>
  </r>
  <r>
    <n v="6152120100"/>
    <s v="Serv.Terc.-PJ-Pessoal Requisitado"/>
    <x v="0"/>
    <x v="9"/>
    <n v="12260.1"/>
  </r>
  <r>
    <n v="6152120300"/>
    <s v="Serv.Terc-PJ-Comunicações"/>
    <x v="0"/>
    <x v="9"/>
    <n v="5487.49"/>
  </r>
  <r>
    <n v="6152120600"/>
    <s v="Serv.Terc.-PJ-Transporte de Pessoal"/>
    <x v="0"/>
    <x v="9"/>
    <n v="133"/>
  </r>
  <r>
    <n v="6152120700"/>
    <s v="Serv.Terc-PJ-Serv.Téc.e Administrativos"/>
    <x v="0"/>
    <x v="9"/>
    <n v="2924.48"/>
  </r>
  <r>
    <n v="6152120900"/>
    <s v="Serv.Terc-PJ-Manut.Cons.Eq.Computacional"/>
    <x v="0"/>
    <x v="9"/>
    <n v="61.44"/>
  </r>
  <r>
    <n v="6152121000"/>
    <s v="Serv.Terc-PJ-Serviços de Gráfica"/>
    <x v="0"/>
    <x v="9"/>
    <n v="0"/>
  </r>
  <r>
    <n v="6152121100"/>
    <s v="Serv.Terc-PJ-Serviços de Vigilância"/>
    <x v="0"/>
    <x v="9"/>
    <n v="1247.76"/>
  </r>
  <r>
    <n v="6152121200"/>
    <s v="Serv.Terc-PJ-Limpeza Prédios-Instalações"/>
    <x v="0"/>
    <x v="9"/>
    <n v="2342.14"/>
  </r>
  <r>
    <n v="6152121700"/>
    <s v="Serv.Terc-PJ-Passagens Nacionais"/>
    <x v="0"/>
    <x v="9"/>
    <n v="5509.3"/>
  </r>
  <r>
    <n v="6152121800"/>
    <s v="Serv.Terc-PJ-Passagens Internacionais"/>
    <x v="0"/>
    <x v="9"/>
    <n v="0"/>
  </r>
  <r>
    <n v="6152122100"/>
    <s v="Serv.Terc-PJ-Serviços Diversos"/>
    <x v="0"/>
    <x v="9"/>
    <n v="3495.94"/>
  </r>
  <r>
    <n v="6152122500"/>
    <s v="Serv.Terc.-PJ-Despesa de Viagens no Pais"/>
    <x v="0"/>
    <x v="9"/>
    <n v="5637.46"/>
  </r>
  <r>
    <n v="6152122600"/>
    <s v="Serv.Terc.-PJ-Despesa Viagens Exterior"/>
    <x v="0"/>
    <x v="9"/>
    <n v="0"/>
  </r>
  <r>
    <n v="6152122800"/>
    <s v="Ser.Terc.- Treinam.Eletrobrás-Específico"/>
    <x v="0"/>
    <x v="9"/>
    <n v="0"/>
  </r>
  <r>
    <n v="6152122900"/>
    <s v="S.Terc.- Treina.Eletrobrás-Institucional"/>
    <x v="0"/>
    <x v="9"/>
    <n v="682.79"/>
  </r>
  <r>
    <n v="6155310000"/>
    <s v="Depreciação-Quota de Depreciação"/>
    <x v="2"/>
    <x v="9"/>
    <n v="2138.0300000000002"/>
  </r>
  <r>
    <n v="6159110201"/>
    <s v="Arrend/Alug-Info-Utilit-Progr.Gr.Porte"/>
    <x v="2"/>
    <x v="9"/>
    <n v="0"/>
  </r>
  <r>
    <n v="6159110202"/>
    <s v="Arrend/Alug-Info-Utilit-Progamas Micro"/>
    <x v="2"/>
    <x v="9"/>
    <n v="103.97"/>
  </r>
  <r>
    <n v="6159120100"/>
    <s v="Arrend/Alug-Imóveis-Instalações Trabalho"/>
    <x v="2"/>
    <x v="9"/>
    <n v="0"/>
  </r>
  <r>
    <n v="6159130100"/>
    <s v="Arren/Alug-Bens Móv.Utens-Mq.Reprografia"/>
    <x v="2"/>
    <x v="9"/>
    <n v="0"/>
  </r>
  <r>
    <n v="6159910100"/>
    <s v="Desp Diversas-Estagiários"/>
    <x v="2"/>
    <x v="9"/>
    <n v="2076"/>
  </r>
  <r>
    <n v="6159911301"/>
    <s v="Desp.Diversas-Viagens no País-Diárias"/>
    <x v="2"/>
    <x v="9"/>
    <n v="1274"/>
  </r>
  <r>
    <n v="6159911302"/>
    <s v="Desp.Diversas-Viagens no País-Transporte"/>
    <x v="2"/>
    <x v="9"/>
    <n v="105"/>
  </r>
  <r>
    <n v="6159911303"/>
    <s v="Desp.Diversas-Viagens no País-Diversos"/>
    <x v="2"/>
    <x v="9"/>
    <n v="0"/>
  </r>
  <r>
    <n v="6159911401"/>
    <s v="Desp.Diversas-Viagens no Exterior-Diária"/>
    <x v="2"/>
    <x v="9"/>
    <n v="0"/>
  </r>
  <r>
    <n v="6159911403"/>
    <s v="Desp.Diversas-Viagens no Exterior-Divers"/>
    <x v="1"/>
    <x v="9"/>
    <n v="0"/>
  </r>
  <r>
    <n v="6150110100"/>
    <s v="Pessoal- Salários"/>
    <x v="0"/>
    <x v="10"/>
    <n v="117767.8"/>
  </r>
  <r>
    <n v="6150110300"/>
    <s v="Pessoal- Férias"/>
    <x v="0"/>
    <x v="10"/>
    <n v="2127.9899999999998"/>
  </r>
  <r>
    <n v="6150110400"/>
    <s v="Pessoal- Gratificação de Férias"/>
    <x v="0"/>
    <x v="10"/>
    <n v="4205.0200000000004"/>
  </r>
  <r>
    <n v="6150110500"/>
    <s v="Pessoal- Rescisão Contrato de Trabalho"/>
    <x v="0"/>
    <x v="10"/>
    <n v="0"/>
  </r>
  <r>
    <n v="6150110700"/>
    <s v="Pessoal- Anuênio"/>
    <x v="0"/>
    <x v="10"/>
    <n v="21870.59"/>
  </r>
  <r>
    <n v="6150110800"/>
    <s v="Pessoal- Abono Pecuniário"/>
    <x v="0"/>
    <x v="10"/>
    <n v="0"/>
  </r>
  <r>
    <n v="6150111000"/>
    <s v="Pessoal- Diária Viagem Exterior"/>
    <x v="0"/>
    <x v="10"/>
    <n v="0"/>
  </r>
  <r>
    <n v="6150111100"/>
    <s v="Pessoal- Gratificação de Função"/>
    <x v="0"/>
    <x v="10"/>
    <n v="15265.04"/>
  </r>
  <r>
    <n v="6150111300"/>
    <s v="Pessoal- Carga Horária"/>
    <x v="0"/>
    <x v="10"/>
    <n v="1266.51"/>
  </r>
  <r>
    <n v="6150111400"/>
    <s v="Pessoal- Gratificação de Natal"/>
    <x v="0"/>
    <x v="10"/>
    <n v="22396.240000000002"/>
  </r>
  <r>
    <n v="6150111500"/>
    <s v="Pessoal- Indeniz.Trab.Folha Pagamento"/>
    <x v="0"/>
    <x v="10"/>
    <n v="0"/>
  </r>
  <r>
    <n v="6150112500"/>
    <s v="Pessoal- Contribuição para INSS"/>
    <x v="0"/>
    <x v="10"/>
    <n v="33912.85"/>
  </r>
  <r>
    <n v="6150112600"/>
    <s v="Pessoal- Contribuição ao FGTS"/>
    <x v="0"/>
    <x v="10"/>
    <n v="12797.31"/>
  </r>
  <r>
    <n v="6150112700"/>
    <s v="Pessoal- Contrib.FNDE-Salário Educação"/>
    <x v="0"/>
    <x v="10"/>
    <n v="3999.09"/>
  </r>
  <r>
    <n v="6150113300"/>
    <s v="Pessoal- Benefícios Assistenciais"/>
    <x v="0"/>
    <x v="10"/>
    <n v="-846.24"/>
  </r>
  <r>
    <n v="6150113400"/>
    <s v="Pessoal- Auxílio Alimentação"/>
    <x v="0"/>
    <x v="10"/>
    <n v="0"/>
  </r>
  <r>
    <n v="6150113500"/>
    <s v="Pessoal- Auxílio Transporte"/>
    <x v="0"/>
    <x v="10"/>
    <n v="-1584.15"/>
  </r>
  <r>
    <n v="6150113600"/>
    <s v="Pessoal-Auxílio Educação"/>
    <x v="0"/>
    <x v="10"/>
    <n v="3673.26"/>
  </r>
  <r>
    <n v="6150114000"/>
    <s v="Pessoal-Contribuição Mantenedora-Eletros"/>
    <x v="0"/>
    <x v="10"/>
    <n v="16996.580000000002"/>
  </r>
  <r>
    <n v="6150114200"/>
    <s v="Pessoal-Seguro de Vida"/>
    <x v="0"/>
    <x v="10"/>
    <n v="5062.03"/>
  </r>
  <r>
    <n v="6151110100"/>
    <s v="Material-Escritório e Reprografia"/>
    <x v="0"/>
    <x v="10"/>
    <n v="2220.7399999999998"/>
  </r>
  <r>
    <n v="6151110200"/>
    <s v="Mat-Instal.Elétr.Hidrául. e Construção"/>
    <x v="0"/>
    <x v="10"/>
    <n v="124.45"/>
  </r>
  <r>
    <n v="6151110300"/>
    <s v="Material-Copa, Limpeza e Higiene"/>
    <x v="0"/>
    <x v="10"/>
    <n v="728.54"/>
  </r>
  <r>
    <n v="6151110400"/>
    <s v="Material-OUTUBROros Materiais"/>
    <x v="1"/>
    <x v="10"/>
    <n v="0"/>
  </r>
  <r>
    <n v="6151110500"/>
    <s v="Material-Processamento de Dados"/>
    <x v="0"/>
    <x v="10"/>
    <n v="327.42"/>
  </r>
  <r>
    <n v="6151110800"/>
    <s v="Mat-Peças Eq.de Microcomputação"/>
    <x v="0"/>
    <x v="10"/>
    <n v="0"/>
  </r>
  <r>
    <n v="6152120100"/>
    <s v="Serv.Terc.-PJ-Pessoal Requisitado"/>
    <x v="0"/>
    <x v="10"/>
    <n v="12072.7"/>
  </r>
  <r>
    <n v="6152120300"/>
    <s v="Serv.Terc-PJ-Comunicações"/>
    <x v="0"/>
    <x v="10"/>
    <n v="4902.07"/>
  </r>
  <r>
    <n v="6152120600"/>
    <s v="Serv.Terc.-PJ-Transporte de Pessoal"/>
    <x v="0"/>
    <x v="10"/>
    <n v="315.39999999999998"/>
  </r>
  <r>
    <n v="6152120700"/>
    <s v="Serv.Terc-PJ-Serv.Téc.e Administrativos"/>
    <x v="0"/>
    <x v="10"/>
    <n v="274.44"/>
  </r>
  <r>
    <n v="6152120900"/>
    <s v="Serv.Terc-PJ-Manut.Cons.Eq.Computacional"/>
    <x v="0"/>
    <x v="10"/>
    <n v="89.09"/>
  </r>
  <r>
    <n v="6152121000"/>
    <s v="Serv.Terc-PJ-Serviços de Gráfica"/>
    <x v="0"/>
    <x v="10"/>
    <n v="0"/>
  </r>
  <r>
    <n v="6152121100"/>
    <s v="Serv.Terc-PJ-Serviços de Vigilância"/>
    <x v="0"/>
    <x v="10"/>
    <n v="1320.66"/>
  </r>
  <r>
    <n v="6152121200"/>
    <s v="Serv.Terc-PJ-Limpeza Prédios-Instalações"/>
    <x v="0"/>
    <x v="10"/>
    <n v="2329.48"/>
  </r>
  <r>
    <n v="6152121700"/>
    <s v="Serv.Terc-PJ-Passagens Nacionais"/>
    <x v="0"/>
    <x v="10"/>
    <n v="3731.4"/>
  </r>
  <r>
    <n v="6152121800"/>
    <s v="Serv.Terc-PJ-Passagens Internacionais"/>
    <x v="0"/>
    <x v="10"/>
    <n v="2744.24"/>
  </r>
  <r>
    <n v="6152122100"/>
    <s v="Serv.Terc-PJ-Serviços Diversos"/>
    <x v="0"/>
    <x v="10"/>
    <n v="8862.6299999999992"/>
  </r>
  <r>
    <n v="6152122500"/>
    <s v="Serv.Terc.-PJ-Despesa de Viagens no Pais"/>
    <x v="0"/>
    <x v="10"/>
    <n v="5022.97"/>
  </r>
  <r>
    <n v="6152122600"/>
    <s v="Serv.Terc.-PJ-Despesa Viagens Exterior"/>
    <x v="0"/>
    <x v="10"/>
    <n v="0"/>
  </r>
  <r>
    <n v="6152122800"/>
    <s v="Ser.Terc.- Treinam.Eletrobrás-Específico"/>
    <x v="0"/>
    <x v="10"/>
    <n v="1100"/>
  </r>
  <r>
    <n v="6152122900"/>
    <s v="S.Terc.- Treina.Eletrobrás-Institucional"/>
    <x v="0"/>
    <x v="10"/>
    <n v="682.79"/>
  </r>
  <r>
    <n v="6155310000"/>
    <s v="Depreciação-Quota de Depreciação"/>
    <x v="2"/>
    <x v="10"/>
    <n v="2071.0100000000002"/>
  </r>
  <r>
    <n v="6159110201"/>
    <s v="Arrend/Alug-Info-Utilit-Progr.Gr.Porte"/>
    <x v="2"/>
    <x v="10"/>
    <n v="910.94"/>
  </r>
  <r>
    <n v="6159110202"/>
    <s v="Arrend/Alug-Info-Utilit-Progamas Micro"/>
    <x v="2"/>
    <x v="10"/>
    <n v="0"/>
  </r>
  <r>
    <n v="6159120100"/>
    <s v="Arrend/Alug-Imóveis-Instalações Trabalho"/>
    <x v="2"/>
    <x v="10"/>
    <n v="45261.54"/>
  </r>
  <r>
    <n v="6159130100"/>
    <s v="Arren/Alug-Bens Móv.Utens-Mq.Reprografia"/>
    <x v="2"/>
    <x v="10"/>
    <n v="0"/>
  </r>
  <r>
    <n v="6159910100"/>
    <s v="Desp Diversas-Estagiários"/>
    <x v="2"/>
    <x v="10"/>
    <n v="2076"/>
  </r>
  <r>
    <n v="6159911301"/>
    <s v="Desp.Diversas-Viagens no País-Diárias"/>
    <x v="2"/>
    <x v="10"/>
    <n v="1862"/>
  </r>
  <r>
    <n v="6159911302"/>
    <s v="Desp.Diversas-Viagens no País-Transporte"/>
    <x v="2"/>
    <x v="10"/>
    <n v="82"/>
  </r>
  <r>
    <n v="6159911303"/>
    <s v="Desp.Diversas-Viagens no País-Diversos"/>
    <x v="2"/>
    <x v="10"/>
    <n v="162"/>
  </r>
  <r>
    <n v="6159911401"/>
    <s v="Desp.Diversas-Viagens no Exterior-Diária"/>
    <x v="2"/>
    <x v="10"/>
    <n v="0"/>
  </r>
  <r>
    <n v="6159911403"/>
    <s v="Desp.Diversas-Viagens no Exterior-Divers"/>
    <x v="1"/>
    <x v="10"/>
    <n v="96.72"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</pivotCacheRecords>
</file>

<file path=xl/pivotCache/pivotCacheRecords17.xml><?xml version="1.0" encoding="utf-8"?>
<pivotCacheRecords xmlns="http://schemas.openxmlformats.org/spreadsheetml/2006/main" xmlns:r="http://schemas.openxmlformats.org/officeDocument/2006/relationships" count="15004"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  <r>
    <x v="0"/>
    <x v="0"/>
    <x v="0"/>
    <x v="0"/>
    <x v="0"/>
  </r>
</pivotCacheRecords>
</file>

<file path=xl/pivotCache/pivotCacheRecords18.xml><?xml version="1.0" encoding="utf-8"?>
<pivotCacheRecords xmlns="http://schemas.openxmlformats.org/spreadsheetml/2006/main" xmlns:r="http://schemas.openxmlformats.org/officeDocument/2006/relationships" count="15005">
  <r>
    <n v="6150110100"/>
    <s v="Pessoal- Salários"/>
    <x v="0"/>
    <x v="0"/>
    <n v="169684.53"/>
  </r>
  <r>
    <n v="6150110200"/>
    <s v="Pessoal- Horas Extras"/>
    <x v="0"/>
    <x v="0"/>
    <n v="0"/>
  </r>
  <r>
    <n v="6150110300"/>
    <s v="Pessoal- Férias"/>
    <x v="0"/>
    <x v="0"/>
    <n v="45392.65"/>
  </r>
  <r>
    <n v="6150110400"/>
    <s v="Pessoal- Gratificação de Férias"/>
    <x v="0"/>
    <x v="0"/>
    <n v="48126.36"/>
  </r>
  <r>
    <n v="6150110500"/>
    <s v="Pessoal- Rescisão Contrato de Trabalho"/>
    <x v="0"/>
    <x v="0"/>
    <n v="0"/>
  </r>
  <r>
    <n v="6150110700"/>
    <s v="Pessoal- Anuênio"/>
    <x v="0"/>
    <x v="0"/>
    <n v="20476.689999999999"/>
  </r>
  <r>
    <n v="6150110800"/>
    <s v="Pessoal- Abono Pecuniário"/>
    <x v="0"/>
    <x v="0"/>
    <n v="26432.29"/>
  </r>
  <r>
    <n v="6150111000"/>
    <s v="Pessoal- Diária Viagem Exterior"/>
    <x v="0"/>
    <x v="0"/>
    <n v="0"/>
  </r>
  <r>
    <n v="6150111100"/>
    <s v="Pessoal- Gratificação de Função"/>
    <x v="0"/>
    <x v="0"/>
    <n v="24613.29"/>
  </r>
  <r>
    <n v="6150111400"/>
    <s v="Pessoal- Gratificação de Natal"/>
    <x v="0"/>
    <x v="0"/>
    <n v="36105.769999999997"/>
  </r>
  <r>
    <n v="6150111500"/>
    <s v="Pessoal- Indeniz.Trab.Folha Pagamento"/>
    <x v="0"/>
    <x v="0"/>
    <n v="0"/>
  </r>
  <r>
    <n v="6150112500"/>
    <s v="Pessoal- Contribuição para INSS"/>
    <x v="0"/>
    <x v="0"/>
    <n v="65710.87"/>
  </r>
  <r>
    <n v="6150112600"/>
    <s v="Pessoal- Contribuição ao FGTS"/>
    <x v="0"/>
    <x v="0"/>
    <n v="24796.57"/>
  </r>
  <r>
    <n v="6150112700"/>
    <s v="Pessoal- Contrib.FNDE-Salário Educação"/>
    <x v="0"/>
    <x v="0"/>
    <n v="7748.8"/>
  </r>
  <r>
    <n v="6150113300"/>
    <s v="Pessoal- Benefícios Assistenciais"/>
    <x v="0"/>
    <x v="0"/>
    <n v="-1031.22"/>
  </r>
  <r>
    <n v="6150113400"/>
    <s v="Pessoal- Auxílio Alimentação"/>
    <x v="0"/>
    <x v="0"/>
    <n v="47103.199999999997"/>
  </r>
  <r>
    <n v="6150113500"/>
    <s v="Pessoal- Auxílio Transporte"/>
    <x v="0"/>
    <x v="0"/>
    <n v="-3033.05"/>
  </r>
  <r>
    <n v="6150113600"/>
    <s v="Pessoal-Auxílio Educação"/>
    <x v="0"/>
    <x v="0"/>
    <n v="4669.6499999999996"/>
  </r>
  <r>
    <n v="6150114000"/>
    <s v="Pessoal-Contribuição Mantenedora-Eletros"/>
    <x v="0"/>
    <x v="0"/>
    <n v="25271.59"/>
  </r>
  <r>
    <n v="6150114200"/>
    <s v="Pessoal- Seguro de Vida - Eletros"/>
    <x v="0"/>
    <x v="0"/>
    <n v="11058.73"/>
  </r>
  <r>
    <n v="6151110100"/>
    <s v="Material-Escritório e Reprografia"/>
    <x v="0"/>
    <x v="0"/>
    <n v="1048.2"/>
  </r>
  <r>
    <n v="6151110200"/>
    <s v="Mat-Instal.Elétr.Hidrául. e Construção"/>
    <x v="0"/>
    <x v="0"/>
    <n v="0"/>
  </r>
  <r>
    <n v="6151110300"/>
    <s v="Material-Copa, Limpeza e Higiene"/>
    <x v="0"/>
    <x v="0"/>
    <n v="925.05"/>
  </r>
  <r>
    <n v="6151110400"/>
    <s v="Material-OUTUBROros Materiais"/>
    <x v="1"/>
    <x v="0"/>
    <n v="0"/>
  </r>
  <r>
    <n v="6151110500"/>
    <s v="Material-Processamento de Dados"/>
    <x v="0"/>
    <x v="0"/>
    <n v="5249.63"/>
  </r>
  <r>
    <n v="6152120100"/>
    <s v="Serv.Terc.-PJ-Pessoal Requisitado"/>
    <x v="0"/>
    <x v="0"/>
    <n v="27780.560000000001"/>
  </r>
  <r>
    <n v="6152120300"/>
    <s v="Serv.Terc-PJ-Comunicações"/>
    <x v="0"/>
    <x v="0"/>
    <n v="9769.27"/>
  </r>
  <r>
    <n v="6152120400"/>
    <s v="Serv.Terc-PJ-Correspondências"/>
    <x v="0"/>
    <x v="0"/>
    <n v="68.33"/>
  </r>
  <r>
    <n v="6152120500"/>
    <s v="Serv.Terc-PJ-Transporte de Cargas"/>
    <x v="0"/>
    <x v="0"/>
    <n v="-12.89"/>
  </r>
  <r>
    <n v="6152120600"/>
    <s v="Serv.Terc.-PJ-Transporte de Pessoal"/>
    <x v="0"/>
    <x v="0"/>
    <n v="244.44"/>
  </r>
  <r>
    <n v="6152120700"/>
    <s v="Serv.Terc-PJ-Serv.Téc.e Administrativos"/>
    <x v="0"/>
    <x v="0"/>
    <n v="437170.12"/>
  </r>
  <r>
    <n v="6152120900"/>
    <s v="Serv.Terc-PJ-Manut.Cons.Eq.Computacional"/>
    <x v="0"/>
    <x v="0"/>
    <n v="960.12"/>
  </r>
  <r>
    <n v="6152121000"/>
    <s v="Serv.Terc-PJ-Serviços de Gráfica"/>
    <x v="0"/>
    <x v="0"/>
    <n v="0"/>
  </r>
  <r>
    <n v="6152121100"/>
    <s v="Serv.Terc-PJ-Serviços de Vigilância"/>
    <x v="0"/>
    <x v="0"/>
    <n v="0"/>
  </r>
  <r>
    <n v="6152121200"/>
    <s v="Serv.Terc-PJ-Limpeza Prédios-Instalações"/>
    <x v="0"/>
    <x v="0"/>
    <n v="3151.28"/>
  </r>
  <r>
    <n v="6152121700"/>
    <s v="Serv.Terc-PJ-Passagens Nacionais"/>
    <x v="0"/>
    <x v="0"/>
    <n v="5728.42"/>
  </r>
  <r>
    <n v="6152121900"/>
    <s v="Serv.Terc-PJ-Enerergia Elétrica/Gás"/>
    <x v="0"/>
    <x v="0"/>
    <n v="5526.77"/>
  </r>
  <r>
    <n v="6152122100"/>
    <s v="Serv.Terc-PJ-Serviços Diversos"/>
    <x v="0"/>
    <x v="0"/>
    <n v="6222.5"/>
  </r>
  <r>
    <n v="6152122500"/>
    <s v="Serv.Terc.-PJ-Despesa de Viagens no Pais"/>
    <x v="0"/>
    <x v="0"/>
    <n v="6150.61"/>
  </r>
  <r>
    <n v="6152122800"/>
    <s v="Ser.Terc.- Treinam.Eletrobrás-Específico"/>
    <x v="0"/>
    <x v="0"/>
    <n v="4180"/>
  </r>
  <r>
    <n v="6152122900"/>
    <s v="S.Terc.- Treina.Eletrobrás-Institucional"/>
    <x v="0"/>
    <x v="0"/>
    <n v="335"/>
  </r>
  <r>
    <n v="6155110100"/>
    <s v="Provisão de Garantias"/>
    <x v="1"/>
    <x v="0"/>
    <n v="0"/>
  </r>
  <r>
    <n v="6155310000"/>
    <s v="Depreciação-Quota de Depreciação"/>
    <x v="2"/>
    <x v="0"/>
    <n v="2746.97"/>
  </r>
  <r>
    <n v="6159110201"/>
    <s v="Arrend/Alug-Info-Utilit-Progr.Gr.Porte"/>
    <x v="2"/>
    <x v="0"/>
    <n v="1486.76"/>
  </r>
  <r>
    <n v="6159110202"/>
    <s v="Arrend/Alug-Info-Utilit-Progamas Micro"/>
    <x v="2"/>
    <x v="0"/>
    <n v="0"/>
  </r>
  <r>
    <n v="6159120100"/>
    <s v="Arrend/Alug-Imóveis-Instalações Trabalho"/>
    <x v="2"/>
    <x v="0"/>
    <n v="28156.44"/>
  </r>
  <r>
    <n v="6159120200"/>
    <s v="Arrend/Alug-Imóv-Esp.Curso/Sem/Palestras"/>
    <x v="2"/>
    <x v="0"/>
    <n v="0"/>
  </r>
  <r>
    <n v="6159130100"/>
    <s v="Arren/Alug-Bens Móv.Utens-Mq.Reprografia"/>
    <x v="2"/>
    <x v="0"/>
    <n v="0"/>
  </r>
  <r>
    <n v="6159310100"/>
    <s v="Tributos-Imp/Tax-Vinculados a Imóveis"/>
    <x v="1"/>
    <x v="0"/>
    <n v="0"/>
  </r>
  <r>
    <n v="6159310300"/>
    <s v="Tributos-Impostos/Taxas-I.O.F."/>
    <x v="1"/>
    <x v="0"/>
    <n v="176.26"/>
  </r>
  <r>
    <n v="6159310400"/>
    <s v="Tributos-Impostos/Taxas-OUTUBROros"/>
    <x v="1"/>
    <x v="0"/>
    <n v="2125.89"/>
  </r>
  <r>
    <n v="6159310500"/>
    <s v="Tributos-Impostos e Taxas-ICMS"/>
    <x v="1"/>
    <x v="0"/>
    <n v="0"/>
  </r>
  <r>
    <n v="6159310700"/>
    <s v="Tributos-Impostos e Taxas-ISS"/>
    <x v="1"/>
    <x v="0"/>
    <n v="720"/>
  </r>
  <r>
    <n v="6159320000"/>
    <s v="Tributos - Contribuição Sindical"/>
    <x v="1"/>
    <x v="0"/>
    <n v="38372.51"/>
  </r>
  <r>
    <n v="6159510000"/>
    <s v="Provisão-Perdas em Estoque"/>
    <x v="1"/>
    <x v="0"/>
    <n v="0"/>
  </r>
  <r>
    <n v="6159520000"/>
    <s v="Provisão-Redução ao Valor de Mercado"/>
    <x v="1"/>
    <x v="0"/>
    <n v="643845.77"/>
  </r>
  <r>
    <n v="6159550000"/>
    <s v="Provisão-Plano Bresser Eletros (Empresa)"/>
    <x v="1"/>
    <x v="0"/>
    <n v="0"/>
  </r>
  <r>
    <n v="6159620000"/>
    <s v="(-)Reversão Prov-Redução Valor Mercado"/>
    <x v="1"/>
    <x v="0"/>
    <n v="0"/>
  </r>
  <r>
    <n v="6159650000"/>
    <s v="(-)Reversão Contingências Cíveis"/>
    <x v="1"/>
    <x v="0"/>
    <n v="0"/>
  </r>
  <r>
    <n v="6159660000"/>
    <s v="(-)Reversão Prov-Créd. Liquid. Duvidosa"/>
    <x v="1"/>
    <x v="0"/>
    <n v="0"/>
  </r>
  <r>
    <n v="6159910100"/>
    <s v="Desp Diversas-Estagiários"/>
    <x v="2"/>
    <x v="0"/>
    <n v="692"/>
  </r>
  <r>
    <n v="6159911000"/>
    <s v="Desp.Diversas-Assinaturas e Publicações"/>
    <x v="2"/>
    <x v="0"/>
    <n v="0"/>
  </r>
  <r>
    <n v="6159911200"/>
    <s v="Desp.Diversas-Judiciais Legais"/>
    <x v="1"/>
    <x v="0"/>
    <n v="0"/>
  </r>
  <r>
    <n v="6159911301"/>
    <s v="Desp.Diversas-Viagens no País-Diárias"/>
    <x v="2"/>
    <x v="0"/>
    <n v="5586"/>
  </r>
  <r>
    <n v="6159911302"/>
    <s v="Desp.Diversas-Viagens no País-Transporte"/>
    <x v="2"/>
    <x v="0"/>
    <n v="87"/>
  </r>
  <r>
    <n v="6159911303"/>
    <s v="Desp.Diversas-Viagens no País-Diversos"/>
    <x v="2"/>
    <x v="0"/>
    <n v="700"/>
  </r>
  <r>
    <n v="6159911401"/>
    <s v="Desp.Diversas-Viagens no Exterior-Diária"/>
    <x v="2"/>
    <x v="0"/>
    <n v="27569.47"/>
  </r>
  <r>
    <n v="6159911403"/>
    <s v="Desp.Diversas-Viagens no Exterior-Divers"/>
    <x v="1"/>
    <x v="0"/>
    <n v="8384.2900000000009"/>
  </r>
  <r>
    <n v="6350230100"/>
    <s v="Var.Monet-Emprést.Compulsório-Principal"/>
    <x v="1"/>
    <x v="0"/>
    <n v="0"/>
  </r>
  <r>
    <n v="6350250000"/>
    <s v="Variação Monetária-Dividendos"/>
    <x v="1"/>
    <x v="0"/>
    <n v="79349600.260000005"/>
  </r>
  <r>
    <n v="6350260000"/>
    <s v="Variação Monetária-Tributos"/>
    <x v="1"/>
    <x v="0"/>
    <n v="0"/>
  </r>
  <r>
    <n v="6350820200"/>
    <s v="OUTUBRO.Desp.Fin-Encargos s/Tributos-Juros"/>
    <x v="1"/>
    <x v="0"/>
    <n v="1533.34"/>
  </r>
  <r>
    <n v="6350820300"/>
    <s v="OUTUBRO.Desp.Fin-Encargos s/Tributos-Multa"/>
    <x v="1"/>
    <x v="0"/>
    <n v="16666.89"/>
  </r>
  <r>
    <n v="6350830000"/>
    <s v="OUTUBRO.Desp.Fin-Encargos s/Rem. Acionistas"/>
    <x v="1"/>
    <x v="0"/>
    <n v="3188491.22"/>
  </r>
  <r>
    <n v="6350840000"/>
    <s v="OUTUBRO.Desp.Fin-Enc.s/Adiant.p/Aum.Capital"/>
    <x v="1"/>
    <x v="0"/>
    <n v="44495158.539999999"/>
  </r>
  <r>
    <n v="6350850000"/>
    <s v="OUTUBROras Despesas Financeiras"/>
    <x v="1"/>
    <x v="0"/>
    <n v="0.06"/>
  </r>
  <r>
    <n v="7100120101"/>
    <s v="Prov s/Res Exer-(-)Contr.Soc-Corrente"/>
    <x v="1"/>
    <x v="0"/>
    <n v="0"/>
  </r>
  <r>
    <n v="7100120102"/>
    <s v="Prov s/Res Exer-(-)Contr.Soc-Diferida"/>
    <x v="1"/>
    <x v="0"/>
    <n v="0"/>
  </r>
  <r>
    <n v="7100120201"/>
    <s v="Prov s/Res Exerc-(-)IR-Corrente"/>
    <x v="1"/>
    <x v="0"/>
    <n v="0"/>
  </r>
  <r>
    <n v="7100120202"/>
    <s v="Prov s/Res Exerc-(-)IR-Diferido"/>
    <x v="1"/>
    <x v="0"/>
    <n v="0"/>
  </r>
  <r>
    <n v="6150110100"/>
    <s v="Pessoal- Salários"/>
    <x v="0"/>
    <x v="1"/>
    <n v="186414.17"/>
  </r>
  <r>
    <n v="6150110200"/>
    <s v="Pessoal- Horas Extras"/>
    <x v="0"/>
    <x v="1"/>
    <n v="0"/>
  </r>
  <r>
    <n v="6150110300"/>
    <s v="Pessoal- Férias"/>
    <x v="0"/>
    <x v="1"/>
    <n v="18468.689999999999"/>
  </r>
  <r>
    <n v="6150110400"/>
    <s v="Pessoal- Gratificação de Férias"/>
    <x v="0"/>
    <x v="1"/>
    <n v="20812.46"/>
  </r>
  <r>
    <n v="6150110500"/>
    <s v="Pessoal- Rescisão Contrato de Trabalho"/>
    <x v="0"/>
    <x v="1"/>
    <n v="4000.84"/>
  </r>
  <r>
    <n v="6150110700"/>
    <s v="Pessoal- Anuênio"/>
    <x v="0"/>
    <x v="1"/>
    <n v="24628.68"/>
  </r>
  <r>
    <n v="6150110800"/>
    <s v="Pessoal- Abono Pecuniário"/>
    <x v="0"/>
    <x v="1"/>
    <n v="16187.47"/>
  </r>
  <r>
    <n v="6150111000"/>
    <s v="Pessoal- Diária Viagem Exterior"/>
    <x v="0"/>
    <x v="1"/>
    <n v="55138.94"/>
  </r>
  <r>
    <n v="6150111100"/>
    <s v="Pessoal- Gratificação de Função"/>
    <x v="0"/>
    <x v="1"/>
    <n v="23529.82"/>
  </r>
  <r>
    <n v="6150111400"/>
    <s v="Pessoal- Gratificação de Natal"/>
    <x v="0"/>
    <x v="1"/>
    <n v="72772.34"/>
  </r>
  <r>
    <n v="6150111500"/>
    <s v="Pessoal- Indeniz.Trab.Folha Pagamento"/>
    <x v="0"/>
    <x v="1"/>
    <n v="0"/>
  </r>
  <r>
    <n v="6150112500"/>
    <s v="Pessoal- Contribuição para INSS"/>
    <x v="0"/>
    <x v="1"/>
    <n v="128782.68"/>
  </r>
  <r>
    <n v="6150112600"/>
    <s v="Pessoal- Contribuição ao FGTS"/>
    <x v="0"/>
    <x v="1"/>
    <n v="48597.24"/>
  </r>
  <r>
    <n v="6150112700"/>
    <s v="Pessoal- Contrib.FNDE-Salário Educação"/>
    <x v="0"/>
    <x v="1"/>
    <n v="15186.32"/>
  </r>
  <r>
    <n v="6150113300"/>
    <s v="Pessoal- Benefícios Assistenciais"/>
    <x v="0"/>
    <x v="1"/>
    <n v="-1933.76"/>
  </r>
  <r>
    <n v="6150113400"/>
    <s v="Pessoal- Auxílio Alimentação"/>
    <x v="0"/>
    <x v="1"/>
    <n v="22430.58"/>
  </r>
  <r>
    <n v="6150113500"/>
    <s v="Pessoal- Auxílio Transporte"/>
    <x v="0"/>
    <x v="1"/>
    <n v="-6917.58"/>
  </r>
  <r>
    <n v="6150113600"/>
    <s v="Pessoal-Auxílio Educação"/>
    <x v="0"/>
    <x v="1"/>
    <n v="9318.84"/>
  </r>
  <r>
    <n v="6150114000"/>
    <s v="Pessoal-Contribuição Mantenedora-Eletros"/>
    <x v="0"/>
    <x v="1"/>
    <n v="46387.66"/>
  </r>
  <r>
    <n v="6150114200"/>
    <s v="Pessoal- Seguro de Vida - Eletros"/>
    <x v="0"/>
    <x v="1"/>
    <n v="19365.7"/>
  </r>
  <r>
    <n v="6151110100"/>
    <s v="Material-Escritório e Reprografia"/>
    <x v="0"/>
    <x v="1"/>
    <n v="802.26"/>
  </r>
  <r>
    <n v="6151110200"/>
    <s v="Mat-Instal.Elétr.Hidrául. e Construção"/>
    <x v="0"/>
    <x v="1"/>
    <n v="0"/>
  </r>
  <r>
    <n v="6151110300"/>
    <s v="Material-Copa, Limpeza e Higiene"/>
    <x v="0"/>
    <x v="1"/>
    <n v="737.41"/>
  </r>
  <r>
    <n v="6151110400"/>
    <s v="Material-OUTUBROros Materiais"/>
    <x v="1"/>
    <x v="1"/>
    <n v="3108"/>
  </r>
  <r>
    <n v="6151110500"/>
    <s v="Material-Processamento de Dados"/>
    <x v="0"/>
    <x v="1"/>
    <n v="431.9"/>
  </r>
  <r>
    <n v="6152120100"/>
    <s v="Serv.Terc.-PJ-Pessoal Requisitado"/>
    <x v="0"/>
    <x v="1"/>
    <n v="20835.02"/>
  </r>
  <r>
    <n v="6152120300"/>
    <s v="Serv.Terc-PJ-Comunicações"/>
    <x v="0"/>
    <x v="1"/>
    <n v="9850.1200000000008"/>
  </r>
  <r>
    <n v="6152120400"/>
    <s v="Serv.Terc-PJ-Correspondências"/>
    <x v="0"/>
    <x v="1"/>
    <n v="0"/>
  </r>
  <r>
    <n v="6152120500"/>
    <s v="Serv.Terc-PJ-Transporte de Cargas"/>
    <x v="0"/>
    <x v="1"/>
    <n v="0"/>
  </r>
  <r>
    <n v="6152120600"/>
    <s v="Serv.Terc.-PJ-Transporte de Pessoal"/>
    <x v="0"/>
    <x v="1"/>
    <n v="825.47"/>
  </r>
  <r>
    <n v="6152120700"/>
    <s v="Serv.Terc-PJ-Serv.Téc.e Administrativos"/>
    <x v="0"/>
    <x v="1"/>
    <n v="236087.61"/>
  </r>
  <r>
    <n v="6152120900"/>
    <s v="Serv.Terc-PJ-Manut.Cons.Eq.Computacional"/>
    <x v="0"/>
    <x v="1"/>
    <n v="490.07"/>
  </r>
  <r>
    <n v="6152121000"/>
    <s v="Serv.Terc-PJ-Serviços de Gráfica"/>
    <x v="0"/>
    <x v="1"/>
    <n v="127.45"/>
  </r>
  <r>
    <n v="6152121100"/>
    <s v="Serv.Terc-PJ-Serviços de Vigilância"/>
    <x v="0"/>
    <x v="1"/>
    <n v="3242.26"/>
  </r>
  <r>
    <n v="6152121200"/>
    <s v="Serv.Terc-PJ-Limpeza Prédios-Instalações"/>
    <x v="0"/>
    <x v="1"/>
    <n v="3147.73"/>
  </r>
  <r>
    <n v="6152121700"/>
    <s v="Serv.Terc-PJ-Passagens Nacionais"/>
    <x v="0"/>
    <x v="1"/>
    <n v="5508.16"/>
  </r>
  <r>
    <n v="6152121900"/>
    <s v="Serv.Terc-PJ-Enerergia Elétrica/Gás"/>
    <x v="0"/>
    <x v="1"/>
    <n v="5147.5200000000004"/>
  </r>
  <r>
    <n v="6152122100"/>
    <s v="Serv.Terc-PJ-Serviços Diversos"/>
    <x v="0"/>
    <x v="1"/>
    <n v="9896.51"/>
  </r>
  <r>
    <n v="6152122500"/>
    <s v="Serv.Terc.-PJ-Despesa de Viagens no Pais"/>
    <x v="0"/>
    <x v="1"/>
    <n v="1745.95"/>
  </r>
  <r>
    <n v="6152122800"/>
    <s v="Ser.Terc.- Treinam.Eletrobrás-Específico"/>
    <x v="0"/>
    <x v="1"/>
    <n v="3820"/>
  </r>
  <r>
    <n v="6152122900"/>
    <s v="S.Terc.- Treina.Eletrobrás-Institucional"/>
    <x v="0"/>
    <x v="1"/>
    <n v="536"/>
  </r>
  <r>
    <n v="6155110100"/>
    <s v="Provisão de Garantias"/>
    <x v="1"/>
    <x v="1"/>
    <n v="0"/>
  </r>
  <r>
    <n v="6155310000"/>
    <s v="Depreciação-Quota de Depreciação"/>
    <x v="2"/>
    <x v="1"/>
    <n v="3105.01"/>
  </r>
  <r>
    <n v="6159110201"/>
    <s v="Arrend/Alug-Info-Utilit-Progr.Gr.Porte"/>
    <x v="2"/>
    <x v="1"/>
    <n v="348.1"/>
  </r>
  <r>
    <n v="6159110202"/>
    <s v="Arrend/Alug-Info-Utilit-Progamas Micro"/>
    <x v="2"/>
    <x v="1"/>
    <n v="0"/>
  </r>
  <r>
    <n v="6159120100"/>
    <s v="Arrend/Alug-Imóveis-Instalações Trabalho"/>
    <x v="2"/>
    <x v="1"/>
    <n v="10803.45"/>
  </r>
  <r>
    <n v="6159120200"/>
    <s v="Arrend/Alug-Imóv-Esp.Curso/Sem/Palestras"/>
    <x v="2"/>
    <x v="1"/>
    <n v="2618"/>
  </r>
  <r>
    <n v="6159130100"/>
    <s v="Arren/Alug-Bens Móv.Utens-Mq.Reprografia"/>
    <x v="2"/>
    <x v="1"/>
    <n v="519.14"/>
  </r>
  <r>
    <n v="6159310100"/>
    <s v="Tributos-Imp/Tax-Vinculados a Imóveis"/>
    <x v="1"/>
    <x v="1"/>
    <n v="2635.23"/>
  </r>
  <r>
    <n v="6159310300"/>
    <s v="Tributos-Impostos/Taxas-I.O.F."/>
    <x v="1"/>
    <x v="1"/>
    <n v="140.61000000000001"/>
  </r>
  <r>
    <n v="6159310400"/>
    <s v="Tributos-Impostos/Taxas-OUTUBROros"/>
    <x v="1"/>
    <x v="1"/>
    <n v="0"/>
  </r>
  <r>
    <n v="6159310500"/>
    <s v="Tributos-Impostos e Taxas-ICMS"/>
    <x v="1"/>
    <x v="1"/>
    <n v="0"/>
  </r>
  <r>
    <n v="6159310700"/>
    <s v="Tributos-Impostos e Taxas-ISS"/>
    <x v="1"/>
    <x v="1"/>
    <n v="0"/>
  </r>
  <r>
    <n v="6159320000"/>
    <s v="Tributos - Contribuição Sindical"/>
    <x v="1"/>
    <x v="1"/>
    <n v="0"/>
  </r>
  <r>
    <n v="6159510000"/>
    <s v="Provisão-Perdas em Estoque"/>
    <x v="1"/>
    <x v="1"/>
    <n v="0"/>
  </r>
  <r>
    <n v="6159520000"/>
    <s v="Provisão-Redução ao Valor de Mercado"/>
    <x v="1"/>
    <x v="1"/>
    <n v="0"/>
  </r>
  <r>
    <n v="6159550000"/>
    <s v="Provisão-Plano Bresser Eletros (Empresa)"/>
    <x v="1"/>
    <x v="1"/>
    <n v="0"/>
  </r>
  <r>
    <n v="6159620000"/>
    <s v="(-)Reversão Prov-Redução Valor Mercado"/>
    <x v="1"/>
    <x v="1"/>
    <n v="-93007.97"/>
  </r>
  <r>
    <n v="6159650000"/>
    <s v="(-)Reversão Contingências Cíveis"/>
    <x v="1"/>
    <x v="1"/>
    <n v="0"/>
  </r>
  <r>
    <n v="6159660000"/>
    <s v="(-)Reversão Prov-Créd. Liquid. Duvidosa"/>
    <x v="1"/>
    <x v="1"/>
    <n v="0"/>
  </r>
  <r>
    <n v="6159910100"/>
    <s v="Desp Diversas-Estagiários"/>
    <x v="2"/>
    <x v="1"/>
    <n v="692"/>
  </r>
  <r>
    <n v="6159911000"/>
    <s v="Desp.Diversas-Assinaturas e Publicações"/>
    <x v="2"/>
    <x v="1"/>
    <n v="0"/>
  </r>
  <r>
    <n v="6159911200"/>
    <s v="Desp.Diversas-Judiciais Legais"/>
    <x v="1"/>
    <x v="1"/>
    <n v="0"/>
  </r>
  <r>
    <n v="6159911301"/>
    <s v="Desp.Diversas-Viagens no País-Diárias"/>
    <x v="2"/>
    <x v="1"/>
    <n v="588"/>
  </r>
  <r>
    <n v="6159911302"/>
    <s v="Desp.Diversas-Viagens no País-Transporte"/>
    <x v="2"/>
    <x v="1"/>
    <n v="0"/>
  </r>
  <r>
    <n v="6159911303"/>
    <s v="Desp.Diversas-Viagens no País-Diversos"/>
    <x v="2"/>
    <x v="1"/>
    <n v="0"/>
  </r>
  <r>
    <n v="6159911401"/>
    <s v="Desp.Diversas-Viagens no Exterior-Diária"/>
    <x v="2"/>
    <x v="1"/>
    <n v="-55138.94"/>
  </r>
  <r>
    <n v="6159911403"/>
    <s v="Desp.Diversas-Viagens no Exterior-Divers"/>
    <x v="1"/>
    <x v="1"/>
    <n v="0"/>
  </r>
  <r>
    <n v="6350230100"/>
    <s v="Var.Monet-Emprést.Compulsório-Principal"/>
    <x v="1"/>
    <x v="1"/>
    <n v="0"/>
  </r>
  <r>
    <n v="6350250000"/>
    <s v="Variação Monetária-Dividendos"/>
    <x v="1"/>
    <x v="1"/>
    <n v="78332428.670000002"/>
  </r>
  <r>
    <n v="6350260000"/>
    <s v="Variação Monetária-Tributos"/>
    <x v="1"/>
    <x v="1"/>
    <n v="0"/>
  </r>
  <r>
    <n v="6350820200"/>
    <s v="OUTUBRO.Desp.Fin-Encargos s/Tributos-Juros"/>
    <x v="1"/>
    <x v="1"/>
    <n v="0"/>
  </r>
  <r>
    <n v="6350820300"/>
    <s v="OUTUBRO.Desp.Fin-Encargos s/Tributos-Multa"/>
    <x v="1"/>
    <x v="1"/>
    <n v="0"/>
  </r>
  <r>
    <n v="6350830000"/>
    <s v="OUTUBRO.Desp.Fin-Encargos s/Rem. Acionistas"/>
    <x v="1"/>
    <x v="1"/>
    <n v="3141123.6"/>
  </r>
  <r>
    <n v="6350840000"/>
    <s v="OUTUBRO.Desp.Fin-Enc.s/Adiant.p/Aum.Capital"/>
    <x v="1"/>
    <x v="1"/>
    <n v="43834146.719999999"/>
  </r>
  <r>
    <n v="6350850000"/>
    <s v="OUTUBROras Despesas Financeiras"/>
    <x v="1"/>
    <x v="1"/>
    <n v="0.11"/>
  </r>
  <r>
    <n v="7100120101"/>
    <s v="Prov s/Res Exer-(-)Contr.Soc-Corrente"/>
    <x v="1"/>
    <x v="1"/>
    <n v="0"/>
  </r>
  <r>
    <n v="7100120102"/>
    <s v="Prov s/Res Exer-(-)Contr.Soc-Diferida"/>
    <x v="1"/>
    <x v="1"/>
    <n v="0"/>
  </r>
  <r>
    <n v="7100120201"/>
    <s v="Prov s/Res Exerc-(-)IR-Corrente"/>
    <x v="1"/>
    <x v="1"/>
    <n v="0"/>
  </r>
  <r>
    <n v="7100120202"/>
    <s v="Prov s/Res Exerc-(-)IR-Diferido"/>
    <x v="1"/>
    <x v="1"/>
    <n v="0"/>
  </r>
  <r>
    <n v="6150110100"/>
    <s v="Pessoal- Salários"/>
    <x v="0"/>
    <x v="2"/>
    <n v="187372.29"/>
  </r>
  <r>
    <n v="6150110200"/>
    <s v="Pessoal- Horas Extras"/>
    <x v="0"/>
    <x v="2"/>
    <n v="0"/>
  </r>
  <r>
    <n v="6150110300"/>
    <s v="Pessoal- Férias"/>
    <x v="0"/>
    <x v="2"/>
    <n v="7924.71"/>
  </r>
  <r>
    <n v="6150110400"/>
    <s v="Pessoal- Gratificação de Férias"/>
    <x v="0"/>
    <x v="2"/>
    <n v="4227.51"/>
  </r>
  <r>
    <n v="6150110500"/>
    <s v="Pessoal- Rescisão Contrato de Trabalho"/>
    <x v="0"/>
    <x v="2"/>
    <n v="0"/>
  </r>
  <r>
    <n v="6150110700"/>
    <s v="Pessoal- Anuênio"/>
    <x v="0"/>
    <x v="2"/>
    <n v="26975.52"/>
  </r>
  <r>
    <n v="6150110800"/>
    <s v="Pessoal- Abono Pecuniário"/>
    <x v="0"/>
    <x v="2"/>
    <n v="3288.06"/>
  </r>
  <r>
    <n v="6150111000"/>
    <s v="Pessoal- Diária Viagem Exterior"/>
    <x v="0"/>
    <x v="2"/>
    <n v="0"/>
  </r>
  <r>
    <n v="6150111100"/>
    <s v="Pessoal- Gratificação de Função"/>
    <x v="0"/>
    <x v="2"/>
    <n v="25822.1"/>
  </r>
  <r>
    <n v="6150111400"/>
    <s v="Pessoal- Gratificação de Natal"/>
    <x v="0"/>
    <x v="2"/>
    <n v="35276.82"/>
  </r>
  <r>
    <n v="6150111500"/>
    <s v="Pessoal- Indeniz.Trab.Folha Pagamento"/>
    <x v="0"/>
    <x v="2"/>
    <n v="0"/>
  </r>
  <r>
    <n v="6150112500"/>
    <s v="Pessoal- Contribuição para INSS"/>
    <x v="0"/>
    <x v="2"/>
    <n v="55456.38"/>
  </r>
  <r>
    <n v="6150112600"/>
    <s v="Pessoal- Contribuição ao FGTS"/>
    <x v="0"/>
    <x v="2"/>
    <n v="20926.939999999999"/>
  </r>
  <r>
    <n v="6150112700"/>
    <s v="Pessoal- Contrib.FNDE-Salário Educação"/>
    <x v="0"/>
    <x v="2"/>
    <n v="6539.53"/>
  </r>
  <r>
    <n v="6150113300"/>
    <s v="Pessoal- Benefícios Assistenciais"/>
    <x v="0"/>
    <x v="2"/>
    <n v="-1965.11"/>
  </r>
  <r>
    <n v="6150113400"/>
    <s v="Pessoal- Auxílio Alimentação"/>
    <x v="0"/>
    <x v="2"/>
    <n v="25328.639999999999"/>
  </r>
  <r>
    <n v="6150113500"/>
    <s v="Pessoal- Auxílio Transporte"/>
    <x v="0"/>
    <x v="2"/>
    <n v="-3363.56"/>
  </r>
  <r>
    <n v="6150113600"/>
    <s v="Pessoal-Auxílio Educação"/>
    <x v="0"/>
    <x v="2"/>
    <n v="5709.42"/>
  </r>
  <r>
    <n v="6150114000"/>
    <s v="Pessoal-Contribuição Mantenedora-Eletros"/>
    <x v="0"/>
    <x v="2"/>
    <n v="20602.509999999998"/>
  </r>
  <r>
    <n v="6150114200"/>
    <s v="Pessoal- Seguro de Vida - Eletros"/>
    <x v="0"/>
    <x v="2"/>
    <n v="9682.85"/>
  </r>
  <r>
    <n v="6151110100"/>
    <s v="Material-Escritório e Reprografia"/>
    <x v="0"/>
    <x v="2"/>
    <n v="5376.96"/>
  </r>
  <r>
    <n v="6151110200"/>
    <s v="Mat-Instal.Elétr.Hidrául. e Construção"/>
    <x v="0"/>
    <x v="2"/>
    <n v="2005.98"/>
  </r>
  <r>
    <n v="6151110300"/>
    <s v="Material-Copa, Limpeza e Higiene"/>
    <x v="0"/>
    <x v="2"/>
    <n v="921.19"/>
  </r>
  <r>
    <n v="6151110400"/>
    <s v="Material-OUTUBROros Materiais"/>
    <x v="1"/>
    <x v="2"/>
    <n v="0"/>
  </r>
  <r>
    <n v="6151110500"/>
    <s v="Material-Processamento de Dados"/>
    <x v="0"/>
    <x v="2"/>
    <n v="0"/>
  </r>
  <r>
    <n v="6152120100"/>
    <s v="Serv.Terc.-PJ-Pessoal Requisitado"/>
    <x v="0"/>
    <x v="2"/>
    <n v="120697.3"/>
  </r>
  <r>
    <n v="6152120300"/>
    <s v="Serv.Terc-PJ-Comunicações"/>
    <x v="0"/>
    <x v="2"/>
    <n v="5510.99"/>
  </r>
  <r>
    <n v="6152120400"/>
    <s v="Serv.Terc-PJ-Correspondências"/>
    <x v="0"/>
    <x v="2"/>
    <n v="1898.31"/>
  </r>
  <r>
    <n v="6152120500"/>
    <s v="Serv.Terc-PJ-Transporte de Cargas"/>
    <x v="0"/>
    <x v="2"/>
    <n v="0"/>
  </r>
  <r>
    <n v="6152120600"/>
    <s v="Serv.Terc.-PJ-Transporte de Pessoal"/>
    <x v="0"/>
    <x v="2"/>
    <n v="1914.1"/>
  </r>
  <r>
    <n v="6152120700"/>
    <s v="Serv.Terc-PJ-Serv.Téc.e Administrativos"/>
    <x v="0"/>
    <x v="2"/>
    <n v="198214.44"/>
  </r>
  <r>
    <n v="6152120900"/>
    <s v="Serv.Terc-PJ-Manut.Cons.Eq.Computacional"/>
    <x v="0"/>
    <x v="2"/>
    <n v="15.74"/>
  </r>
  <r>
    <n v="6152121000"/>
    <s v="Serv.Terc-PJ-Serviços de Gráfica"/>
    <x v="0"/>
    <x v="2"/>
    <n v="402.58"/>
  </r>
  <r>
    <n v="6152121100"/>
    <s v="Serv.Terc-PJ-Serviços de Vigilância"/>
    <x v="0"/>
    <x v="2"/>
    <n v="3200.8"/>
  </r>
  <r>
    <n v="6152121200"/>
    <s v="Serv.Terc-PJ-Limpeza Prédios-Instalações"/>
    <x v="0"/>
    <x v="2"/>
    <n v="3151.6"/>
  </r>
  <r>
    <n v="6152121700"/>
    <s v="Serv.Terc-PJ-Passagens Nacionais"/>
    <x v="0"/>
    <x v="2"/>
    <n v="4852.28"/>
  </r>
  <r>
    <n v="6152121900"/>
    <s v="Serv.Terc-PJ-Enerergia Elétrica/Gás"/>
    <x v="0"/>
    <x v="2"/>
    <n v="8148.87"/>
  </r>
  <r>
    <n v="6152122100"/>
    <s v="Serv.Terc-PJ-Serviços Diversos"/>
    <x v="0"/>
    <x v="2"/>
    <n v="8047.27"/>
  </r>
  <r>
    <n v="6152122500"/>
    <s v="Serv.Terc.-PJ-Despesa de Viagens no Pais"/>
    <x v="0"/>
    <x v="2"/>
    <n v="941.73"/>
  </r>
  <r>
    <n v="6152122800"/>
    <s v="Ser.Terc.- Treinam.Eletrobrás-Específico"/>
    <x v="0"/>
    <x v="2"/>
    <n v="0"/>
  </r>
  <r>
    <n v="6152122900"/>
    <s v="S.Terc.- Treina.Eletrobrás-Institucional"/>
    <x v="0"/>
    <x v="2"/>
    <n v="0"/>
  </r>
  <r>
    <n v="6155110100"/>
    <s v="Provisão de Garantias"/>
    <x v="1"/>
    <x v="2"/>
    <n v="-9856590.8300000001"/>
  </r>
  <r>
    <n v="6155310000"/>
    <s v="Depreciação-Quota de Depreciação"/>
    <x v="2"/>
    <x v="2"/>
    <n v="3031.63"/>
  </r>
  <r>
    <n v="6159110201"/>
    <s v="Arrend/Alug-Info-Utilit-Progr.Gr.Porte"/>
    <x v="2"/>
    <x v="2"/>
    <n v="1313.7"/>
  </r>
  <r>
    <n v="6159110202"/>
    <s v="Arrend/Alug-Info-Utilit-Progamas Micro"/>
    <x v="2"/>
    <x v="2"/>
    <n v="0"/>
  </r>
  <r>
    <n v="6159120100"/>
    <s v="Arrend/Alug-Imóveis-Instalações Trabalho"/>
    <x v="2"/>
    <x v="2"/>
    <n v="30334.21"/>
  </r>
  <r>
    <n v="6159120200"/>
    <s v="Arrend/Alug-Imóv-Esp.Curso/Sem/Palestras"/>
    <x v="2"/>
    <x v="2"/>
    <n v="0"/>
  </r>
  <r>
    <n v="6159130100"/>
    <s v="Arren/Alug-Bens Móv.Utens-Mq.Reprografia"/>
    <x v="2"/>
    <x v="2"/>
    <n v="1349.76"/>
  </r>
  <r>
    <n v="6159310100"/>
    <s v="Tributos-Imp/Tax-Vinculados a Imóveis"/>
    <x v="1"/>
    <x v="2"/>
    <n v="10656.71"/>
  </r>
  <r>
    <n v="6159310300"/>
    <s v="Tributos-Impostos/Taxas-I.O.F."/>
    <x v="1"/>
    <x v="2"/>
    <n v="196.72"/>
  </r>
  <r>
    <n v="6159310400"/>
    <s v="Tributos-Impostos/Taxas-OUTUBROros"/>
    <x v="1"/>
    <x v="2"/>
    <n v="-152682.6"/>
  </r>
  <r>
    <n v="6159310500"/>
    <s v="Tributos-Impostos e Taxas-ICMS"/>
    <x v="1"/>
    <x v="2"/>
    <n v="0"/>
  </r>
  <r>
    <n v="6159310700"/>
    <s v="Tributos-Impostos e Taxas-ISS"/>
    <x v="1"/>
    <x v="2"/>
    <n v="4500"/>
  </r>
  <r>
    <n v="6159320000"/>
    <s v="Tributos - Contribuição Sindical"/>
    <x v="1"/>
    <x v="2"/>
    <n v="0"/>
  </r>
  <r>
    <n v="6159510000"/>
    <s v="Provisão-Perdas em Estoque"/>
    <x v="1"/>
    <x v="2"/>
    <n v="55415267.200000003"/>
  </r>
  <r>
    <n v="6159520000"/>
    <s v="Provisão-Redução ao Valor de Mercado"/>
    <x v="1"/>
    <x v="2"/>
    <n v="3170159.09"/>
  </r>
  <r>
    <n v="6159550000"/>
    <s v="Provisão-Plano Bresser Eletros (Empresa)"/>
    <x v="1"/>
    <x v="2"/>
    <n v="27941803.649999999"/>
  </r>
  <r>
    <n v="6159620000"/>
    <s v="(-)Reversão Prov-Redução Valor Mercado"/>
    <x v="1"/>
    <x v="2"/>
    <n v="-381645.18"/>
  </r>
  <r>
    <n v="6159650000"/>
    <s v="(-)Reversão Contingências Cíveis"/>
    <x v="1"/>
    <x v="2"/>
    <n v="-992686.28"/>
  </r>
  <r>
    <n v="6159660000"/>
    <s v="(-)Reversão Prov-Créd. Liquid. Duvidosa"/>
    <x v="1"/>
    <x v="2"/>
    <n v="-7259.16"/>
  </r>
  <r>
    <n v="6159910100"/>
    <s v="Desp Diversas-Estagiários"/>
    <x v="2"/>
    <x v="2"/>
    <n v="692"/>
  </r>
  <r>
    <n v="6159911000"/>
    <s v="Desp.Diversas-Assinaturas e Publicações"/>
    <x v="2"/>
    <x v="2"/>
    <n v="0"/>
  </r>
  <r>
    <n v="6159911200"/>
    <s v="Desp.Diversas-Judiciais Legais"/>
    <x v="1"/>
    <x v="2"/>
    <n v="0"/>
  </r>
  <r>
    <n v="6159911301"/>
    <s v="Desp.Diversas-Viagens no País-Diárias"/>
    <x v="2"/>
    <x v="2"/>
    <n v="980"/>
  </r>
  <r>
    <n v="6159911302"/>
    <s v="Desp.Diversas-Viagens no País-Transporte"/>
    <x v="2"/>
    <x v="2"/>
    <n v="202"/>
  </r>
  <r>
    <n v="6159911303"/>
    <s v="Desp.Diversas-Viagens no País-Diversos"/>
    <x v="2"/>
    <x v="2"/>
    <n v="171"/>
  </r>
  <r>
    <n v="6159911401"/>
    <s v="Desp.Diversas-Viagens no Exterior-Diária"/>
    <x v="2"/>
    <x v="2"/>
    <n v="0"/>
  </r>
  <r>
    <n v="6159911403"/>
    <s v="Desp.Diversas-Viagens no Exterior-Divers"/>
    <x v="1"/>
    <x v="2"/>
    <n v="0"/>
  </r>
  <r>
    <n v="6350230100"/>
    <s v="Var.Monet-Emprést.Compulsório-Principal"/>
    <x v="1"/>
    <x v="2"/>
    <n v="1898802.88"/>
  </r>
  <r>
    <n v="6350250000"/>
    <s v="Variação Monetária-Dividendos"/>
    <x v="1"/>
    <x v="2"/>
    <n v="86165772.299999997"/>
  </r>
  <r>
    <n v="6350260000"/>
    <s v="Variação Monetária-Tributos"/>
    <x v="1"/>
    <x v="2"/>
    <n v="0"/>
  </r>
  <r>
    <n v="6350820200"/>
    <s v="OUTUBRO.Desp.Fin-Encargos s/Tributos-Juros"/>
    <x v="1"/>
    <x v="2"/>
    <n v="0"/>
  </r>
  <r>
    <n v="6350820300"/>
    <s v="OUTUBRO.Desp.Fin-Encargos s/Tributos-Multa"/>
    <x v="1"/>
    <x v="2"/>
    <n v="0"/>
  </r>
  <r>
    <n v="6350830000"/>
    <s v="OUTUBRO.Desp.Fin-Encargos s/Rem. Acionistas"/>
    <x v="1"/>
    <x v="2"/>
    <n v="3469176.55"/>
  </r>
  <r>
    <n v="6350840000"/>
    <s v="OUTUBRO.Desp.Fin-Enc.s/Adiant.p/Aum.Capital"/>
    <x v="1"/>
    <x v="2"/>
    <n v="23320711.25"/>
  </r>
  <r>
    <n v="6350850000"/>
    <s v="OUTUBROras Despesas Financeiras"/>
    <x v="1"/>
    <x v="2"/>
    <n v="340604.35"/>
  </r>
  <r>
    <n v="7100120101"/>
    <s v="Prov s/Res Exer-(-)Contr.Soc-Corrente"/>
    <x v="1"/>
    <x v="2"/>
    <n v="49943114.219999999"/>
  </r>
  <r>
    <n v="7100120102"/>
    <s v="Prov s/Res Exer-(-)Contr.Soc-Diferida"/>
    <x v="1"/>
    <x v="2"/>
    <n v="20050180.649999999"/>
  </r>
  <r>
    <n v="7100120201"/>
    <s v="Prov s/Res Exerc-(-)IR-Corrente"/>
    <x v="1"/>
    <x v="2"/>
    <n v="42892023.719999999"/>
  </r>
  <r>
    <n v="7100120202"/>
    <s v="Prov s/Res Exerc-(-)IR-Diferido"/>
    <x v="1"/>
    <x v="2"/>
    <n v="55694946.240000002"/>
  </r>
  <r>
    <n v="6150110100"/>
    <s v="Pessoal- Salários"/>
    <x v="0"/>
    <x v="3"/>
    <n v="190447.1"/>
  </r>
  <r>
    <n v="6150110200"/>
    <s v="Pessoal- Horas Extras"/>
    <x v="0"/>
    <x v="3"/>
    <n v="11176.01"/>
  </r>
  <r>
    <n v="6150110300"/>
    <s v="Pessoal- Férias"/>
    <x v="0"/>
    <x v="3"/>
    <n v="6617.68"/>
  </r>
  <r>
    <n v="6150110400"/>
    <s v="Pessoal- Gratificação de Férias"/>
    <x v="0"/>
    <x v="3"/>
    <n v="4426.6899999999996"/>
  </r>
  <r>
    <n v="6150110500"/>
    <s v="Pessoal- Rescisão Contrato de Trabalho"/>
    <x v="0"/>
    <x v="3"/>
    <n v="0"/>
  </r>
  <r>
    <n v="6150110700"/>
    <s v="Pessoal- Anuênio"/>
    <x v="0"/>
    <x v="3"/>
    <n v="28090.54"/>
  </r>
  <r>
    <n v="6150110800"/>
    <s v="Pessoal- Abono Pecuniário"/>
    <x v="0"/>
    <x v="3"/>
    <n v="3299.7"/>
  </r>
  <r>
    <n v="6150111000"/>
    <s v="Pessoal- Diária Viagem Exterior"/>
    <x v="0"/>
    <x v="3"/>
    <n v="0"/>
  </r>
  <r>
    <n v="6150111100"/>
    <s v="Pessoal- Gratificação de Função"/>
    <x v="0"/>
    <x v="3"/>
    <n v="31651.82"/>
  </r>
  <r>
    <n v="6150111400"/>
    <s v="Pessoal- Gratificação de Natal"/>
    <x v="0"/>
    <x v="3"/>
    <n v="37609"/>
  </r>
  <r>
    <n v="6150111500"/>
    <s v="Pessoal- Indeniz.Trab.Folha Pagamento"/>
    <x v="0"/>
    <x v="3"/>
    <n v="79550"/>
  </r>
  <r>
    <n v="6150112500"/>
    <s v="Pessoal- Contribuição para INSS"/>
    <x v="0"/>
    <x v="3"/>
    <n v="76431.149999999994"/>
  </r>
  <r>
    <n v="6150112600"/>
    <s v="Pessoal- Contribuição ao FGTS"/>
    <x v="0"/>
    <x v="3"/>
    <n v="28841.94"/>
  </r>
  <r>
    <n v="6150112700"/>
    <s v="Pessoal- Contrib.FNDE-Salário Educação"/>
    <x v="0"/>
    <x v="3"/>
    <n v="9012.9699999999993"/>
  </r>
  <r>
    <n v="6150113300"/>
    <s v="Pessoal- Benefícios Assistenciais"/>
    <x v="0"/>
    <x v="3"/>
    <n v="-516.52"/>
  </r>
  <r>
    <n v="6150113400"/>
    <s v="Pessoal- Auxílio Alimentação"/>
    <x v="0"/>
    <x v="3"/>
    <n v="44776.59"/>
  </r>
  <r>
    <n v="6150113500"/>
    <s v="Pessoal- Auxílio Transporte"/>
    <x v="0"/>
    <x v="3"/>
    <n v="-2435.31"/>
  </r>
  <r>
    <n v="6150113600"/>
    <s v="Pessoal-Auxílio Educação"/>
    <x v="0"/>
    <x v="3"/>
    <n v="5009.42"/>
  </r>
  <r>
    <n v="6150114000"/>
    <s v="Pessoal-Contribuição Mantenedora-Eletros"/>
    <x v="0"/>
    <x v="3"/>
    <n v="23805.279999999999"/>
  </r>
  <r>
    <n v="6150114200"/>
    <s v="Pessoal- Seguro de Vida - Eletros"/>
    <x v="0"/>
    <x v="3"/>
    <n v="10022.06"/>
  </r>
  <r>
    <n v="6151110100"/>
    <s v="Material-Escritório e Reprografia"/>
    <x v="0"/>
    <x v="3"/>
    <n v="1457.29"/>
  </r>
  <r>
    <n v="6151110200"/>
    <s v="Mat-Instal.Elétr.Hidrául. e Construção"/>
    <x v="0"/>
    <x v="3"/>
    <n v="146.77000000000001"/>
  </r>
  <r>
    <n v="6151110300"/>
    <s v="Material-Copa, Limpeza e Higiene"/>
    <x v="0"/>
    <x v="3"/>
    <n v="896.97"/>
  </r>
  <r>
    <n v="6151110400"/>
    <s v="Material-OUTUBROros Materiais"/>
    <x v="1"/>
    <x v="3"/>
    <n v="0"/>
  </r>
  <r>
    <n v="6151110500"/>
    <s v="Material-Processamento de Dados"/>
    <x v="0"/>
    <x v="3"/>
    <n v="1468.14"/>
  </r>
  <r>
    <n v="6152120100"/>
    <s v="Serv.Terc.-PJ-Pessoal Requisitado"/>
    <x v="0"/>
    <x v="3"/>
    <n v="40243.22"/>
  </r>
  <r>
    <n v="6152120300"/>
    <s v="Serv.Terc-PJ-Comunicações"/>
    <x v="0"/>
    <x v="3"/>
    <n v="10665.71"/>
  </r>
  <r>
    <n v="6152120400"/>
    <s v="Serv.Terc-PJ-Correspondências"/>
    <x v="0"/>
    <x v="3"/>
    <n v="53.38"/>
  </r>
  <r>
    <n v="6152120500"/>
    <s v="Serv.Terc-PJ-Transporte de Cargas"/>
    <x v="0"/>
    <x v="3"/>
    <n v="0"/>
  </r>
  <r>
    <n v="6152120600"/>
    <s v="Serv.Terc.-PJ-Transporte de Pessoal"/>
    <x v="0"/>
    <x v="3"/>
    <n v="11062.26"/>
  </r>
  <r>
    <n v="6152120700"/>
    <s v="Serv.Terc-PJ-Serv.Téc.e Administrativos"/>
    <x v="0"/>
    <x v="3"/>
    <n v="429991.6"/>
  </r>
  <r>
    <n v="6152120900"/>
    <s v="Serv.Terc-PJ-Manut.Cons.Eq.Computacional"/>
    <x v="0"/>
    <x v="3"/>
    <n v="964.38"/>
  </r>
  <r>
    <n v="6152121000"/>
    <s v="Serv.Terc-PJ-Serviços de Gráfica"/>
    <x v="0"/>
    <x v="3"/>
    <n v="0"/>
  </r>
  <r>
    <n v="6152121100"/>
    <s v="Serv.Terc-PJ-Serviços de Vigilância"/>
    <x v="0"/>
    <x v="3"/>
    <n v="3375.18"/>
  </r>
  <r>
    <n v="6152121200"/>
    <s v="Serv.Terc-PJ-Limpeza Prédios-Instalações"/>
    <x v="0"/>
    <x v="3"/>
    <n v="4966.01"/>
  </r>
  <r>
    <n v="6152121700"/>
    <s v="Serv.Terc-PJ-Passagens Nacionais"/>
    <x v="0"/>
    <x v="3"/>
    <n v="2448.96"/>
  </r>
  <r>
    <n v="6152121900"/>
    <s v="Serv.Terc-PJ-Enerergia Elétrica/Gás"/>
    <x v="0"/>
    <x v="3"/>
    <n v="7522.16"/>
  </r>
  <r>
    <n v="6152122100"/>
    <s v="Serv.Terc-PJ-Serviços Diversos"/>
    <x v="0"/>
    <x v="3"/>
    <n v="8004.79"/>
  </r>
  <r>
    <n v="6152122500"/>
    <s v="Serv.Terc.-PJ-Despesa de Viagens no Pais"/>
    <x v="0"/>
    <x v="3"/>
    <n v="2030.67"/>
  </r>
  <r>
    <n v="6152122800"/>
    <s v="Ser.Terc.- Treinam.Eletrobrás-Específico"/>
    <x v="0"/>
    <x v="3"/>
    <n v="1560"/>
  </r>
  <r>
    <n v="6152122900"/>
    <s v="S.Terc.- Treina.Eletrobrás-Institucional"/>
    <x v="0"/>
    <x v="3"/>
    <n v="1340"/>
  </r>
  <r>
    <n v="6155110100"/>
    <s v="Provisão de Garantias"/>
    <x v="1"/>
    <x v="3"/>
    <n v="0"/>
  </r>
  <r>
    <n v="6155310000"/>
    <s v="Depreciação-Quota de Depreciação"/>
    <x v="2"/>
    <x v="3"/>
    <n v="3100.11"/>
  </r>
  <r>
    <n v="6159110201"/>
    <s v="Arrend/Alug-Info-Utilit-Progr.Gr.Porte"/>
    <x v="2"/>
    <x v="3"/>
    <n v="2858.67"/>
  </r>
  <r>
    <n v="6159110202"/>
    <s v="Arrend/Alug-Info-Utilit-Progamas Micro"/>
    <x v="2"/>
    <x v="3"/>
    <n v="250"/>
  </r>
  <r>
    <n v="6159120100"/>
    <s v="Arrend/Alug-Imóveis-Instalações Trabalho"/>
    <x v="2"/>
    <x v="3"/>
    <n v="27553.07"/>
  </r>
  <r>
    <n v="6159120200"/>
    <s v="Arrend/Alug-Imóv-Esp.Curso/Sem/Palestras"/>
    <x v="2"/>
    <x v="3"/>
    <n v="0"/>
  </r>
  <r>
    <n v="6159130100"/>
    <s v="Arren/Alug-Bens Móv.Utens-Mq.Reprografia"/>
    <x v="2"/>
    <x v="3"/>
    <n v="0"/>
  </r>
  <r>
    <n v="6159310100"/>
    <s v="Tributos-Imp/Tax-Vinculados a Imóveis"/>
    <x v="1"/>
    <x v="3"/>
    <n v="355.31"/>
  </r>
  <r>
    <n v="6159310300"/>
    <s v="Tributos-Impostos/Taxas-I.O.F."/>
    <x v="1"/>
    <x v="3"/>
    <n v="1123.68"/>
  </r>
  <r>
    <n v="6159310400"/>
    <s v="Tributos-Impostos/Taxas-OUTUBROros"/>
    <x v="1"/>
    <x v="3"/>
    <n v="40637.99"/>
  </r>
  <r>
    <n v="6159310500"/>
    <s v="Tributos-Impostos e Taxas-ICMS"/>
    <x v="1"/>
    <x v="3"/>
    <n v="16805.97"/>
  </r>
  <r>
    <n v="6159310700"/>
    <s v="Tributos-Impostos e Taxas-ISS"/>
    <x v="1"/>
    <x v="3"/>
    <n v="0"/>
  </r>
  <r>
    <n v="6159320000"/>
    <s v="Tributos - Contribuição Sindical"/>
    <x v="1"/>
    <x v="3"/>
    <n v="0"/>
  </r>
  <r>
    <n v="6159510000"/>
    <s v="Provisão-Perdas em Estoque"/>
    <x v="1"/>
    <x v="3"/>
    <n v="0"/>
  </r>
  <r>
    <n v="6159520000"/>
    <s v="Provisão-Redução ao Valor de Mercado"/>
    <x v="1"/>
    <x v="3"/>
    <n v="0"/>
  </r>
  <r>
    <n v="6159550000"/>
    <s v="Provisão-Plano Bresser Eletros (Empresa)"/>
    <x v="1"/>
    <x v="3"/>
    <n v="0"/>
  </r>
  <r>
    <n v="6159620000"/>
    <s v="(-)Reversão Prov-Redução Valor Mercado"/>
    <x v="1"/>
    <x v="3"/>
    <n v="0"/>
  </r>
  <r>
    <n v="6159650000"/>
    <s v="(-)Reversão Contingências Cíveis"/>
    <x v="1"/>
    <x v="3"/>
    <n v="0"/>
  </r>
  <r>
    <n v="6159660000"/>
    <s v="(-)Reversão Prov-Créd. Liquid. Duvidosa"/>
    <x v="1"/>
    <x v="3"/>
    <n v="0"/>
  </r>
  <r>
    <n v="6159910100"/>
    <s v="Desp Diversas-Estagiários"/>
    <x v="2"/>
    <x v="3"/>
    <n v="692"/>
  </r>
  <r>
    <n v="6159911000"/>
    <s v="Desp.Diversas-Assinaturas e Publicações"/>
    <x v="2"/>
    <x v="3"/>
    <n v="548.9"/>
  </r>
  <r>
    <n v="6159911200"/>
    <s v="Desp.Diversas-Judiciais Legais"/>
    <x v="1"/>
    <x v="3"/>
    <n v="0"/>
  </r>
  <r>
    <n v="6159911301"/>
    <s v="Desp.Diversas-Viagens no País-Diárias"/>
    <x v="2"/>
    <x v="3"/>
    <n v="294"/>
  </r>
  <r>
    <n v="6159911302"/>
    <s v="Desp.Diversas-Viagens no País-Transporte"/>
    <x v="2"/>
    <x v="3"/>
    <n v="0"/>
  </r>
  <r>
    <n v="6159911303"/>
    <s v="Desp.Diversas-Viagens no País-Diversos"/>
    <x v="2"/>
    <x v="3"/>
    <n v="0"/>
  </r>
  <r>
    <n v="6159911401"/>
    <s v="Desp.Diversas-Viagens no Exterior-Diária"/>
    <x v="2"/>
    <x v="3"/>
    <n v="0"/>
  </r>
  <r>
    <n v="6159911403"/>
    <s v="Desp.Diversas-Viagens no Exterior-Divers"/>
    <x v="1"/>
    <x v="3"/>
    <n v="278"/>
  </r>
  <r>
    <n v="6350230100"/>
    <s v="Var.Monet-Emprést.Compulsório-Principal"/>
    <x v="1"/>
    <x v="3"/>
    <n v="0"/>
  </r>
  <r>
    <n v="6350250000"/>
    <s v="Variação Monetária-Dividendos"/>
    <x v="1"/>
    <x v="3"/>
    <n v="0"/>
  </r>
  <r>
    <n v="6350260000"/>
    <s v="Variação Monetária-Tributos"/>
    <x v="1"/>
    <x v="3"/>
    <n v="0"/>
  </r>
  <r>
    <n v="6350820200"/>
    <s v="OUTUBRO.Desp.Fin-Encargos s/Tributos-Juros"/>
    <x v="1"/>
    <x v="3"/>
    <n v="4868290.4000000004"/>
  </r>
  <r>
    <n v="6350820300"/>
    <s v="OUTUBRO.Desp.Fin-Encargos s/Tributos-Multa"/>
    <x v="1"/>
    <x v="3"/>
    <n v="45265478.289999999"/>
  </r>
  <r>
    <n v="6350830000"/>
    <s v="OUTUBRO.Desp.Fin-Encargos s/Rem. Acionistas"/>
    <x v="1"/>
    <x v="3"/>
    <n v="0"/>
  </r>
  <r>
    <n v="6350840000"/>
    <s v="OUTUBRO.Desp.Fin-Enc.s/Adiant.p/Aum.Capital"/>
    <x v="1"/>
    <x v="3"/>
    <n v="0"/>
  </r>
  <r>
    <n v="6350850000"/>
    <s v="OUTUBROras Despesas Financeiras"/>
    <x v="1"/>
    <x v="3"/>
    <n v="0.11"/>
  </r>
  <r>
    <n v="7100120101"/>
    <s v="Prov s/Res Exer-(-)Contr.Soc-Corrente"/>
    <x v="1"/>
    <x v="3"/>
    <n v="41942092.520000003"/>
  </r>
  <r>
    <n v="7100120102"/>
    <s v="Prov s/Res Exer-(-)Contr.Soc-Diferida"/>
    <x v="1"/>
    <x v="3"/>
    <n v="-62569530.030000001"/>
  </r>
  <r>
    <n v="7100120201"/>
    <s v="Prov s/Res Exerc-(-)IR-Corrente"/>
    <x v="1"/>
    <x v="3"/>
    <n v="210794884"/>
  </r>
  <r>
    <n v="7100120202"/>
    <s v="Prov s/Res Exerc-(-)IR-Diferido"/>
    <x v="1"/>
    <x v="3"/>
    <n v="-173804250.06"/>
  </r>
  <r>
    <n v="6150110100"/>
    <s v="Pessoal- Salários"/>
    <x v="0"/>
    <x v="4"/>
    <n v="193047.38"/>
  </r>
  <r>
    <n v="6150110200"/>
    <s v="Pessoal- Horas Extras"/>
    <x v="0"/>
    <x v="4"/>
    <n v="85693.8"/>
  </r>
  <r>
    <n v="6150110300"/>
    <s v="Pessoal- Férias"/>
    <x v="0"/>
    <x v="4"/>
    <n v="17236.96"/>
  </r>
  <r>
    <n v="6150110400"/>
    <s v="Pessoal- Gratificação de Férias"/>
    <x v="0"/>
    <x v="4"/>
    <n v="17899.599999999999"/>
  </r>
  <r>
    <n v="6150110500"/>
    <s v="Pessoal- Rescisão Contrato de Trabalho"/>
    <x v="0"/>
    <x v="4"/>
    <n v="0"/>
  </r>
  <r>
    <n v="6150110700"/>
    <s v="Pessoal- Anuênio"/>
    <x v="0"/>
    <x v="4"/>
    <n v="28218.25"/>
  </r>
  <r>
    <n v="6150110800"/>
    <s v="Pessoal- Abono Pecuniário"/>
    <x v="0"/>
    <x v="4"/>
    <n v="7989.92"/>
  </r>
  <r>
    <n v="6150111000"/>
    <s v="Pessoal- Diária Viagem Exterior"/>
    <x v="0"/>
    <x v="4"/>
    <n v="0"/>
  </r>
  <r>
    <n v="6150111100"/>
    <s v="Pessoal- Gratificação de Função"/>
    <x v="0"/>
    <x v="4"/>
    <n v="26035.27"/>
  </r>
  <r>
    <n v="6150111400"/>
    <s v="Pessoal- Gratificação de Natal"/>
    <x v="0"/>
    <x v="4"/>
    <n v="37251.379999999997"/>
  </r>
  <r>
    <n v="6150111500"/>
    <s v="Pessoal- Indeniz.Trab.Folha Pagamento"/>
    <x v="0"/>
    <x v="4"/>
    <n v="0"/>
  </r>
  <r>
    <n v="6150112500"/>
    <s v="Pessoal- Contribuição para INSS"/>
    <x v="0"/>
    <x v="4"/>
    <n v="78825.27"/>
  </r>
  <r>
    <n v="6150112600"/>
    <s v="Pessoal- Contribuição ao FGTS"/>
    <x v="0"/>
    <x v="4"/>
    <n v="29745.42"/>
  </r>
  <r>
    <n v="6150112700"/>
    <s v="Pessoal- Contrib.FNDE-Salário Educação"/>
    <x v="0"/>
    <x v="4"/>
    <n v="9295.27"/>
  </r>
  <r>
    <n v="6150113300"/>
    <s v="Pessoal- Benefícios Assistenciais"/>
    <x v="0"/>
    <x v="4"/>
    <n v="-2406.62"/>
  </r>
  <r>
    <n v="6150113400"/>
    <s v="Pessoal- Auxílio Alimentação"/>
    <x v="0"/>
    <x v="4"/>
    <n v="25218.7"/>
  </r>
  <r>
    <n v="6150113500"/>
    <s v="Pessoal- Auxílio Transporte"/>
    <x v="0"/>
    <x v="4"/>
    <n v="-3330.11"/>
  </r>
  <r>
    <n v="6150113600"/>
    <s v="Pessoal-Auxílio Educação"/>
    <x v="0"/>
    <x v="4"/>
    <n v="4659.42"/>
  </r>
  <r>
    <n v="6150114000"/>
    <s v="Pessoal-Contribuição Mantenedora-Eletros"/>
    <x v="0"/>
    <x v="4"/>
    <n v="31669.47"/>
  </r>
  <r>
    <n v="6150114200"/>
    <s v="Pessoal- Seguro de Vida - Eletros"/>
    <x v="0"/>
    <x v="4"/>
    <n v="10029.07"/>
  </r>
  <r>
    <n v="6151110100"/>
    <s v="Material-Escritório e Reprografia"/>
    <x v="0"/>
    <x v="4"/>
    <n v="950.51"/>
  </r>
  <r>
    <n v="6151110200"/>
    <s v="Mat-Instal.Elétr.Hidrául. e Construção"/>
    <x v="0"/>
    <x v="4"/>
    <n v="217.26"/>
  </r>
  <r>
    <n v="6151110300"/>
    <s v="Material-Copa, Limpeza e Higiene"/>
    <x v="0"/>
    <x v="4"/>
    <n v="1320.06"/>
  </r>
  <r>
    <n v="6151110400"/>
    <s v="Material-OUTUBROros Materiais"/>
    <x v="1"/>
    <x v="4"/>
    <n v="0"/>
  </r>
  <r>
    <n v="6151110500"/>
    <s v="Material-Processamento de Dados"/>
    <x v="0"/>
    <x v="4"/>
    <n v="1380.04"/>
  </r>
  <r>
    <n v="6152120100"/>
    <s v="Serv.Terc.-PJ-Pessoal Requisitado"/>
    <x v="0"/>
    <x v="4"/>
    <n v="55355.13"/>
  </r>
  <r>
    <n v="6152120300"/>
    <s v="Serv.Terc-PJ-Comunicações"/>
    <x v="0"/>
    <x v="4"/>
    <n v="2207.86"/>
  </r>
  <r>
    <n v="6152120400"/>
    <s v="Serv.Terc-PJ-Correspondências"/>
    <x v="0"/>
    <x v="4"/>
    <n v="0"/>
  </r>
  <r>
    <n v="6152120500"/>
    <s v="Serv.Terc-PJ-Transporte de Cargas"/>
    <x v="0"/>
    <x v="4"/>
    <n v="0"/>
  </r>
  <r>
    <n v="6152120600"/>
    <s v="Serv.Terc.-PJ-Transporte de Pessoal"/>
    <x v="0"/>
    <x v="4"/>
    <n v="15232.38"/>
  </r>
  <r>
    <n v="6152120700"/>
    <s v="Serv.Terc-PJ-Serv.Téc.e Administrativos"/>
    <x v="0"/>
    <x v="4"/>
    <n v="42798.66"/>
  </r>
  <r>
    <n v="6152120900"/>
    <s v="Serv.Terc-PJ-Manut.Cons.Eq.Computacional"/>
    <x v="0"/>
    <x v="4"/>
    <n v="843.46"/>
  </r>
  <r>
    <n v="6152121000"/>
    <s v="Serv.Terc-PJ-Serviços de Gráfica"/>
    <x v="0"/>
    <x v="4"/>
    <n v="335.98"/>
  </r>
  <r>
    <n v="6152121100"/>
    <s v="Serv.Terc-PJ-Serviços de Vigilância"/>
    <x v="0"/>
    <x v="4"/>
    <n v="3215.59"/>
  </r>
  <r>
    <n v="6152121200"/>
    <s v="Serv.Terc-PJ-Limpeza Prédios-Instalações"/>
    <x v="0"/>
    <x v="4"/>
    <n v="3470.2"/>
  </r>
  <r>
    <n v="6152121700"/>
    <s v="Serv.Terc-PJ-Passagens Nacionais"/>
    <x v="0"/>
    <x v="4"/>
    <n v="1004.78"/>
  </r>
  <r>
    <n v="6152121900"/>
    <s v="Serv.Terc-PJ-Enerergia Elétrica/Gás"/>
    <x v="0"/>
    <x v="4"/>
    <n v="5375.91"/>
  </r>
  <r>
    <n v="6152122100"/>
    <s v="Serv.Terc-PJ-Serviços Diversos"/>
    <x v="0"/>
    <x v="4"/>
    <n v="9847.67"/>
  </r>
  <r>
    <n v="6152122500"/>
    <s v="Serv.Terc.-PJ-Despesa de Viagens no Pais"/>
    <x v="0"/>
    <x v="4"/>
    <n v="0"/>
  </r>
  <r>
    <n v="6152122800"/>
    <s v="Ser.Terc.- Treinam.Eletrobrás-Específico"/>
    <x v="0"/>
    <x v="4"/>
    <n v="0"/>
  </r>
  <r>
    <n v="6152122900"/>
    <s v="S.Terc.- Treina.Eletrobrás-Institucional"/>
    <x v="0"/>
    <x v="4"/>
    <n v="700"/>
  </r>
  <r>
    <n v="6155110100"/>
    <s v="Provisão de Garantias"/>
    <x v="1"/>
    <x v="4"/>
    <n v="0"/>
  </r>
  <r>
    <n v="6155310000"/>
    <s v="Depreciação-Quota de Depreciação"/>
    <x v="2"/>
    <x v="4"/>
    <n v="3024.33"/>
  </r>
  <r>
    <n v="6159110201"/>
    <s v="Arrend/Alug-Info-Utilit-Progr.Gr.Porte"/>
    <x v="2"/>
    <x v="4"/>
    <n v="1595.88"/>
  </r>
  <r>
    <n v="6159110202"/>
    <s v="Arrend/Alug-Info-Utilit-Progamas Micro"/>
    <x v="2"/>
    <x v="4"/>
    <n v="660"/>
  </r>
  <r>
    <n v="6159120100"/>
    <s v="Arrend/Alug-Imóveis-Instalações Trabalho"/>
    <x v="2"/>
    <x v="4"/>
    <n v="28383.98"/>
  </r>
  <r>
    <n v="6159120200"/>
    <s v="Arrend/Alug-Imóv-Esp.Curso/Sem/Palestras"/>
    <x v="2"/>
    <x v="4"/>
    <n v="0"/>
  </r>
  <r>
    <n v="6159130100"/>
    <s v="Arren/Alug-Bens Móv.Utens-Mq.Reprografia"/>
    <x v="2"/>
    <x v="4"/>
    <n v="1418.97"/>
  </r>
  <r>
    <n v="6159310100"/>
    <s v="Tributos-Imp/Tax-Vinculados a Imóveis"/>
    <x v="1"/>
    <x v="4"/>
    <n v="25.07"/>
  </r>
  <r>
    <n v="6159310300"/>
    <s v="Tributos-Impostos/Taxas-I.O.F."/>
    <x v="1"/>
    <x v="4"/>
    <n v="124.87"/>
  </r>
  <r>
    <n v="6159310400"/>
    <s v="Tributos-Impostos/Taxas-OUTUBROros"/>
    <x v="1"/>
    <x v="4"/>
    <n v="33497.699999999997"/>
  </r>
  <r>
    <n v="6159310500"/>
    <s v="Tributos-Impostos e Taxas-ICMS"/>
    <x v="1"/>
    <x v="4"/>
    <n v="0"/>
  </r>
  <r>
    <n v="6159310700"/>
    <s v="Tributos-Impostos e Taxas-ISS"/>
    <x v="1"/>
    <x v="4"/>
    <n v="0"/>
  </r>
  <r>
    <n v="6159320000"/>
    <s v="Tributos - Contribuição Sindical"/>
    <x v="1"/>
    <x v="4"/>
    <n v="0"/>
  </r>
  <r>
    <n v="6159510000"/>
    <s v="Provisão-Perdas em Estoque"/>
    <x v="1"/>
    <x v="4"/>
    <n v="0"/>
  </r>
  <r>
    <n v="6159520000"/>
    <s v="Provisão-Redução ao Valor de Mercado"/>
    <x v="1"/>
    <x v="4"/>
    <n v="143116.94"/>
  </r>
  <r>
    <n v="6159550000"/>
    <s v="Provisão-Plano Bresser Eletros (Empresa)"/>
    <x v="1"/>
    <x v="4"/>
    <n v="0"/>
  </r>
  <r>
    <n v="6159620000"/>
    <s v="(-)Reversão Prov-Redução Valor Mercado"/>
    <x v="1"/>
    <x v="4"/>
    <n v="-724837.08"/>
  </r>
  <r>
    <n v="6159650000"/>
    <s v="(-)Reversão Contingências Cíveis"/>
    <x v="1"/>
    <x v="4"/>
    <n v="0"/>
  </r>
  <r>
    <n v="6159660000"/>
    <s v="(-)Reversão Prov-Créd. Liquid. Duvidosa"/>
    <x v="1"/>
    <x v="4"/>
    <n v="0"/>
  </r>
  <r>
    <n v="6159910100"/>
    <s v="Desp Diversas-Estagiários"/>
    <x v="2"/>
    <x v="4"/>
    <n v="692"/>
  </r>
  <r>
    <n v="6159911000"/>
    <s v="Desp.Diversas-Assinaturas e Publicações"/>
    <x v="2"/>
    <x v="4"/>
    <n v="1311.1"/>
  </r>
  <r>
    <n v="6159911200"/>
    <s v="Desp.Diversas-Judiciais Legais"/>
    <x v="1"/>
    <x v="4"/>
    <n v="540"/>
  </r>
  <r>
    <n v="6159911301"/>
    <s v="Desp.Diversas-Viagens no País-Diárias"/>
    <x v="2"/>
    <x v="4"/>
    <n v="294"/>
  </r>
  <r>
    <n v="6159911302"/>
    <s v="Desp.Diversas-Viagens no País-Transporte"/>
    <x v="2"/>
    <x v="4"/>
    <n v="0"/>
  </r>
  <r>
    <n v="6159911303"/>
    <s v="Desp.Diversas-Viagens no País-Diversos"/>
    <x v="2"/>
    <x v="4"/>
    <n v="175"/>
  </r>
  <r>
    <n v="6159911401"/>
    <s v="Desp.Diversas-Viagens no Exterior-Diária"/>
    <x v="2"/>
    <x v="4"/>
    <n v="0"/>
  </r>
  <r>
    <n v="6159911403"/>
    <s v="Desp.Diversas-Viagens no Exterior-Divers"/>
    <x v="1"/>
    <x v="4"/>
    <n v="0"/>
  </r>
  <r>
    <n v="6350230100"/>
    <s v="Var.Monet-Emprést.Compulsório-Principal"/>
    <x v="1"/>
    <x v="4"/>
    <n v="0"/>
  </r>
  <r>
    <n v="6350250000"/>
    <s v="Variação Monetária-Dividendos"/>
    <x v="1"/>
    <x v="4"/>
    <n v="159304261.41"/>
  </r>
  <r>
    <n v="6350260000"/>
    <s v="Variação Monetária-Tributos"/>
    <x v="1"/>
    <x v="4"/>
    <n v="0"/>
  </r>
  <r>
    <n v="6350820200"/>
    <s v="OUTUBRO.Desp.Fin-Encargos s/Tributos-Juros"/>
    <x v="1"/>
    <x v="4"/>
    <n v="623996.43000000005"/>
  </r>
  <r>
    <n v="6350820300"/>
    <s v="OUTUBRO.Desp.Fin-Encargos s/Tributos-Multa"/>
    <x v="1"/>
    <x v="4"/>
    <n v="4635674.8899999997"/>
  </r>
  <r>
    <n v="6350830000"/>
    <s v="OUTUBRO.Desp.Fin-Encargos s/Rem. Acionistas"/>
    <x v="1"/>
    <x v="4"/>
    <n v="0"/>
  </r>
  <r>
    <n v="6350840000"/>
    <s v="OUTUBRO.Desp.Fin-Enc.s/Adiant.p/Aum.Capital"/>
    <x v="1"/>
    <x v="4"/>
    <n v="0"/>
  </r>
  <r>
    <n v="6350850000"/>
    <s v="OUTUBROras Despesas Financeiras"/>
    <x v="1"/>
    <x v="4"/>
    <n v="8200828.3099999996"/>
  </r>
  <r>
    <n v="7100120101"/>
    <s v="Prov s/Res Exer-(-)Contr.Soc-Corrente"/>
    <x v="1"/>
    <x v="4"/>
    <n v="12838465.109999999"/>
  </r>
  <r>
    <n v="7100120102"/>
    <s v="Prov s/Res Exer-(-)Contr.Soc-Diferida"/>
    <x v="1"/>
    <x v="4"/>
    <n v="2602212.58"/>
  </r>
  <r>
    <n v="7100120201"/>
    <s v="Prov s/Res Exerc-(-)IR-Corrente"/>
    <x v="1"/>
    <x v="4"/>
    <n v="35659263.380000003"/>
  </r>
  <r>
    <n v="7100120202"/>
    <s v="Prov s/Res Exerc-(-)IR-Diferido"/>
    <x v="1"/>
    <x v="4"/>
    <n v="7228368.2599999998"/>
  </r>
  <r>
    <n v="6150110100"/>
    <s v="Pessoal- Salários"/>
    <x v="0"/>
    <x v="5"/>
    <n v="398193.42"/>
  </r>
  <r>
    <n v="6150110200"/>
    <s v="Pessoal- Horas Extras"/>
    <x v="0"/>
    <x v="5"/>
    <n v="74736.259999999995"/>
  </r>
  <r>
    <n v="6150110300"/>
    <s v="Pessoal- Férias"/>
    <x v="0"/>
    <x v="5"/>
    <n v="13179.44"/>
  </r>
  <r>
    <n v="6150110400"/>
    <s v="Pessoal- Gratificação de Férias"/>
    <x v="0"/>
    <x v="5"/>
    <n v="34686.82"/>
  </r>
  <r>
    <n v="6150110500"/>
    <s v="Pessoal- Rescisão Contrato de Trabalho"/>
    <x v="0"/>
    <x v="5"/>
    <n v="8519.2199999999993"/>
  </r>
  <r>
    <n v="6150110700"/>
    <s v="Pessoal- Anuênio"/>
    <x v="0"/>
    <x v="5"/>
    <n v="57054.44"/>
  </r>
  <r>
    <n v="6150110800"/>
    <s v="Pessoal- Abono Pecuniário"/>
    <x v="0"/>
    <x v="5"/>
    <n v="26978.639999999999"/>
  </r>
  <r>
    <n v="6150111000"/>
    <s v="Pessoal- Diária Viagem Exterior"/>
    <x v="0"/>
    <x v="5"/>
    <n v="0"/>
  </r>
  <r>
    <n v="6150111100"/>
    <s v="Pessoal- Gratificação de Função"/>
    <x v="0"/>
    <x v="5"/>
    <n v="49955.08"/>
  </r>
  <r>
    <n v="6150111400"/>
    <s v="Pessoal- Gratificação de Natal"/>
    <x v="0"/>
    <x v="5"/>
    <n v="73516.72"/>
  </r>
  <r>
    <n v="6150111500"/>
    <s v="Pessoal- Indeniz.Trab.Folha Pagamento"/>
    <x v="0"/>
    <x v="5"/>
    <n v="0"/>
  </r>
  <r>
    <n v="6150112500"/>
    <s v="Pessoal- Contribuição para INSS"/>
    <x v="0"/>
    <x v="5"/>
    <n v="134372.20000000001"/>
  </r>
  <r>
    <n v="6150112600"/>
    <s v="Pessoal- Contribuição ao FGTS"/>
    <x v="0"/>
    <x v="5"/>
    <n v="50706.54"/>
  </r>
  <r>
    <n v="6150112700"/>
    <s v="Pessoal- Contrib.FNDE-Salário Educação"/>
    <x v="0"/>
    <x v="5"/>
    <n v="15845.56"/>
  </r>
  <r>
    <n v="6150113300"/>
    <s v="Pessoal- Benefícios Assistenciais"/>
    <x v="0"/>
    <x v="5"/>
    <n v="-2483.7399999999998"/>
  </r>
  <r>
    <n v="6150113400"/>
    <s v="Pessoal- Auxílio Alimentação"/>
    <x v="0"/>
    <x v="5"/>
    <n v="25853.72"/>
  </r>
  <r>
    <n v="6150113500"/>
    <s v="Pessoal- Auxílio Transporte"/>
    <x v="0"/>
    <x v="5"/>
    <n v="-6145.24"/>
  </r>
  <r>
    <n v="6150113600"/>
    <s v="Pessoal-Auxílio Educação"/>
    <x v="0"/>
    <x v="5"/>
    <n v="8618.84"/>
  </r>
  <r>
    <n v="6150114000"/>
    <s v="Pessoal-Contribuição Mantenedora-Eletros"/>
    <x v="0"/>
    <x v="5"/>
    <n v="57028.14"/>
  </r>
  <r>
    <n v="6150114200"/>
    <s v="Pessoal- Seguro de Vida - Eletros"/>
    <x v="0"/>
    <x v="5"/>
    <n v="20086.52"/>
  </r>
  <r>
    <n v="6151110100"/>
    <s v="Material-Escritório e Reprografia"/>
    <x v="0"/>
    <x v="5"/>
    <n v="941.54"/>
  </r>
  <r>
    <n v="6151110200"/>
    <s v="Mat-Instal.Elétr.Hidrául. e Construção"/>
    <x v="0"/>
    <x v="5"/>
    <n v="277.62"/>
  </r>
  <r>
    <n v="6151110300"/>
    <s v="Material-Copa, Limpeza e Higiene"/>
    <x v="0"/>
    <x v="5"/>
    <n v="1878.97"/>
  </r>
  <r>
    <n v="6151110400"/>
    <s v="Material-OUTUBROros Materiais"/>
    <x v="1"/>
    <x v="5"/>
    <n v="0"/>
  </r>
  <r>
    <n v="6151110500"/>
    <s v="Material-Processamento de Dados"/>
    <x v="0"/>
    <x v="5"/>
    <n v="302.32"/>
  </r>
  <r>
    <n v="6152120100"/>
    <s v="Serv.Terc.-PJ-Pessoal Requisitado"/>
    <x v="0"/>
    <x v="5"/>
    <n v="38906.07"/>
  </r>
  <r>
    <n v="6152120300"/>
    <s v="Serv.Terc-PJ-Comunicações"/>
    <x v="0"/>
    <x v="5"/>
    <n v="13076.71"/>
  </r>
  <r>
    <n v="6152120400"/>
    <s v="Serv.Terc-PJ-Correspondências"/>
    <x v="0"/>
    <x v="5"/>
    <n v="48.02"/>
  </r>
  <r>
    <n v="6152120500"/>
    <s v="Serv.Terc-PJ-Transporte de Cargas"/>
    <x v="0"/>
    <x v="5"/>
    <n v="0"/>
  </r>
  <r>
    <n v="6152120600"/>
    <s v="Serv.Terc.-PJ-Transporte de Pessoal"/>
    <x v="0"/>
    <x v="5"/>
    <n v="2814.5"/>
  </r>
  <r>
    <n v="6152120700"/>
    <s v="Serv.Terc-PJ-Serv.Téc.e Administrativos"/>
    <x v="0"/>
    <x v="5"/>
    <n v="41009.629999999997"/>
  </r>
  <r>
    <n v="6152120900"/>
    <s v="Serv.Terc-PJ-Manut.Cons.Eq.Computacional"/>
    <x v="0"/>
    <x v="5"/>
    <n v="2065.1999999999998"/>
  </r>
  <r>
    <n v="6152121000"/>
    <s v="Serv.Terc-PJ-Serviços de Gráfica"/>
    <x v="0"/>
    <x v="5"/>
    <n v="590.33000000000004"/>
  </r>
  <r>
    <n v="6152121100"/>
    <s v="Serv.Terc-PJ-Serviços de Vigilância"/>
    <x v="0"/>
    <x v="5"/>
    <n v="3345.27"/>
  </r>
  <r>
    <n v="6152121200"/>
    <s v="Serv.Terc-PJ-Limpeza Prédios-Instalações"/>
    <x v="0"/>
    <x v="5"/>
    <n v="3472.38"/>
  </r>
  <r>
    <n v="6152121700"/>
    <s v="Serv.Terc-PJ-Passagens Nacionais"/>
    <x v="0"/>
    <x v="5"/>
    <n v="3472.58"/>
  </r>
  <r>
    <n v="6152121900"/>
    <s v="Serv.Terc-PJ-Enerergia Elétrica/Gás"/>
    <x v="0"/>
    <x v="5"/>
    <n v="4594.66"/>
  </r>
  <r>
    <n v="6152122100"/>
    <s v="Serv.Terc-PJ-Serviços Diversos"/>
    <x v="0"/>
    <x v="5"/>
    <n v="8107.75"/>
  </r>
  <r>
    <n v="6152122500"/>
    <s v="Serv.Terc.-PJ-Despesa de Viagens no Pais"/>
    <x v="0"/>
    <x v="5"/>
    <n v="6443.99"/>
  </r>
  <r>
    <n v="6152122800"/>
    <s v="Ser.Terc.- Treinam.Eletrobrás-Específico"/>
    <x v="0"/>
    <x v="5"/>
    <n v="0"/>
  </r>
  <r>
    <n v="6152122900"/>
    <s v="S.Terc.- Treina.Eletrobrás-Institucional"/>
    <x v="0"/>
    <x v="5"/>
    <n v="1400"/>
  </r>
  <r>
    <n v="6155110100"/>
    <s v="Provisão de Garantias"/>
    <x v="1"/>
    <x v="5"/>
    <n v="0"/>
  </r>
  <r>
    <n v="6155310000"/>
    <s v="Depreciação-Quota de Depreciação"/>
    <x v="2"/>
    <x v="5"/>
    <n v="2875.95"/>
  </r>
  <r>
    <n v="6159110201"/>
    <s v="Arrend/Alug-Info-Utilit-Progr.Gr.Porte"/>
    <x v="2"/>
    <x v="5"/>
    <n v="0"/>
  </r>
  <r>
    <n v="6159110202"/>
    <s v="Arrend/Alug-Info-Utilit-Progamas Micro"/>
    <x v="2"/>
    <x v="5"/>
    <n v="0"/>
  </r>
  <r>
    <n v="6159120100"/>
    <s v="Arrend/Alug-Imóveis-Instalações Trabalho"/>
    <x v="2"/>
    <x v="5"/>
    <n v="30274.39"/>
  </r>
  <r>
    <n v="6159120200"/>
    <s v="Arrend/Alug-Imóv-Esp.Curso/Sem/Palestras"/>
    <x v="2"/>
    <x v="5"/>
    <n v="0"/>
  </r>
  <r>
    <n v="6159130100"/>
    <s v="Arren/Alug-Bens Móv.Utens-Mq.Reprografia"/>
    <x v="2"/>
    <x v="5"/>
    <n v="403.77"/>
  </r>
  <r>
    <n v="6159310100"/>
    <s v="Tributos-Imp/Tax-Vinculados a Imóveis"/>
    <x v="1"/>
    <x v="5"/>
    <n v="144.01"/>
  </r>
  <r>
    <n v="6159310300"/>
    <s v="Tributos-Impostos/Taxas-I.O.F."/>
    <x v="1"/>
    <x v="5"/>
    <n v="14.72"/>
  </r>
  <r>
    <n v="6159310400"/>
    <s v="Tributos-Impostos/Taxas-OUTUBROros"/>
    <x v="1"/>
    <x v="5"/>
    <n v="-136766.73000000001"/>
  </r>
  <r>
    <n v="6159310500"/>
    <s v="Tributos-Impostos e Taxas-ICMS"/>
    <x v="1"/>
    <x v="5"/>
    <n v="0"/>
  </r>
  <r>
    <n v="6159310700"/>
    <s v="Tributos-Impostos e Taxas-ISS"/>
    <x v="1"/>
    <x v="5"/>
    <n v="0"/>
  </r>
  <r>
    <n v="6159320000"/>
    <s v="Tributos - Contribuição Sindical"/>
    <x v="1"/>
    <x v="5"/>
    <n v="1106.5"/>
  </r>
  <r>
    <n v="6159510000"/>
    <s v="Provisão-Perdas em Estoque"/>
    <x v="1"/>
    <x v="5"/>
    <n v="101450997.83"/>
  </r>
  <r>
    <n v="6159520000"/>
    <s v="Provisão-Redução ao Valor de Mercado"/>
    <x v="1"/>
    <x v="5"/>
    <n v="720858.76"/>
  </r>
  <r>
    <n v="6159550000"/>
    <s v="Provisão-Plano Bresser Eletros (Empresa)"/>
    <x v="1"/>
    <x v="5"/>
    <n v="27727949.449999999"/>
  </r>
  <r>
    <n v="6159610000"/>
    <s v="(-)Reversão da Provisão-Perdas Diversas"/>
    <x v="1"/>
    <x v="5"/>
    <n v="-37555000"/>
  </r>
  <r>
    <n v="6159620000"/>
    <s v="(-)Reversão Prov-Redução Valor Mercado"/>
    <x v="1"/>
    <x v="5"/>
    <n v="-135906.95000000001"/>
  </r>
  <r>
    <n v="6159650000"/>
    <s v="(-)Reversão Contingências Cíveis"/>
    <x v="1"/>
    <x v="5"/>
    <n v="-12597179.800000001"/>
  </r>
  <r>
    <n v="6159660000"/>
    <s v="(-)Reversão Prov-Créd. Liquid. Duvidosa"/>
    <x v="1"/>
    <x v="5"/>
    <n v="-934078.91"/>
  </r>
  <r>
    <n v="6159910100"/>
    <s v="Desp Diversas-Estagiários"/>
    <x v="2"/>
    <x v="5"/>
    <n v="692"/>
  </r>
  <r>
    <n v="6159911000"/>
    <s v="Desp.Diversas-Assinaturas e Publicações"/>
    <x v="2"/>
    <x v="5"/>
    <n v="0"/>
  </r>
  <r>
    <n v="6159911200"/>
    <s v="Desp.Diversas-Judiciais Legais"/>
    <x v="1"/>
    <x v="5"/>
    <n v="0"/>
  </r>
  <r>
    <n v="6159911301"/>
    <s v="Desp.Diversas-Viagens no País-Diárias"/>
    <x v="2"/>
    <x v="5"/>
    <n v="1764"/>
  </r>
  <r>
    <n v="6159911302"/>
    <s v="Desp.Diversas-Viagens no País-Transporte"/>
    <x v="2"/>
    <x v="5"/>
    <n v="25"/>
  </r>
  <r>
    <n v="6159911303"/>
    <s v="Desp.Diversas-Viagens no País-Diversos"/>
    <x v="2"/>
    <x v="5"/>
    <n v="98.6"/>
  </r>
  <r>
    <n v="6159911401"/>
    <s v="Desp.Diversas-Viagens no Exterior-Diária"/>
    <x v="2"/>
    <x v="5"/>
    <n v="0"/>
  </r>
  <r>
    <n v="6159911403"/>
    <s v="Desp.Diversas-Viagens no Exterior-Divers"/>
    <x v="1"/>
    <x v="5"/>
    <n v="0"/>
  </r>
  <r>
    <n v="6350230100"/>
    <s v="Var.Monet-Emprést.Compulsório-Principal"/>
    <x v="1"/>
    <x v="5"/>
    <n v="0"/>
  </r>
  <r>
    <n v="6350250000"/>
    <s v="Variação Monetária-Dividendos"/>
    <x v="1"/>
    <x v="5"/>
    <n v="64570068.740000002"/>
  </r>
  <r>
    <n v="6350260000"/>
    <s v="Variação Monetária-Tributos"/>
    <x v="1"/>
    <x v="5"/>
    <n v="0"/>
  </r>
  <r>
    <n v="6350820200"/>
    <s v="OUTUBRO.Desp.Fin-Encargos s/Tributos-Juros"/>
    <x v="1"/>
    <x v="5"/>
    <n v="197953.67"/>
  </r>
  <r>
    <n v="6350820300"/>
    <s v="OUTUBRO.Desp.Fin-Encargos s/Tributos-Multa"/>
    <x v="1"/>
    <x v="5"/>
    <n v="1070965.3999999999"/>
  </r>
  <r>
    <n v="6350830000"/>
    <s v="OUTUBRO.Desp.Fin-Encargos s/Rem. Acionistas"/>
    <x v="1"/>
    <x v="5"/>
    <n v="61732041.450000003"/>
  </r>
  <r>
    <n v="6350840000"/>
    <s v="OUTUBRO.Desp.Fin-Enc.s/Adiant.p/Aum.Capital"/>
    <x v="1"/>
    <x v="5"/>
    <n v="0"/>
  </r>
  <r>
    <n v="6350850000"/>
    <s v="OUTUBROras Despesas Financeiras"/>
    <x v="1"/>
    <x v="5"/>
    <n v="11313663.460000001"/>
  </r>
  <r>
    <n v="6350870000"/>
    <s v="OUTUBRO.Desp.Fin-Remuneração à Acionistas"/>
    <x v="1"/>
    <x v="5"/>
    <n v="967060647.83000004"/>
  </r>
  <r>
    <n v="7100120101"/>
    <s v="Prov s/Res Exer-(-)Contr.Soc-Corrente"/>
    <x v="1"/>
    <x v="5"/>
    <n v="-104723671.84999999"/>
  </r>
  <r>
    <n v="7100120102"/>
    <s v="Prov s/Res Exer-(-)Contr.Soc-Diferida"/>
    <x v="1"/>
    <x v="5"/>
    <n v="-11476534.52"/>
  </r>
  <r>
    <n v="7100120201"/>
    <s v="Prov s/Res Exerc-(-)IR-Corrente"/>
    <x v="1"/>
    <x v="5"/>
    <n v="-289346171.10000002"/>
  </r>
  <r>
    <n v="7100120202"/>
    <s v="Prov s/Res Exerc-(-)IR-Diferido"/>
    <x v="1"/>
    <x v="5"/>
    <n v="-31879262.539999999"/>
  </r>
  <r>
    <n v="6150110100"/>
    <s v="Pessoal- Salários"/>
    <x v="0"/>
    <x v="6"/>
    <n v="164528.07999999999"/>
  </r>
  <r>
    <n v="6150110200"/>
    <s v="Pessoal- Horas Extras"/>
    <x v="0"/>
    <x v="6"/>
    <n v="18146.91"/>
  </r>
  <r>
    <n v="6150110300"/>
    <s v="Pessoal- Férias"/>
    <x v="0"/>
    <x v="6"/>
    <n v="30922.51"/>
  </r>
  <r>
    <n v="6150110400"/>
    <s v="Pessoal- Gratificação de Férias"/>
    <x v="0"/>
    <x v="6"/>
    <n v="16677.37"/>
  </r>
  <r>
    <n v="6150110500"/>
    <s v="Pessoal- Rescisão Contrato de Trabalho"/>
    <x v="0"/>
    <x v="6"/>
    <n v="0"/>
  </r>
  <r>
    <n v="6150110700"/>
    <s v="Pessoal- Anuênio"/>
    <x v="0"/>
    <x v="6"/>
    <n v="23283.59"/>
  </r>
  <r>
    <n v="6150110800"/>
    <s v="Pessoal- Abono Pecuniário"/>
    <x v="0"/>
    <x v="6"/>
    <n v="9975.65"/>
  </r>
  <r>
    <n v="6150111000"/>
    <s v="Pessoal- Diária Viagem Exterior"/>
    <x v="0"/>
    <x v="6"/>
    <n v="0"/>
  </r>
  <r>
    <n v="6150111100"/>
    <s v="Pessoal- Gratificação de Função"/>
    <x v="0"/>
    <x v="6"/>
    <n v="25372.93"/>
  </r>
  <r>
    <n v="6150111400"/>
    <s v="Pessoal- Gratificação de Natal"/>
    <x v="0"/>
    <x v="6"/>
    <n v="35065.9"/>
  </r>
  <r>
    <n v="6150111500"/>
    <s v="Pessoal- Indeniz.Trab.Folha Pagamento"/>
    <x v="0"/>
    <x v="6"/>
    <n v="0"/>
  </r>
  <r>
    <n v="6150112500"/>
    <s v="Pessoal- Contribuição para INSS"/>
    <x v="0"/>
    <x v="6"/>
    <n v="59772.21"/>
  </r>
  <r>
    <n v="6150112600"/>
    <s v="Pessoal- Contribuição ao FGTS"/>
    <x v="0"/>
    <x v="6"/>
    <n v="22555.58"/>
  </r>
  <r>
    <n v="6150112700"/>
    <s v="Pessoal- Contrib.FNDE-Salário Educação"/>
    <x v="0"/>
    <x v="6"/>
    <n v="7048.48"/>
  </r>
  <r>
    <n v="6150113300"/>
    <s v="Pessoal- Benefícios Assistenciais"/>
    <x v="0"/>
    <x v="6"/>
    <n v="-2440.85"/>
  </r>
  <r>
    <n v="6150113400"/>
    <s v="Pessoal- Auxílio Alimentação"/>
    <x v="0"/>
    <x v="6"/>
    <n v="31095.72"/>
  </r>
  <r>
    <n v="6150113500"/>
    <s v="Pessoal- Auxílio Transporte"/>
    <x v="0"/>
    <x v="6"/>
    <n v="-3816.15"/>
  </r>
  <r>
    <n v="6150113600"/>
    <s v="Pessoal-Auxílio Educação"/>
    <x v="0"/>
    <x v="6"/>
    <n v="3803.99"/>
  </r>
  <r>
    <n v="6150114000"/>
    <s v="Pessoal-Contribuição Mantenedora-Eletros"/>
    <x v="0"/>
    <x v="6"/>
    <n v="22198.47"/>
  </r>
  <r>
    <n v="6150114200"/>
    <s v="Pessoal- Seguro de Vida - Eletros"/>
    <x v="0"/>
    <x v="6"/>
    <n v="9279.76"/>
  </r>
  <r>
    <n v="6151110100"/>
    <s v="Material-Escritório e Reprografia"/>
    <x v="0"/>
    <x v="6"/>
    <n v="1308.28"/>
  </r>
  <r>
    <n v="6151110200"/>
    <s v="Mat-Instal.Elétr.Hidrául. e Construção"/>
    <x v="0"/>
    <x v="6"/>
    <n v="10.220000000000001"/>
  </r>
  <r>
    <n v="6151110300"/>
    <s v="Material-Copa, Limpeza e Higiene"/>
    <x v="0"/>
    <x v="6"/>
    <n v="1553.45"/>
  </r>
  <r>
    <n v="6151110400"/>
    <s v="Material-OUTUBROros Materiais"/>
    <x v="1"/>
    <x v="6"/>
    <n v="0"/>
  </r>
  <r>
    <n v="6151110500"/>
    <s v="Material-Processamento de Dados"/>
    <x v="0"/>
    <x v="6"/>
    <n v="2078.9299999999998"/>
  </r>
  <r>
    <n v="6152120100"/>
    <s v="Serv.Terc.-PJ-Pessoal Requisitado"/>
    <x v="0"/>
    <x v="6"/>
    <n v="40738.14"/>
  </r>
  <r>
    <n v="6152120300"/>
    <s v="Serv.Terc-PJ-Comunicações"/>
    <x v="0"/>
    <x v="6"/>
    <n v="8831.02"/>
  </r>
  <r>
    <n v="6152120400"/>
    <s v="Serv.Terc-PJ-Correspondências"/>
    <x v="0"/>
    <x v="6"/>
    <n v="47.76"/>
  </r>
  <r>
    <n v="6152120500"/>
    <s v="Serv.Terc-PJ-Transporte de Cargas"/>
    <x v="0"/>
    <x v="6"/>
    <n v="0"/>
  </r>
  <r>
    <n v="6152120600"/>
    <s v="Serv.Terc.-PJ-Transporte de Pessoal"/>
    <x v="0"/>
    <x v="6"/>
    <n v="6656.94"/>
  </r>
  <r>
    <n v="6152120700"/>
    <s v="Serv.Terc-PJ-Serv.Téc.e Administrativos"/>
    <x v="0"/>
    <x v="6"/>
    <n v="989261"/>
  </r>
  <r>
    <n v="6152120900"/>
    <s v="Serv.Terc-PJ-Manut.Cons.Eq.Computacional"/>
    <x v="0"/>
    <x v="6"/>
    <n v="563.6"/>
  </r>
  <r>
    <n v="6152121000"/>
    <s v="Serv.Terc-PJ-Serviços de Gráfica"/>
    <x v="0"/>
    <x v="6"/>
    <n v="0"/>
  </r>
  <r>
    <n v="6152121100"/>
    <s v="Serv.Terc-PJ-Serviços de Vigilância"/>
    <x v="0"/>
    <x v="6"/>
    <n v="3322.37"/>
  </r>
  <r>
    <n v="6152121200"/>
    <s v="Serv.Terc-PJ-Limpeza Prédios-Instalações"/>
    <x v="0"/>
    <x v="6"/>
    <n v="4629.4799999999996"/>
  </r>
  <r>
    <n v="6152121700"/>
    <s v="Serv.Terc-PJ-Passagens Nacionais"/>
    <x v="0"/>
    <x v="6"/>
    <n v="6082.99"/>
  </r>
  <r>
    <n v="6152121900"/>
    <s v="Serv.Terc-PJ-Enerergia Elétrica/Gás"/>
    <x v="0"/>
    <x v="6"/>
    <n v="1383.93"/>
  </r>
  <r>
    <n v="6152122100"/>
    <s v="Serv.Terc-PJ-Serviços Diversos"/>
    <x v="0"/>
    <x v="6"/>
    <n v="7340.35"/>
  </r>
  <r>
    <n v="6152122500"/>
    <s v="Serv.Terc.-PJ-Despesa de Viagens no Pais"/>
    <x v="0"/>
    <x v="6"/>
    <n v="5732.75"/>
  </r>
  <r>
    <n v="6152122800"/>
    <s v="Ser.Terc.- Treinam.Eletrobrás-Específico"/>
    <x v="0"/>
    <x v="6"/>
    <n v="0"/>
  </r>
  <r>
    <n v="6152122900"/>
    <s v="S.Terc.- Treina.Eletrobrás-Institucional"/>
    <x v="0"/>
    <x v="6"/>
    <n v="350"/>
  </r>
  <r>
    <n v="6155110100"/>
    <s v="Provisão de Garantias"/>
    <x v="1"/>
    <x v="6"/>
    <n v="0"/>
  </r>
  <r>
    <n v="6155310000"/>
    <s v="Depreciação-Quota de Depreciação"/>
    <x v="2"/>
    <x v="6"/>
    <n v="2941.91"/>
  </r>
  <r>
    <n v="6159110201"/>
    <s v="Arrend/Alug-Info-Utilit-Progr.Gr.Porte"/>
    <x v="2"/>
    <x v="6"/>
    <n v="3308.03"/>
  </r>
  <r>
    <n v="6159110202"/>
    <s v="Arrend/Alug-Info-Utilit-Progamas Micro"/>
    <x v="2"/>
    <x v="6"/>
    <n v="487.23"/>
  </r>
  <r>
    <n v="6159120100"/>
    <s v="Arrend/Alug-Imóveis-Instalações Trabalho"/>
    <x v="2"/>
    <x v="6"/>
    <n v="51841.03"/>
  </r>
  <r>
    <n v="6159120200"/>
    <s v="Arrend/Alug-Imóv-Esp.Curso/Sem/Palestras"/>
    <x v="2"/>
    <x v="6"/>
    <n v="0"/>
  </r>
  <r>
    <n v="6159130100"/>
    <s v="Arren/Alug-Bens Móv.Utens-Mq.Reprografia"/>
    <x v="2"/>
    <x v="6"/>
    <n v="0"/>
  </r>
  <r>
    <n v="6159310100"/>
    <s v="Tributos-Imp/Tax-Vinculados a Imóveis"/>
    <x v="1"/>
    <x v="6"/>
    <n v="0"/>
  </r>
  <r>
    <n v="6159310300"/>
    <s v="Tributos-Impostos/Taxas-I.O.F."/>
    <x v="1"/>
    <x v="6"/>
    <n v="0"/>
  </r>
  <r>
    <n v="6159310400"/>
    <s v="Tributos-Impostos/Taxas-OUTUBROros"/>
    <x v="1"/>
    <x v="6"/>
    <n v="0"/>
  </r>
  <r>
    <n v="6159310500"/>
    <s v="Tributos-Impostos e Taxas-ICMS"/>
    <x v="1"/>
    <x v="6"/>
    <n v="0"/>
  </r>
  <r>
    <n v="6159310700"/>
    <s v="Tributos-Impostos e Taxas-ISS"/>
    <x v="1"/>
    <x v="6"/>
    <n v="0"/>
  </r>
  <r>
    <n v="6159320000"/>
    <s v="Tributos - Contribuição Sindical"/>
    <x v="1"/>
    <x v="6"/>
    <n v="0"/>
  </r>
  <r>
    <n v="6159510000"/>
    <s v="Provisão-Perdas em Estoque"/>
    <x v="1"/>
    <x v="6"/>
    <n v="1504.43"/>
  </r>
  <r>
    <n v="6159520000"/>
    <s v="Provisão-Redução ao Valor de Mercado"/>
    <x v="1"/>
    <x v="6"/>
    <n v="0"/>
  </r>
  <r>
    <n v="6159550000"/>
    <s v="Provisão-Plano Bresser Eletros (Empresa)"/>
    <x v="1"/>
    <x v="6"/>
    <n v="0"/>
  </r>
  <r>
    <n v="6159610000"/>
    <s v="(-)Reversão da Provisão-Perdas Diversas"/>
    <x v="1"/>
    <x v="6"/>
    <n v="0"/>
  </r>
  <r>
    <n v="6159620000"/>
    <s v="(-)Reversão Prov-Redução Valor Mercado"/>
    <x v="1"/>
    <x v="6"/>
    <n v="0"/>
  </r>
  <r>
    <n v="6159650000"/>
    <s v="(-)Reversão Contingências Cíveis"/>
    <x v="1"/>
    <x v="6"/>
    <n v="0"/>
  </r>
  <r>
    <n v="6159660000"/>
    <s v="(-)Reversão Prov-Créd. Liquid. Duvidosa"/>
    <x v="1"/>
    <x v="6"/>
    <n v="0"/>
  </r>
  <r>
    <n v="6159910100"/>
    <s v="Desp Diversas-Estagiários"/>
    <x v="2"/>
    <x v="6"/>
    <n v="692"/>
  </r>
  <r>
    <n v="6159911000"/>
    <s v="Desp.Diversas-Assinaturas e Publicações"/>
    <x v="2"/>
    <x v="6"/>
    <n v="0"/>
  </r>
  <r>
    <n v="6159911200"/>
    <s v="Desp.Diversas-Judiciais Legais"/>
    <x v="1"/>
    <x v="6"/>
    <n v="0"/>
  </r>
  <r>
    <n v="6159911301"/>
    <s v="Desp.Diversas-Viagens no País-Diárias"/>
    <x v="2"/>
    <x v="6"/>
    <n v="1764"/>
  </r>
  <r>
    <n v="6159911302"/>
    <s v="Desp.Diversas-Viagens no País-Transporte"/>
    <x v="2"/>
    <x v="6"/>
    <n v="309.2"/>
  </r>
  <r>
    <n v="6159911303"/>
    <s v="Desp.Diversas-Viagens no País-Diversos"/>
    <x v="2"/>
    <x v="6"/>
    <n v="90"/>
  </r>
  <r>
    <n v="6159911401"/>
    <s v="Desp.Diversas-Viagens no Exterior-Diária"/>
    <x v="2"/>
    <x v="6"/>
    <n v="0"/>
  </r>
  <r>
    <n v="6159911403"/>
    <s v="Desp.Diversas-Viagens no Exterior-Divers"/>
    <x v="1"/>
    <x v="6"/>
    <n v="0"/>
  </r>
  <r>
    <n v="6350230100"/>
    <s v="Var.Monet-Emprést.Compulsório-Principal"/>
    <x v="1"/>
    <x v="6"/>
    <n v="0"/>
  </r>
  <r>
    <n v="6350250000"/>
    <s v="Variação Monetária-Dividendos"/>
    <x v="1"/>
    <x v="6"/>
    <n v="0"/>
  </r>
  <r>
    <n v="6350260000"/>
    <s v="Variação Monetária-Tributos"/>
    <x v="1"/>
    <x v="6"/>
    <n v="0"/>
  </r>
  <r>
    <n v="6350820200"/>
    <s v="OUTUBRO.Desp.Fin-Encargos s/Tributos-Juros"/>
    <x v="1"/>
    <x v="6"/>
    <n v="64230.06"/>
  </r>
  <r>
    <n v="6350820300"/>
    <s v="OUTUBRO.Desp.Fin-Encargos s/Tributos-Multa"/>
    <x v="1"/>
    <x v="6"/>
    <n v="381526.58"/>
  </r>
  <r>
    <n v="6350830000"/>
    <s v="OUTUBRO.Desp.Fin-Encargos s/Rem. Acionistas"/>
    <x v="1"/>
    <x v="6"/>
    <n v="0"/>
  </r>
  <r>
    <n v="6350840000"/>
    <s v="OUTUBRO.Desp.Fin-Enc.s/Adiant.p/Aum.Capital"/>
    <x v="1"/>
    <x v="6"/>
    <n v="0"/>
  </r>
  <r>
    <n v="6350850000"/>
    <s v="OUTUBROras Despesas Financeiras"/>
    <x v="1"/>
    <x v="6"/>
    <n v="9497648.0099999998"/>
  </r>
  <r>
    <n v="6350870000"/>
    <s v="OUTUBRO.Desp.Fin-Remuneração à Acionistas"/>
    <x v="1"/>
    <x v="6"/>
    <n v="0"/>
  </r>
  <r>
    <n v="7100120101"/>
    <s v="Prov s/Res Exer-(-)Contr.Soc-Corrente"/>
    <x v="1"/>
    <x v="6"/>
    <n v="0"/>
  </r>
  <r>
    <n v="7100120102"/>
    <s v="Prov s/Res Exer-(-)Contr.Soc-Diferida"/>
    <x v="1"/>
    <x v="6"/>
    <n v="-2287247.9500000002"/>
  </r>
  <r>
    <n v="7100120201"/>
    <s v="Prov s/Res Exerc-(-)IR-Corrente"/>
    <x v="1"/>
    <x v="6"/>
    <n v="0"/>
  </r>
  <r>
    <n v="7100120202"/>
    <s v="Prov s/Res Exerc-(-)IR-Diferido"/>
    <x v="1"/>
    <x v="6"/>
    <n v="-6353466.54"/>
  </r>
  <r>
    <n v="6150110100"/>
    <s v="Pessoal- Salários"/>
    <x v="0"/>
    <x v="7"/>
    <n v="40747.94"/>
  </r>
  <r>
    <n v="6150110200"/>
    <s v="Pessoal- Horas Extras"/>
    <x v="0"/>
    <x v="7"/>
    <n v="-23374.78"/>
  </r>
  <r>
    <n v="6150110300"/>
    <s v="Pessoal- Férias"/>
    <x v="0"/>
    <x v="7"/>
    <n v="-2020.5"/>
  </r>
  <r>
    <n v="6150110400"/>
    <s v="Pessoal- Gratificação de Férias"/>
    <x v="0"/>
    <x v="7"/>
    <n v="-14092.45"/>
  </r>
  <r>
    <n v="6150110500"/>
    <s v="Pessoal- Rescisão Contrato de Trabalho"/>
    <x v="0"/>
    <x v="7"/>
    <n v="9862.66"/>
  </r>
  <r>
    <n v="6150110700"/>
    <s v="Pessoal- Anuênio"/>
    <x v="0"/>
    <x v="7"/>
    <n v="4243.7"/>
  </r>
  <r>
    <n v="6150110800"/>
    <s v="Pessoal- Abono Pecuniário"/>
    <x v="0"/>
    <x v="7"/>
    <n v="-11339.83"/>
  </r>
  <r>
    <n v="6150111000"/>
    <s v="Pessoal- Diária Viagem Exterior"/>
    <x v="0"/>
    <x v="7"/>
    <n v="0"/>
  </r>
  <r>
    <n v="6150111100"/>
    <s v="Pessoal- Gratificação de Função"/>
    <x v="0"/>
    <x v="7"/>
    <n v="5287"/>
  </r>
  <r>
    <n v="6150111400"/>
    <s v="Pessoal- Gratificação de Natal"/>
    <x v="0"/>
    <x v="7"/>
    <n v="16900.79"/>
  </r>
  <r>
    <n v="6150111500"/>
    <s v="Pessoal- Indeniz.Trab.Folha Pagamento"/>
    <x v="0"/>
    <x v="7"/>
    <n v="0"/>
  </r>
  <r>
    <n v="6150111800"/>
    <s v="Pessoal- Adicional Noturno"/>
    <x v="0"/>
    <x v="7"/>
    <n v="6603.57"/>
  </r>
  <r>
    <n v="6150112500"/>
    <s v="Pessoal- Contribuição para INSS"/>
    <x v="0"/>
    <x v="7"/>
    <n v="14189.04"/>
  </r>
  <r>
    <n v="6150112600"/>
    <s v="Pessoal- Contribuição ao FGTS"/>
    <x v="0"/>
    <x v="7"/>
    <n v="5981.92"/>
  </r>
  <r>
    <n v="6150112700"/>
    <s v="Pessoal- Contrib.FNDE-Salário Educação"/>
    <x v="0"/>
    <x v="7"/>
    <n v="1673.24"/>
  </r>
  <r>
    <n v="6150113300"/>
    <s v="Pessoal- Benefícios Assistenciais"/>
    <x v="0"/>
    <x v="7"/>
    <n v="-1173.49"/>
  </r>
  <r>
    <n v="6150113400"/>
    <s v="Pessoal- Auxílio Alimentação"/>
    <x v="0"/>
    <x v="7"/>
    <n v="3081.81"/>
  </r>
  <r>
    <n v="6150113500"/>
    <s v="Pessoal- Auxílio Transporte"/>
    <x v="0"/>
    <x v="7"/>
    <n v="-872.98"/>
  </r>
  <r>
    <n v="6150113600"/>
    <s v="Pessoal-Auxílio Educação"/>
    <x v="0"/>
    <x v="7"/>
    <n v="132.69"/>
  </r>
  <r>
    <n v="6150114000"/>
    <s v="Pessoal-Contribuição Mantenedora-Eletros"/>
    <x v="0"/>
    <x v="7"/>
    <n v="48.6"/>
  </r>
  <r>
    <n v="6150114200"/>
    <s v="Pessoal- Seguro de Vida - Eletros"/>
    <x v="0"/>
    <x v="7"/>
    <n v="-712.68"/>
  </r>
  <r>
    <n v="6151110100"/>
    <s v="Material-Escritório e Reprografia"/>
    <x v="0"/>
    <x v="7"/>
    <n v="601.03"/>
  </r>
  <r>
    <n v="6151110200"/>
    <s v="Mat-Instal.Elétr.Hidrául. e Construção"/>
    <x v="0"/>
    <x v="7"/>
    <n v="49.73"/>
  </r>
  <r>
    <n v="6151110300"/>
    <s v="Material-Copa, Limpeza e Higiene"/>
    <x v="0"/>
    <x v="7"/>
    <n v="1378.71"/>
  </r>
  <r>
    <n v="6151110400"/>
    <s v="Material-OUTUBROros Materiais"/>
    <x v="1"/>
    <x v="7"/>
    <n v="96.3"/>
  </r>
  <r>
    <n v="6151110500"/>
    <s v="Material-Processamento de Dados"/>
    <x v="0"/>
    <x v="7"/>
    <n v="434.89"/>
  </r>
  <r>
    <n v="6152120100"/>
    <s v="Serv.Terc.-PJ-Pessoal Requisitado"/>
    <x v="0"/>
    <x v="7"/>
    <n v="75763.3"/>
  </r>
  <r>
    <n v="6152120300"/>
    <s v="Serv.Terc-PJ-Comunicações"/>
    <x v="0"/>
    <x v="7"/>
    <n v="10938.61"/>
  </r>
  <r>
    <n v="6152120400"/>
    <s v="Serv.Terc-PJ-Correspondências"/>
    <x v="0"/>
    <x v="7"/>
    <n v="0"/>
  </r>
  <r>
    <n v="6152120500"/>
    <s v="Serv.Terc-PJ-Transporte de Cargas"/>
    <x v="0"/>
    <x v="7"/>
    <n v="0"/>
  </r>
  <r>
    <n v="6152120600"/>
    <s v="Serv.Terc.-PJ-Transporte de Pessoal"/>
    <x v="0"/>
    <x v="7"/>
    <n v="6046.11"/>
  </r>
  <r>
    <n v="6152120700"/>
    <s v="Serv.Terc-PJ-Serv.Téc.e Administrativos"/>
    <x v="0"/>
    <x v="7"/>
    <n v="41348.76"/>
  </r>
  <r>
    <n v="6152120900"/>
    <s v="Serv.Terc-PJ-Manut.Cons.Eq.Computacional"/>
    <x v="0"/>
    <x v="7"/>
    <n v="106.86"/>
  </r>
  <r>
    <n v="6152121000"/>
    <s v="Serv.Terc-PJ-Serviços de Gráfica"/>
    <x v="0"/>
    <x v="7"/>
    <n v="0"/>
  </r>
  <r>
    <n v="6152121100"/>
    <s v="Serv.Terc-PJ-Serviços de Vigilância"/>
    <x v="0"/>
    <x v="7"/>
    <n v="0"/>
  </r>
  <r>
    <n v="6152121200"/>
    <s v="Serv.Terc-PJ-Limpeza Prédios-Instalações"/>
    <x v="0"/>
    <x v="7"/>
    <n v="2176.25"/>
  </r>
  <r>
    <n v="6152121300"/>
    <s v="Serv.Terc-PJ-Obr.Contr.Manut.Instalações"/>
    <x v="0"/>
    <x v="7"/>
    <n v="420"/>
  </r>
  <r>
    <n v="6152121700"/>
    <s v="Serv.Terc-PJ-Passagens Nacionais"/>
    <x v="0"/>
    <x v="7"/>
    <n v="23729.89"/>
  </r>
  <r>
    <n v="6152121900"/>
    <s v="Serv.Terc-PJ-Enerergia Elétrica/Gás"/>
    <x v="0"/>
    <x v="7"/>
    <n v="3200.1"/>
  </r>
  <r>
    <n v="6152122100"/>
    <s v="Serv.Terc-PJ-Serviços Diversos"/>
    <x v="0"/>
    <x v="7"/>
    <n v="7654.03"/>
  </r>
  <r>
    <n v="6152122500"/>
    <s v="Serv.Terc.-PJ-Despesa de Viagens no Pais"/>
    <x v="0"/>
    <x v="7"/>
    <n v="3501.56"/>
  </r>
  <r>
    <n v="6152122800"/>
    <s v="Ser.Terc.- Treinam.Eletrobrás-Específico"/>
    <x v="0"/>
    <x v="7"/>
    <n v="8100"/>
  </r>
  <r>
    <n v="6152122900"/>
    <s v="S.Terc.- Treina.Eletrobrás-Institucional"/>
    <x v="0"/>
    <x v="7"/>
    <n v="350"/>
  </r>
  <r>
    <n v="6155110100"/>
    <s v="Provisão de Garantias"/>
    <x v="1"/>
    <x v="7"/>
    <n v="0"/>
  </r>
  <r>
    <n v="6155310000"/>
    <s v="Depreciação-Quota de Depreciação"/>
    <x v="2"/>
    <x v="7"/>
    <n v="2829.91"/>
  </r>
  <r>
    <n v="6159110201"/>
    <s v="Arrend/Alug-Info-Utilit-Progr.Gr.Porte"/>
    <x v="2"/>
    <x v="7"/>
    <n v="1584.25"/>
  </r>
  <r>
    <n v="6159110202"/>
    <s v="Arrend/Alug-Info-Utilit-Progamas Micro"/>
    <x v="2"/>
    <x v="7"/>
    <n v="1151.3399999999999"/>
  </r>
  <r>
    <n v="6159120100"/>
    <s v="Arrend/Alug-Imóveis-Instalações Trabalho"/>
    <x v="2"/>
    <x v="7"/>
    <n v="9480.51"/>
  </r>
  <r>
    <n v="6159120200"/>
    <s v="Arrend/Alug-Imóv-Esp.Curso/Sem/Palestras"/>
    <x v="2"/>
    <x v="7"/>
    <n v="0"/>
  </r>
  <r>
    <n v="6159130100"/>
    <s v="Arren/Alug-Bens Móv.Utens-Mq.Reprografia"/>
    <x v="2"/>
    <x v="7"/>
    <n v="0"/>
  </r>
  <r>
    <n v="6159310100"/>
    <s v="Tributos-Imp/Tax-Vinculados a Imóveis"/>
    <x v="1"/>
    <x v="7"/>
    <n v="0"/>
  </r>
  <r>
    <n v="6159310300"/>
    <s v="Tributos-Impostos/Taxas-I.O.F."/>
    <x v="1"/>
    <x v="7"/>
    <n v="8.82"/>
  </r>
  <r>
    <n v="6159310400"/>
    <s v="Tributos-Impostos/Taxas-OUTUBROros"/>
    <x v="1"/>
    <x v="7"/>
    <n v="0"/>
  </r>
  <r>
    <n v="6159310500"/>
    <s v="Tributos-Impostos e Taxas-ICMS"/>
    <x v="1"/>
    <x v="7"/>
    <n v="0"/>
  </r>
  <r>
    <n v="6159310700"/>
    <s v="Tributos-Impostos e Taxas-ISS"/>
    <x v="1"/>
    <x v="7"/>
    <n v="0"/>
  </r>
  <r>
    <n v="6159320000"/>
    <s v="Tributos - Contribuição Sindical"/>
    <x v="1"/>
    <x v="7"/>
    <n v="0"/>
  </r>
  <r>
    <n v="6159510000"/>
    <s v="Provisão-Perdas em Estoque"/>
    <x v="1"/>
    <x v="7"/>
    <n v="0"/>
  </r>
  <r>
    <n v="6159520000"/>
    <s v="Provisão-Redução ao Valor de Mercado"/>
    <x v="1"/>
    <x v="7"/>
    <n v="498828.37"/>
  </r>
  <r>
    <n v="6159550000"/>
    <s v="Provisão-Plano Bresser Eletros (Empresa)"/>
    <x v="1"/>
    <x v="7"/>
    <n v="8479338.5399999991"/>
  </r>
  <r>
    <n v="6159580000"/>
    <s v="Provisão-Contingências Cíveis"/>
    <x v="1"/>
    <x v="7"/>
    <n v="24621383.82"/>
  </r>
  <r>
    <n v="6159610000"/>
    <s v="(-)Reversão da Provisão-Perdas Diversas"/>
    <x v="1"/>
    <x v="7"/>
    <n v="0"/>
  </r>
  <r>
    <n v="6159620000"/>
    <s v="(-)Reversão Prov-Redução Valor Mercado"/>
    <x v="1"/>
    <x v="7"/>
    <n v="-188419.26"/>
  </r>
  <r>
    <n v="6159650000"/>
    <s v="(-)Reversão Contingências Cíveis"/>
    <x v="1"/>
    <x v="7"/>
    <n v="0"/>
  </r>
  <r>
    <n v="6159660000"/>
    <s v="(-)Reversão Prov-Créd. Liquid. Duvidosa"/>
    <x v="1"/>
    <x v="7"/>
    <n v="-25665969.66"/>
  </r>
  <r>
    <n v="6159910100"/>
    <s v="Desp Diversas-Estagiários"/>
    <x v="2"/>
    <x v="7"/>
    <n v="865"/>
  </r>
  <r>
    <n v="6159911000"/>
    <s v="Desp.Diversas-Assinaturas e Publicações"/>
    <x v="2"/>
    <x v="7"/>
    <n v="0"/>
  </r>
  <r>
    <n v="6159911200"/>
    <s v="Desp.Diversas-Judiciais Legais"/>
    <x v="1"/>
    <x v="7"/>
    <n v="0"/>
  </r>
  <r>
    <n v="6159911301"/>
    <s v="Desp.Diversas-Viagens no País-Diárias"/>
    <x v="2"/>
    <x v="7"/>
    <n v="1666"/>
  </r>
  <r>
    <n v="6159911302"/>
    <s v="Desp.Diversas-Viagens no País-Transporte"/>
    <x v="2"/>
    <x v="7"/>
    <n v="530"/>
  </r>
  <r>
    <n v="6159911303"/>
    <s v="Desp.Diversas-Viagens no País-Diversos"/>
    <x v="2"/>
    <x v="7"/>
    <n v="52"/>
  </r>
  <r>
    <n v="6159911401"/>
    <s v="Desp.Diversas-Viagens no Exterior-Diária"/>
    <x v="2"/>
    <x v="7"/>
    <n v="0"/>
  </r>
  <r>
    <n v="6159911403"/>
    <s v="Desp.Diversas-Viagens no Exterior-Divers"/>
    <x v="1"/>
    <x v="7"/>
    <n v="0"/>
  </r>
  <r>
    <n v="6350230100"/>
    <s v="Var.Monet-Emprést.Compulsório-Principal"/>
    <x v="1"/>
    <x v="7"/>
    <n v="0"/>
  </r>
  <r>
    <n v="6350250000"/>
    <s v="Variação Monetária-Dividendos"/>
    <x v="1"/>
    <x v="7"/>
    <n v="122024146.03"/>
  </r>
  <r>
    <n v="6350260000"/>
    <s v="Variação Monetária-Tributos"/>
    <x v="1"/>
    <x v="7"/>
    <n v="0"/>
  </r>
  <r>
    <n v="6350820200"/>
    <s v="OUTUBRO.Desp.Fin-Encargos s/Tributos-Juros"/>
    <x v="1"/>
    <x v="7"/>
    <n v="0"/>
  </r>
  <r>
    <n v="6350820300"/>
    <s v="OUTUBRO.Desp.Fin-Encargos s/Tributos-Multa"/>
    <x v="1"/>
    <x v="7"/>
    <n v="77609.08"/>
  </r>
  <r>
    <n v="6350830000"/>
    <s v="OUTUBRO.Desp.Fin-Encargos s/Rem. Acionistas"/>
    <x v="1"/>
    <x v="7"/>
    <n v="0"/>
  </r>
  <r>
    <n v="6350840000"/>
    <s v="OUTUBRO.Desp.Fin-Enc.s/Adiant.p/Aum.Capital"/>
    <x v="1"/>
    <x v="7"/>
    <n v="0"/>
  </r>
  <r>
    <n v="6350850000"/>
    <s v="OUTUBROras Despesas Financeiras"/>
    <x v="1"/>
    <x v="7"/>
    <n v="0.35"/>
  </r>
  <r>
    <n v="6350870000"/>
    <s v="OUTUBRO.Desp.Fin-Remuneração à Acionistas"/>
    <x v="1"/>
    <x v="7"/>
    <n v="0"/>
  </r>
  <r>
    <n v="7100120101"/>
    <s v="Prov s/Res Exer-(-)Contr.Soc-Corrente"/>
    <x v="1"/>
    <x v="7"/>
    <n v="4183279.56"/>
  </r>
  <r>
    <n v="7100120102"/>
    <s v="Prov s/Res Exer-(-)Contr.Soc-Diferida"/>
    <x v="1"/>
    <x v="7"/>
    <n v="16635801.65"/>
  </r>
  <r>
    <n v="7100120201"/>
    <s v="Prov s/Res Exerc-(-)IR-Corrente"/>
    <x v="1"/>
    <x v="7"/>
    <n v="11325046.640000001"/>
  </r>
  <r>
    <n v="7100120202"/>
    <s v="Prov s/Res Exerc-(-)IR-Diferido"/>
    <x v="1"/>
    <x v="7"/>
    <n v="46210560.149999999"/>
  </r>
  <r>
    <n v="6150110100"/>
    <s v="Pessoal- Salários"/>
    <x v="0"/>
    <x v="8"/>
    <n v="198296.74"/>
  </r>
  <r>
    <n v="6150110200"/>
    <s v="Pessoal- Horas Extras"/>
    <x v="0"/>
    <x v="8"/>
    <n v="30678.560000000001"/>
  </r>
  <r>
    <n v="6150110300"/>
    <s v="Pessoal- Férias"/>
    <x v="0"/>
    <x v="8"/>
    <n v="5237.59"/>
  </r>
  <r>
    <n v="6150110400"/>
    <s v="Pessoal- Gratificação de Férias"/>
    <x v="0"/>
    <x v="8"/>
    <n v="4906.91"/>
  </r>
  <r>
    <n v="6150110500"/>
    <s v="Pessoal- Rescisão Contrato de Trabalho"/>
    <x v="0"/>
    <x v="8"/>
    <n v="0"/>
  </r>
  <r>
    <n v="6150110700"/>
    <s v="Pessoal- Anuênio"/>
    <x v="0"/>
    <x v="8"/>
    <n v="27885.73"/>
  </r>
  <r>
    <n v="6150110800"/>
    <s v="Pessoal- Abono Pecuniário"/>
    <x v="0"/>
    <x v="8"/>
    <n v="3816.48"/>
  </r>
  <r>
    <n v="6150111000"/>
    <s v="Pessoal- Diária Viagem Exterior"/>
    <x v="0"/>
    <x v="8"/>
    <n v="0"/>
  </r>
  <r>
    <n v="6150111100"/>
    <s v="Pessoal- Gratificação de Função"/>
    <x v="0"/>
    <x v="8"/>
    <n v="26170.21"/>
  </r>
  <r>
    <n v="6150111400"/>
    <s v="Pessoal- Gratificação de Natal"/>
    <x v="0"/>
    <x v="8"/>
    <n v="36348.07"/>
  </r>
  <r>
    <n v="6150111500"/>
    <s v="Pessoal- Indeniz.Trab.Folha Pagamento"/>
    <x v="0"/>
    <x v="8"/>
    <n v="0"/>
  </r>
  <r>
    <n v="6150111800"/>
    <s v="Pessoal- Adicional Noturno"/>
    <x v="0"/>
    <x v="8"/>
    <n v="8384.43"/>
  </r>
  <r>
    <n v="6150112500"/>
    <s v="Pessoal- Contribuição para INSS"/>
    <x v="0"/>
    <x v="8"/>
    <n v="64524.28"/>
  </r>
  <r>
    <n v="6150112600"/>
    <s v="Pessoal- Contribuição ao FGTS"/>
    <x v="0"/>
    <x v="8"/>
    <n v="24348.82"/>
  </r>
  <r>
    <n v="6150112700"/>
    <s v="Pessoal- Contrib.FNDE-Salário Educação"/>
    <x v="0"/>
    <x v="8"/>
    <n v="7608.91"/>
  </r>
  <r>
    <n v="6150113300"/>
    <s v="Pessoal- Benefícios Assistenciais"/>
    <x v="0"/>
    <x v="8"/>
    <n v="-2048.4899999999998"/>
  </r>
  <r>
    <n v="6150113400"/>
    <s v="Pessoal- Auxílio Alimentação"/>
    <x v="0"/>
    <x v="8"/>
    <n v="148743.31"/>
  </r>
  <r>
    <n v="6150113500"/>
    <s v="Pessoal- Auxílio Transporte"/>
    <x v="0"/>
    <x v="8"/>
    <n v="-4264.1000000000004"/>
  </r>
  <r>
    <n v="6150113600"/>
    <s v="Pessoal-Auxílio Educação"/>
    <x v="0"/>
    <x v="8"/>
    <n v="3590.73"/>
  </r>
  <r>
    <n v="6150114000"/>
    <s v="Pessoal-Contribuição Mantenedora-Eletros"/>
    <x v="0"/>
    <x v="8"/>
    <n v="24417.37"/>
  </r>
  <r>
    <n v="6150114200"/>
    <s v="Pessoal- Seguro de Vida - Eletros"/>
    <x v="0"/>
    <x v="8"/>
    <n v="9414.1299999999992"/>
  </r>
  <r>
    <n v="6151110100"/>
    <s v="Material-Escritório e Reprografia"/>
    <x v="0"/>
    <x v="8"/>
    <n v="948.88"/>
  </r>
  <r>
    <n v="6151110200"/>
    <s v="Mat-Instal.Elétr.Hidrául. e Construção"/>
    <x v="0"/>
    <x v="8"/>
    <n v="481.45"/>
  </r>
  <r>
    <n v="6151110300"/>
    <s v="Material-Copa, Limpeza e Higiene"/>
    <x v="0"/>
    <x v="8"/>
    <n v="1756.77"/>
  </r>
  <r>
    <n v="6151110400"/>
    <s v="Material-OUTUBROros Materiais"/>
    <x v="1"/>
    <x v="8"/>
    <n v="0"/>
  </r>
  <r>
    <n v="6151110500"/>
    <s v="Material-Processamento de Dados"/>
    <x v="0"/>
    <x v="8"/>
    <n v="58.85"/>
  </r>
  <r>
    <n v="6151110800"/>
    <s v="Mat-Peças Eq.de Microcomputação"/>
    <x v="0"/>
    <x v="8"/>
    <n v="51.21"/>
  </r>
  <r>
    <n v="6152120100"/>
    <s v="Serv.Terc.-PJ-Pessoal Requisitado"/>
    <x v="0"/>
    <x v="8"/>
    <n v="47429"/>
  </r>
  <r>
    <n v="6152120300"/>
    <s v="Serv.Terc-PJ-Comunicações"/>
    <x v="0"/>
    <x v="8"/>
    <n v="4882.5600000000004"/>
  </r>
  <r>
    <n v="6152120400"/>
    <s v="Serv.Terc-PJ-Correspondências"/>
    <x v="0"/>
    <x v="8"/>
    <n v="0"/>
  </r>
  <r>
    <n v="6152120500"/>
    <s v="Serv.Terc-PJ-Transporte de Cargas"/>
    <x v="0"/>
    <x v="8"/>
    <n v="0"/>
  </r>
  <r>
    <n v="6152120600"/>
    <s v="Serv.Terc.-PJ-Transporte de Pessoal"/>
    <x v="0"/>
    <x v="8"/>
    <n v="2200.6799999999998"/>
  </r>
  <r>
    <n v="6152120700"/>
    <s v="Serv.Terc-PJ-Serv.Téc.e Administrativos"/>
    <x v="0"/>
    <x v="8"/>
    <n v="1949117.82"/>
  </r>
  <r>
    <n v="6152120900"/>
    <s v="Serv.Terc-PJ-Manut.Cons.Eq.Computacional"/>
    <x v="0"/>
    <x v="8"/>
    <n v="1195.8699999999999"/>
  </r>
  <r>
    <n v="6152121000"/>
    <s v="Serv.Terc-PJ-Serviços de Gráfica"/>
    <x v="0"/>
    <x v="8"/>
    <n v="0"/>
  </r>
  <r>
    <n v="6152121100"/>
    <s v="Serv.Terc-PJ-Serviços de Vigilância"/>
    <x v="0"/>
    <x v="8"/>
    <n v="6717.78"/>
  </r>
  <r>
    <n v="6152121200"/>
    <s v="Serv.Terc-PJ-Limpeza Prédios-Instalações"/>
    <x v="0"/>
    <x v="8"/>
    <n v="3101.14"/>
  </r>
  <r>
    <n v="6152121300"/>
    <s v="Serv.Terc-PJ-Obr.Contr.Manut.Instalações"/>
    <x v="0"/>
    <x v="8"/>
    <n v="0"/>
  </r>
  <r>
    <n v="6152121700"/>
    <s v="Serv.Terc-PJ-Passagens Nacionais"/>
    <x v="0"/>
    <x v="8"/>
    <n v="14053.57"/>
  </r>
  <r>
    <n v="6152121800"/>
    <s v="Serv.Terc-PJ-Passagens Internacionais"/>
    <x v="0"/>
    <x v="8"/>
    <n v="0"/>
  </r>
  <r>
    <n v="6152121900"/>
    <s v="Serv.Terc-PJ-Enerergia Elétrica/Gás"/>
    <x v="0"/>
    <x v="8"/>
    <n v="9275.65"/>
  </r>
  <r>
    <n v="6152122100"/>
    <s v="Serv.Terc-PJ-Serviços Diversos"/>
    <x v="0"/>
    <x v="8"/>
    <n v="7761.87"/>
  </r>
  <r>
    <n v="6152122500"/>
    <s v="Serv.Terc.-PJ-Despesa de Viagens no Pais"/>
    <x v="0"/>
    <x v="8"/>
    <n v="5886.39"/>
  </r>
  <r>
    <n v="6152122800"/>
    <s v="Ser.Terc.- Treinam.Eletrobrás-Específico"/>
    <x v="0"/>
    <x v="8"/>
    <n v="5875"/>
  </r>
  <r>
    <n v="6152122900"/>
    <s v="S.Terc.- Treina.Eletrobrás-Institucional"/>
    <x v="0"/>
    <x v="8"/>
    <n v="350"/>
  </r>
  <r>
    <n v="6155110100"/>
    <s v="Provisão de Garantias"/>
    <x v="1"/>
    <x v="8"/>
    <n v="0"/>
  </r>
  <r>
    <n v="6155310000"/>
    <s v="Depreciação-Quota de Depreciação"/>
    <x v="2"/>
    <x v="8"/>
    <n v="2719.91"/>
  </r>
  <r>
    <n v="6159110201"/>
    <s v="Arrend/Alug-Info-Utilit-Progr.Gr.Porte"/>
    <x v="2"/>
    <x v="8"/>
    <n v="1234.3900000000001"/>
  </r>
  <r>
    <n v="6159110202"/>
    <s v="Arrend/Alug-Info-Utilit-Progamas Micro"/>
    <x v="2"/>
    <x v="8"/>
    <n v="0"/>
  </r>
  <r>
    <n v="6159120100"/>
    <s v="Arrend/Alug-Imóveis-Instalações Trabalho"/>
    <x v="2"/>
    <x v="8"/>
    <n v="51662.15"/>
  </r>
  <r>
    <n v="6159120200"/>
    <s v="Arrend/Alug-Imóv-Esp.Curso/Sem/Palestras"/>
    <x v="2"/>
    <x v="8"/>
    <n v="0"/>
  </r>
  <r>
    <n v="6159130100"/>
    <s v="Arren/Alug-Bens Móv.Utens-Mq.Reprografia"/>
    <x v="2"/>
    <x v="8"/>
    <n v="0"/>
  </r>
  <r>
    <n v="6159310100"/>
    <s v="Tributos-Imp/Tax-Vinculados a Imóveis"/>
    <x v="1"/>
    <x v="8"/>
    <n v="265.41000000000003"/>
  </r>
  <r>
    <n v="6159310300"/>
    <s v="Tributos-Impostos/Taxas-I.O.F."/>
    <x v="1"/>
    <x v="8"/>
    <n v="156.78"/>
  </r>
  <r>
    <n v="6159310400"/>
    <s v="Tributos-Impostos/Taxas-OUTUBROros"/>
    <x v="1"/>
    <x v="8"/>
    <n v="-215901.85"/>
  </r>
  <r>
    <n v="6159310500"/>
    <s v="Tributos-Impostos e Taxas-ICMS"/>
    <x v="1"/>
    <x v="8"/>
    <n v="0"/>
  </r>
  <r>
    <n v="6159310600"/>
    <s v="Tributos-Impostos e Taxas-ICMS"/>
    <x v="1"/>
    <x v="8"/>
    <n v="0"/>
  </r>
  <r>
    <n v="6159310700"/>
    <s v="Tributos-Impostos e Taxas-ISS"/>
    <x v="1"/>
    <x v="8"/>
    <n v="0"/>
  </r>
  <r>
    <n v="6159320000"/>
    <s v="Tributos - Contribuição Sindical"/>
    <x v="1"/>
    <x v="8"/>
    <n v="0"/>
  </r>
  <r>
    <n v="6159510000"/>
    <s v="Provisão-Perdas em Estoque"/>
    <x v="1"/>
    <x v="8"/>
    <n v="318540000"/>
  </r>
  <r>
    <n v="6159520000"/>
    <s v="Provisão-Redução ao Valor de Mercado"/>
    <x v="1"/>
    <x v="8"/>
    <n v="1083069.8500000001"/>
  </r>
  <r>
    <n v="6159550000"/>
    <s v="Provisão-Plano Bresser Eletros (Empresa)"/>
    <x v="1"/>
    <x v="8"/>
    <n v="11417679.390000001"/>
  </r>
  <r>
    <n v="6159580000"/>
    <s v="Provisão-Contingências Cíveis"/>
    <x v="1"/>
    <x v="8"/>
    <n v="0"/>
  </r>
  <r>
    <n v="6159610000"/>
    <s v="(-)Reversão da Provisão-Perdas Diversas"/>
    <x v="1"/>
    <x v="8"/>
    <n v="0"/>
  </r>
  <r>
    <n v="6159620000"/>
    <s v="(-)Reversão Prov-Redução Valor Mercado"/>
    <x v="1"/>
    <x v="8"/>
    <n v="0"/>
  </r>
  <r>
    <n v="6159650000"/>
    <s v="(-)Reversão Contingências Cíveis"/>
    <x v="1"/>
    <x v="8"/>
    <n v="-75806875.019999996"/>
  </r>
  <r>
    <n v="6159660000"/>
    <s v="(-)Reversão Prov-Créd. Liquid. Duvidosa"/>
    <x v="1"/>
    <x v="8"/>
    <n v="-27859.48"/>
  </r>
  <r>
    <n v="6159910100"/>
    <s v="Desp Diversas-Estagiários"/>
    <x v="2"/>
    <x v="8"/>
    <n v="0"/>
  </r>
  <r>
    <n v="6159911000"/>
    <s v="Desp.Diversas-Assinaturas e Publicações"/>
    <x v="2"/>
    <x v="8"/>
    <n v="0"/>
  </r>
  <r>
    <n v="6159911200"/>
    <s v="Desp.Diversas-Judiciais Legais"/>
    <x v="1"/>
    <x v="8"/>
    <n v="0"/>
  </r>
  <r>
    <n v="6159911301"/>
    <s v="Desp.Diversas-Viagens no País-Diárias"/>
    <x v="2"/>
    <x v="8"/>
    <n v="3430"/>
  </r>
  <r>
    <n v="6159911302"/>
    <s v="Desp.Diversas-Viagens no País-Transporte"/>
    <x v="2"/>
    <x v="8"/>
    <n v="744.1"/>
  </r>
  <r>
    <n v="6159911303"/>
    <s v="Desp.Diversas-Viagens no País-Diversos"/>
    <x v="2"/>
    <x v="8"/>
    <n v="70"/>
  </r>
  <r>
    <n v="6159911401"/>
    <s v="Desp.Diversas-Viagens no Exterior-Diária"/>
    <x v="2"/>
    <x v="8"/>
    <n v="0"/>
  </r>
  <r>
    <n v="6159911403"/>
    <s v="Desp.Diversas-Viagens no Exterior-Divers"/>
    <x v="1"/>
    <x v="8"/>
    <n v="0"/>
  </r>
  <r>
    <n v="6350230100"/>
    <s v="Var.Monet-Emprést.Compulsório-Principal"/>
    <x v="1"/>
    <x v="8"/>
    <n v="0"/>
  </r>
  <r>
    <n v="6350250000"/>
    <s v="Variação Monetária-Dividendos"/>
    <x v="1"/>
    <x v="8"/>
    <n v="57142499.579999998"/>
  </r>
  <r>
    <n v="6350260000"/>
    <s v="Variação Monetária-Tributos"/>
    <x v="1"/>
    <x v="8"/>
    <n v="0"/>
  </r>
  <r>
    <n v="6350820200"/>
    <s v="OUTUBRO.Desp.Fin-Encargos s/Tributos-Juros"/>
    <x v="1"/>
    <x v="8"/>
    <n v="688.33"/>
  </r>
  <r>
    <n v="6350820300"/>
    <s v="OUTUBRO.Desp.Fin-Encargos s/Tributos-Multa"/>
    <x v="1"/>
    <x v="8"/>
    <n v="0"/>
  </r>
  <r>
    <n v="6350830000"/>
    <s v="OUTUBRO.Desp.Fin-Encargos s/Rem. Acionistas"/>
    <x v="1"/>
    <x v="8"/>
    <n v="0"/>
  </r>
  <r>
    <n v="6350840000"/>
    <s v="OUTUBRO.Desp.Fin-Enc.s/Adiant.p/Aum.Capital"/>
    <x v="1"/>
    <x v="8"/>
    <n v="0"/>
  </r>
  <r>
    <n v="6350850000"/>
    <s v="OUTUBROras Despesas Financeiras"/>
    <x v="1"/>
    <x v="8"/>
    <n v="5750015.21"/>
  </r>
  <r>
    <n v="6350870000"/>
    <s v="OUTUBRO.Desp.Fin-Remuneração à Acionistas"/>
    <x v="1"/>
    <x v="8"/>
    <n v="0"/>
  </r>
  <r>
    <n v="7100120101"/>
    <s v="Prov s/Res Exer-(-)Contr.Soc-Corrente"/>
    <x v="1"/>
    <x v="8"/>
    <n v="17546075.859999999"/>
  </r>
  <r>
    <n v="7100120102"/>
    <s v="Prov s/Res Exer-(-)Contr.Soc-Diferida"/>
    <x v="1"/>
    <x v="8"/>
    <n v="130389456.16"/>
  </r>
  <r>
    <n v="7100120201"/>
    <s v="Prov s/Res Exerc-(-)IR-Corrente"/>
    <x v="1"/>
    <x v="8"/>
    <n v="47559071.57"/>
  </r>
  <r>
    <n v="7100120202"/>
    <s v="Prov s/Res Exerc-(-)IR-Diferido"/>
    <x v="1"/>
    <x v="8"/>
    <n v="362192933.79000002"/>
  </r>
  <r>
    <n v="6150110100"/>
    <s v="Pessoal- Salários"/>
    <x v="0"/>
    <x v="9"/>
    <n v="197841.33"/>
  </r>
  <r>
    <n v="6150110200"/>
    <s v="Pessoal- Horas Extras"/>
    <x v="0"/>
    <x v="9"/>
    <n v="0"/>
  </r>
  <r>
    <n v="6150110300"/>
    <s v="Pessoal- Férias"/>
    <x v="0"/>
    <x v="9"/>
    <n v="3373.42"/>
  </r>
  <r>
    <n v="6150110400"/>
    <s v="Pessoal- Gratificação de Férias"/>
    <x v="0"/>
    <x v="9"/>
    <n v="0"/>
  </r>
  <r>
    <n v="6150110500"/>
    <s v="Pessoal- Rescisão Contrato de Trabalho"/>
    <x v="0"/>
    <x v="9"/>
    <n v="434.75"/>
  </r>
  <r>
    <n v="6150110700"/>
    <s v="Pessoal- Anuênio"/>
    <x v="0"/>
    <x v="9"/>
    <n v="28268.34"/>
  </r>
  <r>
    <n v="6150110800"/>
    <s v="Pessoal- Abono Pecuniário"/>
    <x v="0"/>
    <x v="9"/>
    <n v="0"/>
  </r>
  <r>
    <n v="6150111000"/>
    <s v="Pessoal- Diária Viagem Exterior"/>
    <x v="0"/>
    <x v="9"/>
    <n v="0"/>
  </r>
  <r>
    <n v="6150111100"/>
    <s v="Pessoal- Gratificação de Função"/>
    <x v="0"/>
    <x v="9"/>
    <n v="31713.919999999998"/>
  </r>
  <r>
    <n v="6150111400"/>
    <s v="Pessoal- Gratificação de Natal"/>
    <x v="0"/>
    <x v="9"/>
    <n v="37476.199999999997"/>
  </r>
  <r>
    <n v="6150111500"/>
    <s v="Pessoal- Indeniz.Trab.Folha Pagamento"/>
    <x v="0"/>
    <x v="9"/>
    <n v="0"/>
  </r>
  <r>
    <n v="6150111800"/>
    <s v="Pessoal- Adicional Noturno"/>
    <x v="0"/>
    <x v="9"/>
    <n v="3911.31"/>
  </r>
  <r>
    <n v="6150112500"/>
    <s v="Pessoal- Contribuição para INSS"/>
    <x v="0"/>
    <x v="9"/>
    <n v="57013.06"/>
  </r>
  <r>
    <n v="6150112600"/>
    <s v="Pessoal- Contribuição ao FGTS"/>
    <x v="0"/>
    <x v="9"/>
    <n v="21368.959999999999"/>
  </r>
  <r>
    <n v="6150112700"/>
    <s v="Pessoal- Contrib.FNDE-Salário Educação"/>
    <x v="0"/>
    <x v="9"/>
    <n v="6723.12"/>
  </r>
  <r>
    <n v="6150113300"/>
    <s v="Pessoal- Benefícios Assistenciais"/>
    <x v="0"/>
    <x v="9"/>
    <n v="-2242.9899999999998"/>
  </r>
  <r>
    <n v="6150113400"/>
    <s v="Pessoal- Auxílio Alimentação"/>
    <x v="0"/>
    <x v="9"/>
    <n v="28158.98"/>
  </r>
  <r>
    <n v="6150113500"/>
    <s v="Pessoal- Auxílio Transporte"/>
    <x v="0"/>
    <x v="9"/>
    <n v="-3692.16"/>
  </r>
  <r>
    <n v="6150113600"/>
    <s v="Pessoal-Auxílio Educação"/>
    <x v="0"/>
    <x v="9"/>
    <n v="3963.52"/>
  </r>
  <r>
    <n v="6150114000"/>
    <s v="Pessoal-Contribuição Mantenedora-Eletros"/>
    <x v="0"/>
    <x v="9"/>
    <n v="20442.57"/>
  </r>
  <r>
    <n v="6150114200"/>
    <s v="Pessoal-Seguro de Vida"/>
    <x v="0"/>
    <x v="9"/>
    <n v="9414.1299999999992"/>
  </r>
  <r>
    <n v="6151110100"/>
    <s v="Material-Escritório e Reprografia"/>
    <x v="0"/>
    <x v="9"/>
    <n v="951.22"/>
  </r>
  <r>
    <n v="6151110200"/>
    <s v="Mat-Instal.Elétr.Hidrául. e Construção"/>
    <x v="0"/>
    <x v="9"/>
    <n v="0"/>
  </r>
  <r>
    <n v="6151110300"/>
    <s v="Material-Copa, Limpeza e Higiene"/>
    <x v="0"/>
    <x v="9"/>
    <n v="1425.12"/>
  </r>
  <r>
    <n v="6151110400"/>
    <s v="Material-OUTUBROros Materiais"/>
    <x v="1"/>
    <x v="9"/>
    <n v="0"/>
  </r>
  <r>
    <n v="6151110500"/>
    <s v="Material-Processamento de Dados"/>
    <x v="0"/>
    <x v="9"/>
    <n v="0"/>
  </r>
  <r>
    <n v="6151110800"/>
    <s v="Mat-Peças Eq.de Microcomputação"/>
    <x v="0"/>
    <x v="9"/>
    <n v="0"/>
  </r>
  <r>
    <n v="6152120100"/>
    <s v="Serv.Terc.-PJ-Pessoal Requisitado"/>
    <x v="0"/>
    <x v="9"/>
    <n v="20962.89"/>
  </r>
  <r>
    <n v="6152120300"/>
    <s v="Serv.Terc-PJ-Comunicações"/>
    <x v="0"/>
    <x v="9"/>
    <n v="10966.01"/>
  </r>
  <r>
    <n v="6152120400"/>
    <s v="Serv.Terc-PJ-Correspondências"/>
    <x v="0"/>
    <x v="9"/>
    <n v="1.6"/>
  </r>
  <r>
    <n v="6152120500"/>
    <s v="Serv.Terc-PJ-Transporte de Cargas"/>
    <x v="0"/>
    <x v="9"/>
    <n v="0"/>
  </r>
  <r>
    <n v="6152120600"/>
    <s v="Serv.Terc.-PJ-Transporte de Pessoal"/>
    <x v="0"/>
    <x v="9"/>
    <n v="1658.44"/>
  </r>
  <r>
    <n v="6152120700"/>
    <s v="Serv.Terc-PJ-Serv.Téc.e Administrativos"/>
    <x v="0"/>
    <x v="9"/>
    <n v="4858.96"/>
  </r>
  <r>
    <n v="6152120900"/>
    <s v="Serv.Terc-PJ-Manut.Cons.Eq.Computacional"/>
    <x v="0"/>
    <x v="9"/>
    <n v="106.86"/>
  </r>
  <r>
    <n v="6152121000"/>
    <s v="Serv.Terc-PJ-Serviços de Gráfica"/>
    <x v="0"/>
    <x v="9"/>
    <n v="0"/>
  </r>
  <r>
    <n v="6152121100"/>
    <s v="Serv.Terc-PJ-Serviços de Vigilância"/>
    <x v="0"/>
    <x v="9"/>
    <n v="3358.64"/>
  </r>
  <r>
    <n v="6152121200"/>
    <s v="Serv.Terc-PJ-Limpeza Prédios-Instalações"/>
    <x v="0"/>
    <x v="9"/>
    <n v="3106.79"/>
  </r>
  <r>
    <n v="6152121300"/>
    <s v="Serv.Terc-PJ-Obr.Contr.Manut.Instalações"/>
    <x v="0"/>
    <x v="9"/>
    <n v="0"/>
  </r>
  <r>
    <n v="6152121700"/>
    <s v="Serv.Terc-PJ-Passagens Nacionais"/>
    <x v="0"/>
    <x v="9"/>
    <n v="38130.44"/>
  </r>
  <r>
    <n v="6152121800"/>
    <s v="Serv.Terc-PJ-Passagens Internacionais"/>
    <x v="0"/>
    <x v="9"/>
    <n v="0"/>
  </r>
  <r>
    <n v="6152121900"/>
    <s v="Serv.Terc-PJ-Enerergia Elétrica/Gás"/>
    <x v="0"/>
    <x v="9"/>
    <n v="358.52"/>
  </r>
  <r>
    <n v="6152122100"/>
    <s v="Serv.Terc-PJ-Serviços Diversos"/>
    <x v="0"/>
    <x v="9"/>
    <n v="5665.36"/>
  </r>
  <r>
    <n v="6152122500"/>
    <s v="Serv.Terc.-PJ-Despesa de Viagens no Pais"/>
    <x v="0"/>
    <x v="9"/>
    <n v="4258.8"/>
  </r>
  <r>
    <n v="6152122800"/>
    <s v="Ser.Terc.- Treinam.Eletrobrás-Específico"/>
    <x v="0"/>
    <x v="9"/>
    <n v="35660"/>
  </r>
  <r>
    <n v="6152122900"/>
    <s v="S.Terc.- Treina.Eletrobrás-Institucional"/>
    <x v="0"/>
    <x v="9"/>
    <n v="1300"/>
  </r>
  <r>
    <n v="6155110100"/>
    <s v="Provisão de Garantias"/>
    <x v="1"/>
    <x v="9"/>
    <n v="0"/>
  </r>
  <r>
    <n v="6155310000"/>
    <s v="Depreciação-Quota de Depreciação"/>
    <x v="2"/>
    <x v="9"/>
    <n v="2788.95"/>
  </r>
  <r>
    <n v="6159110201"/>
    <s v="Arrend/Alug-Info-Utilit-Progr.Gr.Porte"/>
    <x v="2"/>
    <x v="9"/>
    <n v="0"/>
  </r>
  <r>
    <n v="6159110202"/>
    <s v="Arrend/Alug-Info-Utilit-Progamas Micro"/>
    <x v="2"/>
    <x v="9"/>
    <n v="180.82"/>
  </r>
  <r>
    <n v="6159120100"/>
    <s v="Arrend/Alug-Imóveis-Instalações Trabalho"/>
    <x v="2"/>
    <x v="9"/>
    <n v="9036.11"/>
  </r>
  <r>
    <n v="6159120200"/>
    <s v="Arrend/Alug-Imóv-Esp.Curso/Sem/Palestras"/>
    <x v="2"/>
    <x v="9"/>
    <n v="0"/>
  </r>
  <r>
    <n v="6159130100"/>
    <s v="Arren/Alug-Bens Móv.Utens-Mq.Reprografia"/>
    <x v="2"/>
    <x v="9"/>
    <n v="0"/>
  </r>
  <r>
    <n v="6159310100"/>
    <s v="Tributos-Imp/Tax-Vinculados a Imóveis"/>
    <x v="1"/>
    <x v="9"/>
    <n v="0"/>
  </r>
  <r>
    <n v="6159310300"/>
    <s v="Tributos-Impostos/Taxas-I.O.F."/>
    <x v="1"/>
    <x v="9"/>
    <n v="0"/>
  </r>
  <r>
    <n v="6159310400"/>
    <s v="Tributos-Impostos/Taxas-OUTUBROros"/>
    <x v="1"/>
    <x v="9"/>
    <n v="0"/>
  </r>
  <r>
    <n v="6159310500"/>
    <s v="Tributos-Impostos e Taxas-ICMS"/>
    <x v="1"/>
    <x v="9"/>
    <n v="121.72"/>
  </r>
  <r>
    <n v="6159310600"/>
    <s v="Tributos-Impostos e Taxas-ICMS"/>
    <x v="1"/>
    <x v="9"/>
    <n v="57.76"/>
  </r>
  <r>
    <n v="6159310700"/>
    <s v="Tributos-Impostos e Taxas-ISS"/>
    <x v="1"/>
    <x v="9"/>
    <n v="0"/>
  </r>
  <r>
    <n v="6159320000"/>
    <s v="Tributos - Contribuição Sindical"/>
    <x v="1"/>
    <x v="9"/>
    <n v="0"/>
  </r>
  <r>
    <n v="6159510000"/>
    <s v="Provisão-Perdas em Estoque"/>
    <x v="1"/>
    <x v="9"/>
    <n v="0"/>
  </r>
  <r>
    <n v="6159520000"/>
    <s v="Provisão-Redução ao Valor de Mercado"/>
    <x v="1"/>
    <x v="9"/>
    <n v="0"/>
  </r>
  <r>
    <n v="6159550000"/>
    <s v="Provisão-Plano Bresser Eletros (Empresa)"/>
    <x v="1"/>
    <x v="9"/>
    <n v="0"/>
  </r>
  <r>
    <n v="6159580000"/>
    <s v="Provisão-Contingências Cíveis"/>
    <x v="1"/>
    <x v="9"/>
    <n v="0"/>
  </r>
  <r>
    <n v="6159610000"/>
    <s v="(-)Reversão da Provisão-Perdas Diversas"/>
    <x v="1"/>
    <x v="9"/>
    <n v="0"/>
  </r>
  <r>
    <n v="6159620000"/>
    <s v="(-)Reversão Prov-Redução Valor Mercado"/>
    <x v="1"/>
    <x v="9"/>
    <n v="0"/>
  </r>
  <r>
    <n v="6159650000"/>
    <s v="(-)Reversão Contingências Cíveis"/>
    <x v="1"/>
    <x v="9"/>
    <n v="0"/>
  </r>
  <r>
    <n v="6159660000"/>
    <s v="(-)Reversão Prov-Créd. Liquid. Duvidosa"/>
    <x v="1"/>
    <x v="9"/>
    <n v="0"/>
  </r>
  <r>
    <n v="6159910100"/>
    <s v="Desp Diversas-Estagiários"/>
    <x v="2"/>
    <x v="9"/>
    <n v="0"/>
  </r>
  <r>
    <n v="6159911000"/>
    <s v="Desp.Diversas-Assinaturas e Publicações"/>
    <x v="2"/>
    <x v="9"/>
    <n v="1825"/>
  </r>
  <r>
    <n v="6159911200"/>
    <s v="Desp.Diversas-Judiciais Legais"/>
    <x v="1"/>
    <x v="9"/>
    <n v="0"/>
  </r>
  <r>
    <n v="6159911301"/>
    <s v="Desp.Diversas-Viagens no País-Diárias"/>
    <x v="2"/>
    <x v="9"/>
    <n v="1470"/>
  </r>
  <r>
    <n v="6159911302"/>
    <s v="Desp.Diversas-Viagens no País-Transporte"/>
    <x v="2"/>
    <x v="9"/>
    <n v="292"/>
  </r>
  <r>
    <n v="6159911303"/>
    <s v="Desp.Diversas-Viagens no País-Diversos"/>
    <x v="2"/>
    <x v="9"/>
    <n v="112"/>
  </r>
  <r>
    <n v="6159911401"/>
    <s v="Desp.Diversas-Viagens no Exterior-Diária"/>
    <x v="2"/>
    <x v="9"/>
    <n v="0"/>
  </r>
  <r>
    <n v="6159911403"/>
    <s v="Desp.Diversas-Viagens no Exterior-Divers"/>
    <x v="1"/>
    <x v="9"/>
    <n v="0"/>
  </r>
  <r>
    <n v="6350230100"/>
    <s v="Var.Monet-Emprést.Compulsório-Principal"/>
    <x v="1"/>
    <x v="9"/>
    <n v="0"/>
  </r>
  <r>
    <n v="6350250000"/>
    <s v="Variação Monetária-Dividendos"/>
    <x v="1"/>
    <x v="9"/>
    <n v="54017664.100000001"/>
  </r>
  <r>
    <n v="6350260000"/>
    <s v="Variação Monetária-Tributos"/>
    <x v="1"/>
    <x v="9"/>
    <n v="0"/>
  </r>
  <r>
    <n v="6350820200"/>
    <s v="OUTUBRO.Desp.Fin-Encargos s/Tributos-Juros"/>
    <x v="1"/>
    <x v="9"/>
    <n v="56316.13"/>
  </r>
  <r>
    <n v="6350820300"/>
    <s v="OUTUBRO.Desp.Fin-Encargos s/Tributos-Multa"/>
    <x v="1"/>
    <x v="9"/>
    <n v="260180.55"/>
  </r>
  <r>
    <n v="6350830000"/>
    <s v="OUTUBRO.Desp.Fin-Encargos s/Rem. Acionistas"/>
    <x v="1"/>
    <x v="9"/>
    <n v="0"/>
  </r>
  <r>
    <n v="6350840000"/>
    <s v="OUTUBRO.Desp.Fin-Enc.s/Adiant.p/Aum.Capital"/>
    <x v="1"/>
    <x v="9"/>
    <n v="0"/>
  </r>
  <r>
    <n v="6350850000"/>
    <s v="OUTUBROras Despesas Financeiras"/>
    <x v="1"/>
    <x v="9"/>
    <n v="7338332.4100000001"/>
  </r>
  <r>
    <n v="6350870000"/>
    <s v="OUTUBRO.Desp.Fin-Remuneração à Acionistas"/>
    <x v="1"/>
    <x v="9"/>
    <n v="0"/>
  </r>
  <r>
    <n v="7100120101"/>
    <s v="Prov s/Res Exer-(-)Contr.Soc-Corrente"/>
    <x v="1"/>
    <x v="9"/>
    <n v="4830698.3600000003"/>
  </r>
  <r>
    <n v="7100120102"/>
    <s v="Prov s/Res Exer-(-)Contr.Soc-Diferida"/>
    <x v="1"/>
    <x v="9"/>
    <n v="-79581565.170000002"/>
  </r>
  <r>
    <n v="7100120201"/>
    <s v="Prov s/Res Exerc-(-)IR-Corrente"/>
    <x v="1"/>
    <x v="9"/>
    <n v="12645862.57"/>
  </r>
  <r>
    <n v="7100120202"/>
    <s v="Prov s/Res Exerc-(-)IR-Diferido"/>
    <x v="1"/>
    <x v="9"/>
    <n v="-221059903.25"/>
  </r>
  <r>
    <n v="6150110100"/>
    <s v="Pessoal- Salários"/>
    <x v="0"/>
    <x v="10"/>
    <n v="193091.59"/>
  </r>
  <r>
    <n v="6150110200"/>
    <s v="Pessoal- Horas Extras"/>
    <x v="0"/>
    <x v="10"/>
    <n v="9829.64"/>
  </r>
  <r>
    <n v="6150110300"/>
    <s v="Pessoal- Férias"/>
    <x v="0"/>
    <x v="10"/>
    <n v="9975.2000000000007"/>
  </r>
  <r>
    <n v="6150110400"/>
    <s v="Pessoal- Gratificação de Férias"/>
    <x v="0"/>
    <x v="10"/>
    <n v="18633.79"/>
  </r>
  <r>
    <n v="6150110500"/>
    <s v="Pessoal- Rescisão Contrato de Trabalho"/>
    <x v="0"/>
    <x v="10"/>
    <n v="0"/>
  </r>
  <r>
    <n v="6150110700"/>
    <s v="Pessoal- Anuênio"/>
    <x v="0"/>
    <x v="10"/>
    <n v="28259.360000000001"/>
  </r>
  <r>
    <n v="6150110800"/>
    <s v="Pessoal- Abono Pecuniário"/>
    <x v="0"/>
    <x v="10"/>
    <n v="7029.08"/>
  </r>
  <r>
    <n v="6150111000"/>
    <s v="Pessoal- Diária Viagem Exterior"/>
    <x v="0"/>
    <x v="10"/>
    <n v="0"/>
  </r>
  <r>
    <n v="6150111100"/>
    <s v="Pessoal- Gratificação de Função"/>
    <x v="0"/>
    <x v="10"/>
    <n v="27579.11"/>
  </r>
  <r>
    <n v="6150111400"/>
    <s v="Pessoal- Gratificação de Natal"/>
    <x v="0"/>
    <x v="10"/>
    <n v="36448.03"/>
  </r>
  <r>
    <n v="6150111500"/>
    <s v="Pessoal- Indeniz.Trab.Folha Pagamento"/>
    <x v="0"/>
    <x v="10"/>
    <n v="0"/>
  </r>
  <r>
    <n v="6150111800"/>
    <s v="Pessoal- Adicional Noturno"/>
    <x v="0"/>
    <x v="10"/>
    <n v="509.42"/>
  </r>
  <r>
    <n v="6150112500"/>
    <s v="Pessoal- Contribuição para INSS"/>
    <x v="0"/>
    <x v="10"/>
    <n v="61702.76"/>
  </r>
  <r>
    <n v="6150112600"/>
    <s v="Pessoal- Contribuição ao FGTS"/>
    <x v="0"/>
    <x v="10"/>
    <n v="23138.65"/>
  </r>
  <r>
    <n v="6150112700"/>
    <s v="Pessoal- Contrib.FNDE-Salário Educação"/>
    <x v="0"/>
    <x v="10"/>
    <n v="7276.17"/>
  </r>
  <r>
    <n v="6150113300"/>
    <s v="Pessoal- Benefícios Assistenciais"/>
    <x v="0"/>
    <x v="10"/>
    <n v="-2381.17"/>
  </r>
  <r>
    <n v="6150113400"/>
    <s v="Pessoal- Auxílio Alimentação"/>
    <x v="0"/>
    <x v="10"/>
    <n v="-40.68"/>
  </r>
  <r>
    <n v="6150113500"/>
    <s v="Pessoal- Auxílio Transporte"/>
    <x v="0"/>
    <x v="10"/>
    <n v="-3540.64"/>
  </r>
  <r>
    <n v="6150113600"/>
    <s v="Pessoal-Auxílio Educação"/>
    <x v="0"/>
    <x v="10"/>
    <n v="3963.52"/>
  </r>
  <r>
    <n v="6150114000"/>
    <s v="Pessoal-Contribuição Mantenedora-Eletros"/>
    <x v="0"/>
    <x v="10"/>
    <n v="22267.21"/>
  </r>
  <r>
    <n v="6150114200"/>
    <s v="Pessoal-Seguro de Vida"/>
    <x v="0"/>
    <x v="10"/>
    <n v="9419.4500000000007"/>
  </r>
  <r>
    <n v="6151110100"/>
    <s v="Material-Escritório e Reprografia"/>
    <x v="0"/>
    <x v="10"/>
    <n v="1319.98"/>
  </r>
  <r>
    <n v="6151110200"/>
    <s v="Mat-Instal.Elétr.Hidrául. e Construção"/>
    <x v="0"/>
    <x v="10"/>
    <n v="180.9"/>
  </r>
  <r>
    <n v="6151110300"/>
    <s v="Material-Copa, Limpeza e Higiene"/>
    <x v="0"/>
    <x v="10"/>
    <n v="1387.6"/>
  </r>
  <r>
    <n v="6151110400"/>
    <s v="Material-OUTUBROros Materiais"/>
    <x v="1"/>
    <x v="10"/>
    <n v="2596"/>
  </r>
  <r>
    <n v="6151110500"/>
    <s v="Material-Processamento de Dados"/>
    <x v="0"/>
    <x v="10"/>
    <n v="566.72"/>
  </r>
  <r>
    <n v="6151110800"/>
    <s v="Mat-Peças Eq.de Microcomputação"/>
    <x v="0"/>
    <x v="10"/>
    <n v="0"/>
  </r>
  <r>
    <n v="6152120100"/>
    <s v="Serv.Terc.-PJ-Pessoal Requisitado"/>
    <x v="0"/>
    <x v="10"/>
    <n v="20304.580000000002"/>
  </r>
  <r>
    <n v="6152120300"/>
    <s v="Serv.Terc-PJ-Comunicações"/>
    <x v="0"/>
    <x v="10"/>
    <n v="10080.790000000001"/>
  </r>
  <r>
    <n v="6152120400"/>
    <s v="Serv.Terc-PJ-Correspondências"/>
    <x v="0"/>
    <x v="10"/>
    <n v="0"/>
  </r>
  <r>
    <n v="6152120500"/>
    <s v="Serv.Terc-PJ-Transporte de Cargas"/>
    <x v="0"/>
    <x v="10"/>
    <n v="0"/>
  </r>
  <r>
    <n v="6152120600"/>
    <s v="Serv.Terc.-PJ-Transporte de Pessoal"/>
    <x v="0"/>
    <x v="10"/>
    <n v="5251.71"/>
  </r>
  <r>
    <n v="6152120700"/>
    <s v="Serv.Terc-PJ-Serv.Téc.e Administrativos"/>
    <x v="0"/>
    <x v="10"/>
    <n v="477.3"/>
  </r>
  <r>
    <n v="6152120900"/>
    <s v="Serv.Terc-PJ-Manut.Cons.Eq.Computacional"/>
    <x v="0"/>
    <x v="10"/>
    <n v="154.94"/>
  </r>
  <r>
    <n v="6152121000"/>
    <s v="Serv.Terc-PJ-Serviços de Gráfica"/>
    <x v="0"/>
    <x v="10"/>
    <n v="0"/>
  </r>
  <r>
    <n v="6152121100"/>
    <s v="Serv.Terc-PJ-Serviços de Vigilância"/>
    <x v="0"/>
    <x v="10"/>
    <n v="3275.56"/>
  </r>
  <r>
    <n v="6152121200"/>
    <s v="Serv.Terc-PJ-Limpeza Prédios-Instalações"/>
    <x v="0"/>
    <x v="10"/>
    <n v="3089.99"/>
  </r>
  <r>
    <n v="6152121300"/>
    <s v="Serv.Terc-PJ-Obr.Contr.Manut.Instalações"/>
    <x v="0"/>
    <x v="10"/>
    <n v="0"/>
  </r>
  <r>
    <n v="6152121700"/>
    <s v="Serv.Terc-PJ-Passagens Nacionais"/>
    <x v="0"/>
    <x v="10"/>
    <n v="19340.88"/>
  </r>
  <r>
    <n v="6152121800"/>
    <s v="Serv.Terc-PJ-Passagens Internacionais"/>
    <x v="0"/>
    <x v="10"/>
    <n v="10966"/>
  </r>
  <r>
    <n v="6152121900"/>
    <s v="Serv.Terc-PJ-Enerergia Elétrica/Gás"/>
    <x v="0"/>
    <x v="10"/>
    <n v="4733.43"/>
  </r>
  <r>
    <n v="6152122100"/>
    <s v="Serv.Terc-PJ-Serviços Diversos"/>
    <x v="0"/>
    <x v="10"/>
    <n v="11578.45"/>
  </r>
  <r>
    <n v="6152122500"/>
    <s v="Serv.Terc.-PJ-Despesa de Viagens no Pais"/>
    <x v="0"/>
    <x v="10"/>
    <n v="15760.9"/>
  </r>
  <r>
    <n v="6152122600"/>
    <s v="Serv.Terc.-PJ-Despesa Viagens Exterior"/>
    <x v="0"/>
    <x v="10"/>
    <n v="0"/>
  </r>
  <r>
    <n v="6152122800"/>
    <s v="Ser.Terc.- Treinam.Eletrobrás-Específico"/>
    <x v="0"/>
    <x v="10"/>
    <n v="6480"/>
  </r>
  <r>
    <n v="6152122900"/>
    <s v="S.Terc.- Treina.Eletrobrás-Institucional"/>
    <x v="0"/>
    <x v="10"/>
    <n v="0"/>
  </r>
  <r>
    <n v="6155110100"/>
    <s v="Provisão de Garantias"/>
    <x v="1"/>
    <x v="10"/>
    <n v="0"/>
  </r>
  <r>
    <n v="6155310000"/>
    <s v="Depreciação-Quota de Depreciação"/>
    <x v="2"/>
    <x v="10"/>
    <n v="2685.9"/>
  </r>
  <r>
    <n v="6159110201"/>
    <s v="Arrend/Alug-Info-Utilit-Progr.Gr.Porte"/>
    <x v="2"/>
    <x v="10"/>
    <n v="1584.25"/>
  </r>
  <r>
    <n v="6159110202"/>
    <s v="Arrend/Alug-Info-Utilit-Progamas Micro"/>
    <x v="2"/>
    <x v="10"/>
    <n v="0"/>
  </r>
  <r>
    <n v="6159120100"/>
    <s v="Arrend/Alug-Imóveis-Instalações Trabalho"/>
    <x v="2"/>
    <x v="10"/>
    <n v="29679.39"/>
  </r>
  <r>
    <n v="6159120200"/>
    <s v="Arrend/Alug-Imóv-Esp.Curso/Sem/Palestras"/>
    <x v="2"/>
    <x v="10"/>
    <n v="1496.88"/>
  </r>
  <r>
    <n v="6159130100"/>
    <s v="Arren/Alug-Bens Móv.Utens-Mq.Reprografia"/>
    <x v="2"/>
    <x v="10"/>
    <n v="0"/>
  </r>
  <r>
    <n v="6159310100"/>
    <s v="Tributos-Imp/Tax-Vinculados a Imóveis"/>
    <x v="1"/>
    <x v="10"/>
    <n v="0"/>
  </r>
  <r>
    <n v="6159310300"/>
    <s v="Tributos-Impostos/Taxas-I.O.F."/>
    <x v="1"/>
    <x v="10"/>
    <n v="43.94"/>
  </r>
  <r>
    <n v="6159310400"/>
    <s v="Tributos-Impostos/Taxas-OUTUBROros"/>
    <x v="1"/>
    <x v="10"/>
    <n v="112806.06"/>
  </r>
  <r>
    <n v="6159310500"/>
    <s v="Tributos-Impostos e Taxas-ICMS"/>
    <x v="1"/>
    <x v="10"/>
    <n v="0"/>
  </r>
  <r>
    <n v="6159310600"/>
    <s v="Tributos-Impostos e Taxas-ICMS"/>
    <x v="1"/>
    <x v="10"/>
    <n v="0"/>
  </r>
  <r>
    <n v="6159310700"/>
    <s v="Tributos-Impostos e Taxas-ISS"/>
    <x v="1"/>
    <x v="10"/>
    <n v="0"/>
  </r>
  <r>
    <n v="6159320000"/>
    <s v="Tributos - Contribuição Sindical"/>
    <x v="1"/>
    <x v="10"/>
    <n v="-12562.53"/>
  </r>
  <r>
    <n v="6159510000"/>
    <s v="Provisão-Perdas em Estoque"/>
    <x v="1"/>
    <x v="10"/>
    <n v="0"/>
  </r>
  <r>
    <n v="6159520000"/>
    <s v="Provisão-Redução ao Valor de Mercado"/>
    <x v="1"/>
    <x v="10"/>
    <n v="0"/>
  </r>
  <r>
    <n v="6159550000"/>
    <s v="Provisão-Plano Bresser Eletros (Empresa)"/>
    <x v="1"/>
    <x v="10"/>
    <n v="0"/>
  </r>
  <r>
    <n v="6159580000"/>
    <s v="Provisão-Contingências Cíveis"/>
    <x v="1"/>
    <x v="10"/>
    <n v="0"/>
  </r>
  <r>
    <n v="6159610000"/>
    <s v="(-)Reversão da Provisão-Perdas Diversas"/>
    <x v="1"/>
    <x v="10"/>
    <n v="0"/>
  </r>
  <r>
    <n v="6159620000"/>
    <s v="(-)Reversão Prov-Redução Valor Mercado"/>
    <x v="1"/>
    <x v="10"/>
    <n v="0"/>
  </r>
  <r>
    <n v="6159650000"/>
    <s v="(-)Reversão Contingências Cíveis"/>
    <x v="1"/>
    <x v="10"/>
    <n v="0"/>
  </r>
  <r>
    <n v="6159660000"/>
    <s v="(-)Reversão Prov-Créd. Liquid. Duvidosa"/>
    <x v="1"/>
    <x v="10"/>
    <n v="0"/>
  </r>
  <r>
    <n v="6159910100"/>
    <s v="Desp Diversas-Estagiários"/>
    <x v="2"/>
    <x v="10"/>
    <n v="0"/>
  </r>
  <r>
    <n v="6159911000"/>
    <s v="Desp.Diversas-Assinaturas e Publicações"/>
    <x v="2"/>
    <x v="10"/>
    <n v="0"/>
  </r>
  <r>
    <n v="6159911200"/>
    <s v="Desp.Diversas-Judiciais Legais"/>
    <x v="1"/>
    <x v="10"/>
    <n v="0"/>
  </r>
  <r>
    <n v="6159911201"/>
    <s v="Despesas Diversas-Despesas Cartoriais"/>
    <x v="1"/>
    <x v="10"/>
    <n v="0"/>
  </r>
  <r>
    <n v="6159911301"/>
    <s v="Desp.Diversas-Viagens no País-Diárias"/>
    <x v="2"/>
    <x v="10"/>
    <n v="4312"/>
  </r>
  <r>
    <n v="6159911302"/>
    <s v="Desp.Diversas-Viagens no País-Transporte"/>
    <x v="2"/>
    <x v="10"/>
    <n v="1101"/>
  </r>
  <r>
    <n v="6159911303"/>
    <s v="Desp.Diversas-Viagens no País-Diversos"/>
    <x v="2"/>
    <x v="10"/>
    <n v="0"/>
  </r>
  <r>
    <n v="6159911401"/>
    <s v="Desp.Diversas-Viagens no Exterior-Diária"/>
    <x v="2"/>
    <x v="10"/>
    <n v="2183.2199999999998"/>
  </r>
  <r>
    <n v="6159911403"/>
    <s v="Desp.Diversas-Viagens no Exterior-Divers"/>
    <x v="1"/>
    <x v="10"/>
    <n v="423.95"/>
  </r>
  <r>
    <n v="6350230100"/>
    <s v="Var.Monet-Emprést.Compulsório-Principal"/>
    <x v="1"/>
    <x v="10"/>
    <n v="0"/>
  </r>
  <r>
    <n v="6350250000"/>
    <s v="Variação Monetária-Dividendos"/>
    <x v="1"/>
    <x v="10"/>
    <n v="0"/>
  </r>
  <r>
    <n v="6350260000"/>
    <s v="Variação Monetária-Tributos"/>
    <x v="1"/>
    <x v="10"/>
    <n v="0"/>
  </r>
  <r>
    <n v="6350820200"/>
    <s v="OUTUBRO.Desp.Fin-Encargos s/Tributos-Juros"/>
    <x v="1"/>
    <x v="10"/>
    <n v="128566.11"/>
  </r>
  <r>
    <n v="6350820300"/>
    <s v="OUTUBRO.Desp.Fin-Encargos s/Tributos-Multa"/>
    <x v="1"/>
    <x v="10"/>
    <n v="22561.21"/>
  </r>
  <r>
    <n v="6350830000"/>
    <s v="OUTUBRO.Desp.Fin-Encargos s/Rem. Acionistas"/>
    <x v="1"/>
    <x v="10"/>
    <n v="0"/>
  </r>
  <r>
    <n v="6350840000"/>
    <s v="OUTUBRO.Desp.Fin-Enc.s/Adiant.p/Aum.Capital"/>
    <x v="1"/>
    <x v="10"/>
    <n v="0"/>
  </r>
  <r>
    <n v="6350850000"/>
    <s v="OUTUBROras Despesas Financeiras"/>
    <x v="1"/>
    <x v="10"/>
    <n v="7953377.7800000003"/>
  </r>
  <r>
    <n v="6350870000"/>
    <s v="OUTUBRO.Desp.Fin-Remuneração à Acionistas"/>
    <x v="1"/>
    <x v="10"/>
    <n v="0"/>
  </r>
  <r>
    <n v="7100120101"/>
    <s v="Prov s/Res Exer-(-)Contr.Soc-Corrente"/>
    <x v="1"/>
    <x v="10"/>
    <n v="11598873.77"/>
  </r>
  <r>
    <n v="7100120102"/>
    <s v="Prov s/Res Exer-(-)Contr.Soc-Diferida"/>
    <x v="1"/>
    <x v="10"/>
    <n v="47811924.270000003"/>
  </r>
  <r>
    <n v="7100120201"/>
    <s v="Prov s/Res Exerc-(-)IR-Corrente"/>
    <x v="1"/>
    <x v="10"/>
    <n v="31250225.539999999"/>
  </r>
  <r>
    <n v="7100120202"/>
    <s v="Prov s/Res Exerc-(-)IR-Diferido"/>
    <x v="1"/>
    <x v="10"/>
    <n v="132810900.73999999"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</pivotCacheRecords>
</file>

<file path=xl/pivotCache/pivotCacheRecords19.xml><?xml version="1.0" encoding="utf-8"?>
<pivotCacheRecords xmlns="http://schemas.openxmlformats.org/spreadsheetml/2006/main" xmlns:r="http://schemas.openxmlformats.org/officeDocument/2006/relationships" count="15004">
  <r>
    <n v="6150110100"/>
    <s v="Pessoal- Salários"/>
    <x v="0"/>
    <x v="0"/>
    <n v="128991.23"/>
  </r>
  <r>
    <n v="6150110300"/>
    <s v="Pessoal- Férias"/>
    <x v="0"/>
    <x v="0"/>
    <n v="33513.74"/>
  </r>
  <r>
    <n v="6150110400"/>
    <s v="Pessoal- Gratificação de Férias"/>
    <x v="0"/>
    <x v="0"/>
    <n v="35639.96"/>
  </r>
  <r>
    <n v="6150110500"/>
    <s v="Pessoal- Rescisão Contrato de Trabalho"/>
    <x v="0"/>
    <x v="0"/>
    <n v="0"/>
  </r>
  <r>
    <n v="6150110700"/>
    <s v="Pessoal- Anuênio"/>
    <x v="0"/>
    <x v="0"/>
    <n v="26425.35"/>
  </r>
  <r>
    <n v="6150110800"/>
    <s v="Pessoal- Abono Pecuniário"/>
    <x v="0"/>
    <x v="0"/>
    <n v="27601.45"/>
  </r>
  <r>
    <n v="6150111000"/>
    <s v="Pessoal- Diária Viagem Exterior"/>
    <x v="0"/>
    <x v="0"/>
    <n v="0"/>
  </r>
  <r>
    <n v="6150111100"/>
    <s v="Pessoal- Gratificação de Função"/>
    <x v="0"/>
    <x v="0"/>
    <n v="27035.96"/>
  </r>
  <r>
    <n v="6150111400"/>
    <s v="Pessoal- Gratificação de Natal"/>
    <x v="0"/>
    <x v="0"/>
    <n v="27720.09"/>
  </r>
  <r>
    <n v="6150111500"/>
    <s v="Pessoal- Indeniz.Trab.Folha Pagamento"/>
    <x v="0"/>
    <x v="0"/>
    <n v="0"/>
  </r>
  <r>
    <n v="6150111600"/>
    <s v="Pessoal- Adicional Decreto Lei 1971"/>
    <x v="0"/>
    <x v="0"/>
    <n v="1261.43"/>
  </r>
  <r>
    <n v="6150112500"/>
    <s v="Pessoal- Contribuição para INSS"/>
    <x v="0"/>
    <x v="0"/>
    <n v="53607.49"/>
  </r>
  <r>
    <n v="6150112600"/>
    <s v="Pessoal- Contribuição ao FGTS"/>
    <x v="0"/>
    <x v="0"/>
    <n v="20229.28"/>
  </r>
  <r>
    <n v="6150112700"/>
    <s v="Pessoal- Contrib.FNDE-Salário Educação"/>
    <x v="0"/>
    <x v="0"/>
    <n v="6321.56"/>
  </r>
  <r>
    <n v="6150113300"/>
    <s v="Pessoal- Benefícios Assistenciais"/>
    <x v="0"/>
    <x v="0"/>
    <n v="-541.96"/>
  </r>
  <r>
    <n v="6150113400"/>
    <s v="Pessoal- Auxílio Alimentação"/>
    <x v="0"/>
    <x v="0"/>
    <n v="33064.6"/>
  </r>
  <r>
    <n v="6150113500"/>
    <s v="Pessoal- Auxílio Transporte"/>
    <x v="0"/>
    <x v="0"/>
    <n v="-1260.96"/>
  </r>
  <r>
    <n v="6150113600"/>
    <s v="Pessoal-Auxílio Educação"/>
    <x v="0"/>
    <x v="0"/>
    <n v="2103.2600000000002"/>
  </r>
  <r>
    <n v="6150114000"/>
    <s v="Pessoal-Contribuição Mantenedora-Eletros"/>
    <x v="0"/>
    <x v="0"/>
    <n v="27035.439999999999"/>
  </r>
  <r>
    <n v="6150114200"/>
    <s v="Pessoal- Seguro de Vida - Eletros"/>
    <x v="0"/>
    <x v="0"/>
    <n v="9461.5"/>
  </r>
  <r>
    <n v="6151110100"/>
    <s v="Material-Escritório e Reprografia"/>
    <x v="0"/>
    <x v="0"/>
    <n v="1593.35"/>
  </r>
  <r>
    <n v="6151110200"/>
    <s v="Mat-Instal.Elétr.Hidrául. e Construção"/>
    <x v="0"/>
    <x v="0"/>
    <n v="0"/>
  </r>
  <r>
    <n v="6151110300"/>
    <s v="Material-Copa, Limpeza e Higiene"/>
    <x v="0"/>
    <x v="0"/>
    <n v="700.45"/>
  </r>
  <r>
    <n v="6151110400"/>
    <s v="Material-OUTUBROros Materiais"/>
    <x v="1"/>
    <x v="0"/>
    <n v="0"/>
  </r>
  <r>
    <n v="6151110500"/>
    <s v="Material-Processamento de Dados"/>
    <x v="0"/>
    <x v="0"/>
    <n v="3918.62"/>
  </r>
  <r>
    <n v="6152120100"/>
    <s v="Serv.Terc.-PJ-Pessoal Requisitado"/>
    <x v="0"/>
    <x v="0"/>
    <n v="25783.42"/>
  </r>
  <r>
    <n v="6152120300"/>
    <s v="Serv.Terc-PJ-Comunicações"/>
    <x v="0"/>
    <x v="0"/>
    <n v="6445.96"/>
  </r>
  <r>
    <n v="6152120400"/>
    <s v="Serv.Terc-PJ-Correspondências"/>
    <x v="0"/>
    <x v="0"/>
    <n v="518.19000000000005"/>
  </r>
  <r>
    <n v="6152120600"/>
    <s v="Serv.Terc.-PJ-Transporte de Pessoal"/>
    <x v="0"/>
    <x v="0"/>
    <n v="741.45"/>
  </r>
  <r>
    <n v="6152120700"/>
    <s v="Serv.Terc-PJ-Serv.Téc.e Administrativos"/>
    <x v="0"/>
    <x v="0"/>
    <n v="21811.51"/>
  </r>
  <r>
    <n v="6152120900"/>
    <s v="Serv.Terc-PJ-Manut.Cons.Eq.Computacional"/>
    <x v="0"/>
    <x v="0"/>
    <n v="1176.1500000000001"/>
  </r>
  <r>
    <n v="6152121000"/>
    <s v="Serv.Terc-PJ-Serviços de Gráfica"/>
    <x v="0"/>
    <x v="0"/>
    <n v="0"/>
  </r>
  <r>
    <n v="6152121100"/>
    <s v="Serv.Terc-PJ-Serviços de Vigilância"/>
    <x v="0"/>
    <x v="0"/>
    <n v="0"/>
  </r>
  <r>
    <n v="6152121200"/>
    <s v="Serv.Terc-PJ-Limpeza Prédios-Instalações"/>
    <x v="0"/>
    <x v="0"/>
    <n v="2234.16"/>
  </r>
  <r>
    <n v="6152121300"/>
    <s v="Serv.Terc-PJ-Obr.Contr.Manut.Instalações"/>
    <x v="0"/>
    <x v="0"/>
    <n v="0"/>
  </r>
  <r>
    <n v="6152121700"/>
    <s v="Serv.Terc-PJ-Passagens Nacionais"/>
    <x v="0"/>
    <x v="0"/>
    <n v="0"/>
  </r>
  <r>
    <n v="6152121800"/>
    <s v="Serv.Terc-PJ-Passagens Internacionais"/>
    <x v="0"/>
    <x v="0"/>
    <n v="0"/>
  </r>
  <r>
    <n v="6152121900"/>
    <s v="Serv.Terc-PJ-Enerergia Elétrica/Gás"/>
    <x v="0"/>
    <x v="0"/>
    <n v="3918.32"/>
  </r>
  <r>
    <n v="6152122100"/>
    <s v="Serv.Terc-PJ-Serviços Diversos"/>
    <x v="0"/>
    <x v="0"/>
    <n v="4578.09"/>
  </r>
  <r>
    <n v="6152122500"/>
    <s v="Serv.Terc.-PJ-Despesa de Viagens no Pais"/>
    <x v="0"/>
    <x v="0"/>
    <n v="1492.53"/>
  </r>
  <r>
    <n v="6152122600"/>
    <s v="Serv.Terc.-PJ-Despesa Viagens Exterior"/>
    <x v="0"/>
    <x v="0"/>
    <n v="0"/>
  </r>
  <r>
    <n v="6152122800"/>
    <s v="Ser.Terc.- Treinam.Eletrobrás-Específico"/>
    <x v="0"/>
    <x v="0"/>
    <n v="0"/>
  </r>
  <r>
    <n v="6152122900"/>
    <s v="S.Terc.- Treina.Eletrobrás-Institucional"/>
    <x v="0"/>
    <x v="0"/>
    <n v="3490.11"/>
  </r>
  <r>
    <n v="6152123000"/>
    <s v="Serv.Terc.- Treinam.Eletrobrás-Especial"/>
    <x v="0"/>
    <x v="0"/>
    <n v="517.49"/>
  </r>
  <r>
    <n v="6155310000"/>
    <s v="Depreciação-Quota de Depreciação"/>
    <x v="2"/>
    <x v="0"/>
    <n v="3626.41"/>
  </r>
  <r>
    <n v="6159110201"/>
    <s v="Arrend/Alug-Info-Utilit-Progr.Gr.Porte"/>
    <x v="2"/>
    <x v="0"/>
    <n v="1821.28"/>
  </r>
  <r>
    <n v="6159120100"/>
    <s v="Arrend/Alug-Imóveis-Instalações Trabalho"/>
    <x v="2"/>
    <x v="0"/>
    <n v="19962.099999999999"/>
  </r>
  <r>
    <n v="6159130100"/>
    <s v="Arren/Alug-Bens Móv.Utens-Mq.Reprografia"/>
    <x v="2"/>
    <x v="0"/>
    <n v="0"/>
  </r>
  <r>
    <n v="6159310100"/>
    <s v="Tributos-Imp/Tax-Vinculados a Imóveis"/>
    <x v="1"/>
    <x v="0"/>
    <n v="0"/>
  </r>
  <r>
    <n v="6159310300"/>
    <s v="Tributos-Impostos/Taxas-I.O.F."/>
    <x v="1"/>
    <x v="0"/>
    <n v="4416.7299999999996"/>
  </r>
  <r>
    <n v="6159310301"/>
    <s v="Tributos-Impostos e Taxas-IOF s/Apl. Ita"/>
    <x v="1"/>
    <x v="0"/>
    <n v="96591.13"/>
  </r>
  <r>
    <n v="6159310400"/>
    <s v="Tributos-Impostos/Taxas-OUTUBROros"/>
    <x v="1"/>
    <x v="0"/>
    <n v="24002.01"/>
  </r>
  <r>
    <n v="6159910100"/>
    <s v="Desp Diversas-Estagiários"/>
    <x v="2"/>
    <x v="0"/>
    <n v="7685.5"/>
  </r>
  <r>
    <n v="6159911200"/>
    <s v="Desp.Diversas-Judiciais Legais"/>
    <x v="1"/>
    <x v="0"/>
    <n v="0"/>
  </r>
  <r>
    <n v="6159911201"/>
    <s v="Despesas Diversas-Despesas Cartoriais"/>
    <x v="1"/>
    <x v="0"/>
    <n v="0"/>
  </r>
  <r>
    <n v="6159911301"/>
    <s v="Desp.Diversas-Viagens no País-Diárias"/>
    <x v="2"/>
    <x v="0"/>
    <n v="0"/>
  </r>
  <r>
    <n v="6159911302"/>
    <s v="Desp.Diversas-Viagens no País-Transporte"/>
    <x v="2"/>
    <x v="0"/>
    <n v="0"/>
  </r>
  <r>
    <n v="6159911303"/>
    <s v="Desp.Diversas-Viagens no País-Diversos"/>
    <x v="2"/>
    <x v="0"/>
    <n v="0"/>
  </r>
  <r>
    <n v="6159911401"/>
    <s v="Desp.Diversas-Viagens no Exterior-Diária"/>
    <x v="2"/>
    <x v="0"/>
    <n v="0"/>
  </r>
  <r>
    <n v="6159911402"/>
    <s v="Desp.Diversas-Viagens no Exterior-Transp"/>
    <x v="2"/>
    <x v="0"/>
    <n v="2294.16"/>
  </r>
  <r>
    <n v="6159911403"/>
    <s v="Desp.Diversas-Viagens no Exterior-Divers"/>
    <x v="1"/>
    <x v="0"/>
    <n v="802.82"/>
  </r>
  <r>
    <n v="6159911700"/>
    <s v="Desp.Diversas-OUTUBROros Dispêndios"/>
    <x v="1"/>
    <x v="0"/>
    <n v="1011.45"/>
  </r>
  <r>
    <n v="6159911800"/>
    <s v="Desp.Diversas-Bancárias"/>
    <x v="2"/>
    <x v="0"/>
    <n v="1254.1199999999999"/>
  </r>
  <r>
    <n v="6350140000"/>
    <s v="Enc.Dívidas-Reserva Global de Reversão"/>
    <x v="1"/>
    <x v="0"/>
    <n v="28992782.300000001"/>
  </r>
  <r>
    <n v="6350150000"/>
    <s v="Encar.Dívid-Utilização Bens Patrimoniais"/>
    <x v="1"/>
    <x v="0"/>
    <n v="4246.6899999999996"/>
  </r>
  <r>
    <n v="6350820200"/>
    <s v="OUTUBRO.Desp.Fin-Encargos s/Tributos-Juros"/>
    <x v="1"/>
    <x v="0"/>
    <n v="1228.78"/>
  </r>
  <r>
    <n v="6350820300"/>
    <s v="OUTUBRO.Desp.Fin-Encargos s/Tributos-Multa"/>
    <x v="1"/>
    <x v="0"/>
    <n v="169.24"/>
  </r>
  <r>
    <n v="6350880001"/>
    <s v="Rem.FundoDescomissionamento Usi.Termonu."/>
    <x v="1"/>
    <x v="0"/>
    <n v="902765.69"/>
  </r>
  <r>
    <n v="6350920101"/>
    <s v="Sup/Rep.E.E-Acréscimos Moratórios-ITAIPU"/>
    <x v="1"/>
    <x v="0"/>
    <n v="0"/>
  </r>
  <r>
    <n v="6150110100"/>
    <s v="Pessoal- Salários"/>
    <x v="0"/>
    <x v="1"/>
    <n v="121575.06"/>
  </r>
  <r>
    <n v="6150110300"/>
    <s v="Pessoal- Férias"/>
    <x v="0"/>
    <x v="1"/>
    <n v="32317.54"/>
  </r>
  <r>
    <n v="6150110400"/>
    <s v="Pessoal- Gratificação de Férias"/>
    <x v="0"/>
    <x v="1"/>
    <n v="17376.830000000002"/>
  </r>
  <r>
    <n v="6150110500"/>
    <s v="Pessoal- Rescisão Contrato de Trabalho"/>
    <x v="0"/>
    <x v="1"/>
    <n v="7365.86"/>
  </r>
  <r>
    <n v="6150110700"/>
    <s v="Pessoal- Anuênio"/>
    <x v="0"/>
    <x v="1"/>
    <n v="24669.14"/>
  </r>
  <r>
    <n v="6150110800"/>
    <s v="Pessoal- Abono Pecuniário"/>
    <x v="0"/>
    <x v="1"/>
    <n v="13515.3"/>
  </r>
  <r>
    <n v="6150111000"/>
    <s v="Pessoal- Diária Viagem Exterior"/>
    <x v="0"/>
    <x v="1"/>
    <n v="54396.4"/>
  </r>
  <r>
    <n v="6150111100"/>
    <s v="Pessoal- Gratificação de Função"/>
    <x v="0"/>
    <x v="1"/>
    <n v="21721.82"/>
  </r>
  <r>
    <n v="6150111400"/>
    <s v="Pessoal- Gratificação de Natal"/>
    <x v="0"/>
    <x v="1"/>
    <n v="58203.12"/>
  </r>
  <r>
    <n v="6150111500"/>
    <s v="Pessoal- Indeniz.Trab.Folha Pagamento"/>
    <x v="0"/>
    <x v="1"/>
    <n v="0"/>
  </r>
  <r>
    <n v="6150111600"/>
    <s v="Pessoal- Adicional Decreto Lei 1971"/>
    <x v="0"/>
    <x v="1"/>
    <n v="630.72"/>
  </r>
  <r>
    <n v="6150112500"/>
    <s v="Pessoal- Contribuição para INSS"/>
    <x v="0"/>
    <x v="1"/>
    <n v="104297.94"/>
  </r>
  <r>
    <n v="6150112600"/>
    <s v="Pessoal- Contribuição ao FGTS"/>
    <x v="0"/>
    <x v="1"/>
    <n v="39357.760000000002"/>
  </r>
  <r>
    <n v="6150112700"/>
    <s v="Pessoal- Contrib.FNDE-Salário Educação"/>
    <x v="0"/>
    <x v="1"/>
    <n v="12299.12"/>
  </r>
  <r>
    <n v="6150113300"/>
    <s v="Pessoal- Benefícios Assistenciais"/>
    <x v="0"/>
    <x v="1"/>
    <n v="-2110.62"/>
  </r>
  <r>
    <n v="6150113400"/>
    <s v="Pessoal- Auxílio Alimentação"/>
    <x v="0"/>
    <x v="1"/>
    <n v="17407.689999999999"/>
  </r>
  <r>
    <n v="6150113500"/>
    <s v="Pessoal- Auxílio Transporte"/>
    <x v="0"/>
    <x v="1"/>
    <n v="-2680.68"/>
  </r>
  <r>
    <n v="6150113600"/>
    <s v="Pessoal-Auxílio Educação"/>
    <x v="0"/>
    <x v="1"/>
    <n v="5606.52"/>
  </r>
  <r>
    <n v="6150114000"/>
    <s v="Pessoal-Contribuição Mantenedora-Eletros"/>
    <x v="0"/>
    <x v="1"/>
    <n v="50447.839999999997"/>
  </r>
  <r>
    <n v="6150114200"/>
    <s v="Pessoal- Seguro de Vida - Eletros"/>
    <x v="0"/>
    <x v="1"/>
    <n v="17607.599999999999"/>
  </r>
  <r>
    <n v="6151110100"/>
    <s v="Material-Escritório e Reprografia"/>
    <x v="0"/>
    <x v="1"/>
    <n v="3783.08"/>
  </r>
  <r>
    <n v="6151110200"/>
    <s v="Mat-Instal.Elétr.Hidrául. e Construção"/>
    <x v="0"/>
    <x v="1"/>
    <n v="0"/>
  </r>
  <r>
    <n v="6151110300"/>
    <s v="Material-Copa, Limpeza e Higiene"/>
    <x v="0"/>
    <x v="1"/>
    <n v="558.04"/>
  </r>
  <r>
    <n v="6151110400"/>
    <s v="Material-OUTUBROros Materiais"/>
    <x v="1"/>
    <x v="1"/>
    <n v="0"/>
  </r>
  <r>
    <n v="6151110500"/>
    <s v="Material-Processamento de Dados"/>
    <x v="0"/>
    <x v="1"/>
    <n v="5125.28"/>
  </r>
  <r>
    <n v="6152120100"/>
    <s v="Serv.Terc.-PJ-Pessoal Requisitado"/>
    <x v="0"/>
    <x v="1"/>
    <n v="59432.58"/>
  </r>
  <r>
    <n v="6152120300"/>
    <s v="Serv.Terc-PJ-Comunicações"/>
    <x v="0"/>
    <x v="1"/>
    <n v="7082.71"/>
  </r>
  <r>
    <n v="6152120400"/>
    <s v="Serv.Terc-PJ-Correspondências"/>
    <x v="0"/>
    <x v="1"/>
    <n v="0"/>
  </r>
  <r>
    <n v="6152120600"/>
    <s v="Serv.Terc.-PJ-Transporte de Pessoal"/>
    <x v="0"/>
    <x v="1"/>
    <n v="268.74"/>
  </r>
  <r>
    <n v="6152120700"/>
    <s v="Serv.Terc-PJ-Serv.Téc.e Administrativos"/>
    <x v="0"/>
    <x v="1"/>
    <n v="1103.71"/>
  </r>
  <r>
    <n v="6152120900"/>
    <s v="Serv.Terc-PJ-Manut.Cons.Eq.Computacional"/>
    <x v="0"/>
    <x v="1"/>
    <n v="600.33000000000004"/>
  </r>
  <r>
    <n v="6152121000"/>
    <s v="Serv.Terc-PJ-Serviços de Gráfica"/>
    <x v="0"/>
    <x v="1"/>
    <n v="205.34"/>
  </r>
  <r>
    <n v="6152121100"/>
    <s v="Serv.Terc-PJ-Serviços de Vigilância"/>
    <x v="0"/>
    <x v="1"/>
    <n v="2298.67"/>
  </r>
  <r>
    <n v="6152121200"/>
    <s v="Serv.Terc-PJ-Limpeza Prédios-Instalações"/>
    <x v="0"/>
    <x v="1"/>
    <n v="2231.66"/>
  </r>
  <r>
    <n v="6152121300"/>
    <s v="Serv.Terc-PJ-Obr.Contr.Manut.Instalações"/>
    <x v="0"/>
    <x v="1"/>
    <n v="0"/>
  </r>
  <r>
    <n v="6152121700"/>
    <s v="Serv.Terc-PJ-Passagens Nacionais"/>
    <x v="0"/>
    <x v="1"/>
    <n v="1545.94"/>
  </r>
  <r>
    <n v="6152121800"/>
    <s v="Serv.Terc-PJ-Passagens Internacionais"/>
    <x v="0"/>
    <x v="1"/>
    <n v="0"/>
  </r>
  <r>
    <n v="6152121900"/>
    <s v="Serv.Terc-PJ-Enerergia Elétrica/Gás"/>
    <x v="0"/>
    <x v="1"/>
    <n v="3649.44"/>
  </r>
  <r>
    <n v="6152122100"/>
    <s v="Serv.Terc-PJ-Serviços Diversos"/>
    <x v="0"/>
    <x v="1"/>
    <n v="7126.43"/>
  </r>
  <r>
    <n v="6152122500"/>
    <s v="Serv.Terc.-PJ-Despesa de Viagens no Pais"/>
    <x v="0"/>
    <x v="1"/>
    <n v="524.54999999999995"/>
  </r>
  <r>
    <n v="6152122600"/>
    <s v="Serv.Terc.-PJ-Despesa Viagens Exterior"/>
    <x v="0"/>
    <x v="1"/>
    <n v="83.27"/>
  </r>
  <r>
    <n v="6152122800"/>
    <s v="Ser.Terc.- Treinam.Eletrobrás-Específico"/>
    <x v="0"/>
    <x v="1"/>
    <n v="0"/>
  </r>
  <r>
    <n v="6152122900"/>
    <s v="S.Terc.- Treina.Eletrobrás-Institucional"/>
    <x v="0"/>
    <x v="1"/>
    <n v="3700"/>
  </r>
  <r>
    <n v="6152123000"/>
    <s v="Serv.Terc.- Treinam.Eletrobrás-Especial"/>
    <x v="0"/>
    <x v="1"/>
    <n v="0"/>
  </r>
  <r>
    <n v="6155310000"/>
    <s v="Depreciação-Quota de Depreciação"/>
    <x v="2"/>
    <x v="1"/>
    <n v="3570.11"/>
  </r>
  <r>
    <n v="6159110201"/>
    <s v="Arrend/Alug-Info-Utilit-Progr.Gr.Porte"/>
    <x v="2"/>
    <x v="1"/>
    <n v="426.41"/>
  </r>
  <r>
    <n v="6159120100"/>
    <s v="Arrend/Alug-Imóveis-Instalações Trabalho"/>
    <x v="2"/>
    <x v="1"/>
    <n v="7659.34"/>
  </r>
  <r>
    <n v="6159130100"/>
    <s v="Arren/Alug-Bens Móv.Utens-Mq.Reprografia"/>
    <x v="2"/>
    <x v="1"/>
    <n v="836.39"/>
  </r>
  <r>
    <n v="6159310100"/>
    <s v="Tributos-Imp/Tax-Vinculados a Imóveis"/>
    <x v="1"/>
    <x v="1"/>
    <n v="1868.3"/>
  </r>
  <r>
    <n v="6159310300"/>
    <s v="Tributos-Impostos/Taxas-I.O.F."/>
    <x v="1"/>
    <x v="1"/>
    <n v="3938.5"/>
  </r>
  <r>
    <n v="6159310301"/>
    <s v="Tributos-Impostos e Taxas-IOF s/Apl. Ita"/>
    <x v="1"/>
    <x v="1"/>
    <n v="29972.03"/>
  </r>
  <r>
    <n v="6159310400"/>
    <s v="Tributos-Impostos/Taxas-OUTUBROros"/>
    <x v="1"/>
    <x v="1"/>
    <n v="66211.98"/>
  </r>
  <r>
    <n v="6159910100"/>
    <s v="Desp Diversas-Estagiários"/>
    <x v="2"/>
    <x v="1"/>
    <n v="7972"/>
  </r>
  <r>
    <n v="6159911200"/>
    <s v="Desp.Diversas-Judiciais Legais"/>
    <x v="1"/>
    <x v="1"/>
    <n v="0"/>
  </r>
  <r>
    <n v="6159911201"/>
    <s v="Despesas Diversas-Despesas Cartoriais"/>
    <x v="1"/>
    <x v="1"/>
    <n v="0"/>
  </r>
  <r>
    <n v="6159911301"/>
    <s v="Desp.Diversas-Viagens no País-Diárias"/>
    <x v="2"/>
    <x v="1"/>
    <n v="196"/>
  </r>
  <r>
    <n v="6159911302"/>
    <s v="Desp.Diversas-Viagens no País-Transporte"/>
    <x v="2"/>
    <x v="1"/>
    <n v="65"/>
  </r>
  <r>
    <n v="6159911303"/>
    <s v="Desp.Diversas-Viagens no País-Diversos"/>
    <x v="2"/>
    <x v="1"/>
    <n v="0"/>
  </r>
  <r>
    <n v="6159911401"/>
    <s v="Desp.Diversas-Viagens no Exterior-Diária"/>
    <x v="2"/>
    <x v="1"/>
    <n v="-54396.4"/>
  </r>
  <r>
    <n v="6159911402"/>
    <s v="Desp.Diversas-Viagens no Exterior-Transp"/>
    <x v="2"/>
    <x v="1"/>
    <n v="0"/>
  </r>
  <r>
    <n v="6159911403"/>
    <s v="Desp.Diversas-Viagens no Exterior-Divers"/>
    <x v="1"/>
    <x v="1"/>
    <n v="0"/>
  </r>
  <r>
    <n v="6159911700"/>
    <s v="Desp.Diversas-OUTUBROros Dispêndios"/>
    <x v="1"/>
    <x v="1"/>
    <n v="0"/>
  </r>
  <r>
    <n v="6159911800"/>
    <s v="Desp.Diversas-Bancárias"/>
    <x v="2"/>
    <x v="1"/>
    <n v="3195.55"/>
  </r>
  <r>
    <n v="6350140000"/>
    <s v="Enc.Dívidas-Reserva Global de Reversão"/>
    <x v="1"/>
    <x v="1"/>
    <n v="26776278.239999998"/>
  </r>
  <r>
    <n v="6350150000"/>
    <s v="Encar.Dívid-Utilização Bens Patrimoniais"/>
    <x v="1"/>
    <x v="1"/>
    <n v="3835.72"/>
  </r>
  <r>
    <n v="6350820200"/>
    <s v="OUTUBRO.Desp.Fin-Encargos s/Tributos-Juros"/>
    <x v="1"/>
    <x v="1"/>
    <n v="0"/>
  </r>
  <r>
    <n v="6350820300"/>
    <s v="OUTUBRO.Desp.Fin-Encargos s/Tributos-Multa"/>
    <x v="1"/>
    <x v="1"/>
    <n v="0"/>
  </r>
  <r>
    <n v="6350880001"/>
    <s v="Rem.FundoDescomissionamento Usi.Termonu."/>
    <x v="1"/>
    <x v="1"/>
    <n v="694183.78"/>
  </r>
  <r>
    <n v="6350920101"/>
    <s v="Sup/Rep.E.E-Acréscimos Moratórios-ITAIPU"/>
    <x v="1"/>
    <x v="1"/>
    <n v="38014.870000000003"/>
  </r>
  <r>
    <n v="6150110100"/>
    <s v="Pessoal- Salários"/>
    <x v="0"/>
    <x v="2"/>
    <n v="131677.03"/>
  </r>
  <r>
    <n v="6150110300"/>
    <s v="Pessoal- Férias"/>
    <x v="0"/>
    <x v="2"/>
    <n v="16007.54"/>
  </r>
  <r>
    <n v="6150110400"/>
    <s v="Pessoal- Gratificação de Férias"/>
    <x v="0"/>
    <x v="2"/>
    <n v="18296.27"/>
  </r>
  <r>
    <n v="6150110500"/>
    <s v="Pessoal- Rescisão Contrato de Trabalho"/>
    <x v="0"/>
    <x v="2"/>
    <n v="0"/>
  </r>
  <r>
    <n v="6150110700"/>
    <s v="Pessoal- Anuênio"/>
    <x v="0"/>
    <x v="2"/>
    <n v="29826.07"/>
  </r>
  <r>
    <n v="6150110800"/>
    <s v="Pessoal- Abono Pecuniário"/>
    <x v="0"/>
    <x v="2"/>
    <n v="14175.52"/>
  </r>
  <r>
    <n v="6150111000"/>
    <s v="Pessoal- Diária Viagem Exterior"/>
    <x v="0"/>
    <x v="2"/>
    <n v="0"/>
  </r>
  <r>
    <n v="6150111100"/>
    <s v="Pessoal- Gratificação de Função"/>
    <x v="0"/>
    <x v="2"/>
    <n v="21776.19"/>
  </r>
  <r>
    <n v="6150111400"/>
    <s v="Pessoal- Gratificação de Natal"/>
    <x v="0"/>
    <x v="2"/>
    <n v="28687.66"/>
  </r>
  <r>
    <n v="6150111500"/>
    <s v="Pessoal- Indeniz.Trab.Folha Pagamento"/>
    <x v="0"/>
    <x v="2"/>
    <n v="0"/>
  </r>
  <r>
    <n v="6150111600"/>
    <s v="Pessoal- Adicional Decreto Lei 1971"/>
    <x v="0"/>
    <x v="2"/>
    <n v="1051.2"/>
  </r>
  <r>
    <n v="6150112500"/>
    <s v="Pessoal- Contribuição para INSS"/>
    <x v="0"/>
    <x v="2"/>
    <n v="46424.29"/>
  </r>
  <r>
    <n v="6150112600"/>
    <s v="Pessoal- Contribuição ao FGTS"/>
    <x v="0"/>
    <x v="2"/>
    <n v="17518.62"/>
  </r>
  <r>
    <n v="6150112700"/>
    <s v="Pessoal- Contrib.FNDE-Salário Educação"/>
    <x v="0"/>
    <x v="2"/>
    <n v="5474.46"/>
  </r>
  <r>
    <n v="6150113300"/>
    <s v="Pessoal- Benefícios Assistenciais"/>
    <x v="0"/>
    <x v="2"/>
    <n v="-919.62"/>
  </r>
  <r>
    <n v="6150113400"/>
    <s v="Pessoal- Auxílio Alimentação"/>
    <x v="0"/>
    <x v="2"/>
    <n v="18758.43"/>
  </r>
  <r>
    <n v="6150113500"/>
    <s v="Pessoal- Auxílio Transporte"/>
    <x v="0"/>
    <x v="2"/>
    <n v="-1338.94"/>
  </r>
  <r>
    <n v="6150113600"/>
    <s v="Pessoal-Auxílio Educação"/>
    <x v="0"/>
    <x v="2"/>
    <n v="1926.96"/>
  </r>
  <r>
    <n v="6150114000"/>
    <s v="Pessoal-Contribuição Mantenedora-Eletros"/>
    <x v="0"/>
    <x v="2"/>
    <n v="23995.94"/>
  </r>
  <r>
    <n v="6150114200"/>
    <s v="Pessoal- Seguro de Vida - Eletros"/>
    <x v="0"/>
    <x v="2"/>
    <n v="8803.7999999999993"/>
  </r>
  <r>
    <n v="6151110100"/>
    <s v="Material-Escritório e Reprografia"/>
    <x v="0"/>
    <x v="2"/>
    <n v="2029.15"/>
  </r>
  <r>
    <n v="6151110200"/>
    <s v="Mat-Instal.Elétr.Hidrául. e Construção"/>
    <x v="0"/>
    <x v="2"/>
    <n v="583.14"/>
  </r>
  <r>
    <n v="6151110300"/>
    <s v="Material-Copa, Limpeza e Higiene"/>
    <x v="0"/>
    <x v="2"/>
    <n v="672.22"/>
  </r>
  <r>
    <n v="6151110400"/>
    <s v="Material-OUTUBROros Materiais"/>
    <x v="1"/>
    <x v="2"/>
    <n v="101.57"/>
  </r>
  <r>
    <n v="6151110500"/>
    <s v="Material-Processamento de Dados"/>
    <x v="0"/>
    <x v="2"/>
    <n v="0"/>
  </r>
  <r>
    <n v="6152120100"/>
    <s v="Serv.Terc.-PJ-Pessoal Requisitado"/>
    <x v="0"/>
    <x v="2"/>
    <n v="29329.24"/>
  </r>
  <r>
    <n v="6152120300"/>
    <s v="Serv.Terc-PJ-Comunicações"/>
    <x v="0"/>
    <x v="2"/>
    <n v="3993.34"/>
  </r>
  <r>
    <n v="6152120400"/>
    <s v="Serv.Terc-PJ-Correspondências"/>
    <x v="0"/>
    <x v="2"/>
    <n v="1064.2"/>
  </r>
  <r>
    <n v="6152120600"/>
    <s v="Serv.Terc.-PJ-Transporte de Pessoal"/>
    <x v="0"/>
    <x v="2"/>
    <n v="427.29"/>
  </r>
  <r>
    <n v="6152120700"/>
    <s v="Serv.Terc-PJ-Serv.Téc.e Administrativos"/>
    <x v="0"/>
    <x v="2"/>
    <n v="3617.97"/>
  </r>
  <r>
    <n v="6152120900"/>
    <s v="Serv.Terc-PJ-Manut.Cons.Eq.Computacional"/>
    <x v="0"/>
    <x v="2"/>
    <n v="19.29"/>
  </r>
  <r>
    <n v="6152121000"/>
    <s v="Serv.Terc-PJ-Serviços de Gráfica"/>
    <x v="0"/>
    <x v="2"/>
    <n v="595.27"/>
  </r>
  <r>
    <n v="6152121100"/>
    <s v="Serv.Terc-PJ-Serviços de Vigilância"/>
    <x v="0"/>
    <x v="2"/>
    <n v="2269.27"/>
  </r>
  <r>
    <n v="6152121200"/>
    <s v="Serv.Terc-PJ-Limpeza Prédios-Instalações"/>
    <x v="0"/>
    <x v="2"/>
    <n v="2234.39"/>
  </r>
  <r>
    <n v="6152121300"/>
    <s v="Serv.Terc-PJ-Obr.Contr.Manut.Instalações"/>
    <x v="0"/>
    <x v="2"/>
    <n v="100"/>
  </r>
  <r>
    <n v="6152121700"/>
    <s v="Serv.Terc-PJ-Passagens Nacionais"/>
    <x v="0"/>
    <x v="2"/>
    <n v="462.28"/>
  </r>
  <r>
    <n v="6152121800"/>
    <s v="Serv.Terc-PJ-Passagens Internacionais"/>
    <x v="0"/>
    <x v="2"/>
    <n v="0"/>
  </r>
  <r>
    <n v="6152121900"/>
    <s v="Serv.Terc-PJ-Enerergia Elétrica/Gás"/>
    <x v="0"/>
    <x v="2"/>
    <n v="5777.32"/>
  </r>
  <r>
    <n v="6152122100"/>
    <s v="Serv.Terc-PJ-Serviços Diversos"/>
    <x v="0"/>
    <x v="2"/>
    <n v="5904.65"/>
  </r>
  <r>
    <n v="6152122500"/>
    <s v="Serv.Terc.-PJ-Despesa de Viagens no Pais"/>
    <x v="0"/>
    <x v="2"/>
    <n v="1480.8"/>
  </r>
  <r>
    <n v="6152122600"/>
    <s v="Serv.Terc.-PJ-Despesa Viagens Exterior"/>
    <x v="0"/>
    <x v="2"/>
    <n v="0"/>
  </r>
  <r>
    <n v="6152122800"/>
    <s v="Ser.Terc.- Treinam.Eletrobrás-Específico"/>
    <x v="0"/>
    <x v="2"/>
    <n v="0"/>
  </r>
  <r>
    <n v="6152122900"/>
    <s v="S.Terc.- Treina.Eletrobrás-Institucional"/>
    <x v="0"/>
    <x v="2"/>
    <n v="2786.25"/>
  </r>
  <r>
    <n v="6152123000"/>
    <s v="Serv.Terc.- Treinam.Eletrobrás-Especial"/>
    <x v="0"/>
    <x v="2"/>
    <n v="103.51"/>
  </r>
  <r>
    <n v="6155310000"/>
    <s v="Depreciação-Quota de Depreciação"/>
    <x v="2"/>
    <x v="2"/>
    <n v="3499.73"/>
  </r>
  <r>
    <n v="6159110201"/>
    <s v="Arrend/Alug-Info-Utilit-Progr.Gr.Porte"/>
    <x v="2"/>
    <x v="2"/>
    <n v="1609.29"/>
  </r>
  <r>
    <n v="6159120100"/>
    <s v="Arrend/Alug-Imóveis-Instalações Trabalho"/>
    <x v="2"/>
    <x v="2"/>
    <n v="21506.080000000002"/>
  </r>
  <r>
    <n v="6159130100"/>
    <s v="Arren/Alug-Bens Móv.Utens-Mq.Reprografia"/>
    <x v="2"/>
    <x v="2"/>
    <n v="1995.8"/>
  </r>
  <r>
    <n v="6159310100"/>
    <s v="Tributos-Imp/Tax-Vinculados a Imóveis"/>
    <x v="1"/>
    <x v="2"/>
    <n v="7555.3"/>
  </r>
  <r>
    <n v="6159310300"/>
    <s v="Tributos-Impostos/Taxas-I.O.F."/>
    <x v="1"/>
    <x v="2"/>
    <n v="9298.4"/>
  </r>
  <r>
    <n v="6159310301"/>
    <s v="Tributos-Impostos e Taxas-IOF s/Apl. Ita"/>
    <x v="1"/>
    <x v="2"/>
    <n v="15822.01"/>
  </r>
  <r>
    <n v="6159310400"/>
    <s v="Tributos-Impostos/Taxas-OUTUBROros"/>
    <x v="1"/>
    <x v="2"/>
    <n v="307749.14"/>
  </r>
  <r>
    <n v="6159910100"/>
    <s v="Desp Diversas-Estagiários"/>
    <x v="2"/>
    <x v="2"/>
    <n v="9453.7999999999993"/>
  </r>
  <r>
    <n v="6159911200"/>
    <s v="Desp.Diversas-Judiciais Legais"/>
    <x v="1"/>
    <x v="2"/>
    <n v="0"/>
  </r>
  <r>
    <n v="6159911201"/>
    <s v="Despesas Diversas-Despesas Cartoriais"/>
    <x v="1"/>
    <x v="2"/>
    <n v="0"/>
  </r>
  <r>
    <n v="6159911301"/>
    <s v="Desp.Diversas-Viagens no País-Diárias"/>
    <x v="2"/>
    <x v="2"/>
    <n v="392"/>
  </r>
  <r>
    <n v="6159911302"/>
    <s v="Desp.Diversas-Viagens no País-Transporte"/>
    <x v="2"/>
    <x v="2"/>
    <n v="0"/>
  </r>
  <r>
    <n v="6159911303"/>
    <s v="Desp.Diversas-Viagens no País-Diversos"/>
    <x v="2"/>
    <x v="2"/>
    <n v="0"/>
  </r>
  <r>
    <n v="6159911401"/>
    <s v="Desp.Diversas-Viagens no Exterior-Diária"/>
    <x v="2"/>
    <x v="2"/>
    <n v="0"/>
  </r>
  <r>
    <n v="6159911402"/>
    <s v="Desp.Diversas-Viagens no Exterior-Transp"/>
    <x v="2"/>
    <x v="2"/>
    <n v="0"/>
  </r>
  <r>
    <n v="6159911403"/>
    <s v="Desp.Diversas-Viagens no Exterior-Divers"/>
    <x v="1"/>
    <x v="2"/>
    <n v="0"/>
  </r>
  <r>
    <n v="6159911700"/>
    <s v="Desp.Diversas-OUTUBROros Dispêndios"/>
    <x v="1"/>
    <x v="2"/>
    <n v="0"/>
  </r>
  <r>
    <n v="6159911800"/>
    <s v="Desp.Diversas-Bancárias"/>
    <x v="2"/>
    <x v="2"/>
    <n v="0"/>
  </r>
  <r>
    <n v="6350140000"/>
    <s v="Enc.Dívidas-Reserva Global de Reversão"/>
    <x v="1"/>
    <x v="2"/>
    <n v="29733995.039999999"/>
  </r>
  <r>
    <n v="6350150000"/>
    <s v="Encar.Dívid-Utilização Bens Patrimoniais"/>
    <x v="1"/>
    <x v="2"/>
    <n v="4246.6899999999996"/>
  </r>
  <r>
    <n v="6350820200"/>
    <s v="OUTUBRO.Desp.Fin-Encargos s/Tributos-Juros"/>
    <x v="1"/>
    <x v="2"/>
    <n v="0"/>
  </r>
  <r>
    <n v="6350820300"/>
    <s v="OUTUBRO.Desp.Fin-Encargos s/Tributos-Multa"/>
    <x v="1"/>
    <x v="2"/>
    <n v="0"/>
  </r>
  <r>
    <n v="6350880001"/>
    <s v="Rem.FundoDescomissionamento Usi.Termonu."/>
    <x v="1"/>
    <x v="2"/>
    <n v="1832332.45"/>
  </r>
  <r>
    <n v="6350920101"/>
    <s v="Sup/Rep.E.E-Acréscimos Moratórios-ITAIPU"/>
    <x v="1"/>
    <x v="2"/>
    <n v="53452.95"/>
  </r>
  <r>
    <n v="6150110100"/>
    <s v="Pessoal- Salários"/>
    <x v="0"/>
    <x v="3"/>
    <n v="147478.04999999999"/>
  </r>
  <r>
    <n v="6150110200"/>
    <s v="Pessoal- Horas Extras"/>
    <x v="0"/>
    <x v="3"/>
    <n v="0"/>
  </r>
  <r>
    <n v="6150110300"/>
    <s v="Pessoal- Férias"/>
    <x v="0"/>
    <x v="3"/>
    <n v="470.78"/>
  </r>
  <r>
    <n v="6150110400"/>
    <s v="Pessoal- Gratificação de Férias"/>
    <x v="0"/>
    <x v="3"/>
    <n v="0"/>
  </r>
  <r>
    <n v="6150110500"/>
    <s v="Pessoal- Rescisão Contrato de Trabalho"/>
    <x v="0"/>
    <x v="3"/>
    <n v="0"/>
  </r>
  <r>
    <n v="6150110700"/>
    <s v="Pessoal- Anuênio"/>
    <x v="0"/>
    <x v="3"/>
    <n v="32086.11"/>
  </r>
  <r>
    <n v="6150110800"/>
    <s v="Pessoal- Abono Pecuniário"/>
    <x v="0"/>
    <x v="3"/>
    <n v="0"/>
  </r>
  <r>
    <n v="6150111000"/>
    <s v="Pessoal- Diária Viagem Exterior"/>
    <x v="0"/>
    <x v="3"/>
    <n v="0"/>
  </r>
  <r>
    <n v="6150111100"/>
    <s v="Pessoal- Gratificação de Função"/>
    <x v="0"/>
    <x v="3"/>
    <n v="25372.25"/>
  </r>
  <r>
    <n v="6150111400"/>
    <s v="Pessoal- Gratificação de Natal"/>
    <x v="0"/>
    <x v="3"/>
    <n v="29748.87"/>
  </r>
  <r>
    <n v="6150111500"/>
    <s v="Pessoal- Indeniz.Trab.Folha Pagamento"/>
    <x v="0"/>
    <x v="3"/>
    <n v="58050"/>
  </r>
  <r>
    <n v="6150111600"/>
    <s v="Pessoal- Adicional Decreto Lei 1971"/>
    <x v="0"/>
    <x v="3"/>
    <n v="1261.43"/>
  </r>
  <r>
    <n v="6150112500"/>
    <s v="Pessoal- Contribuição para INSS"/>
    <x v="0"/>
    <x v="3"/>
    <n v="56194.09"/>
  </r>
  <r>
    <n v="6150112600"/>
    <s v="Pessoal- Contribuição ao FGTS"/>
    <x v="0"/>
    <x v="3"/>
    <n v="21205.360000000001"/>
  </r>
  <r>
    <n v="6150112700"/>
    <s v="Pessoal- Contrib.FNDE-Salário Educação"/>
    <x v="0"/>
    <x v="3"/>
    <n v="6626.57"/>
  </r>
  <r>
    <n v="6150113300"/>
    <s v="Pessoal- Benefícios Assistenciais"/>
    <x v="0"/>
    <x v="3"/>
    <n v="-163.85"/>
  </r>
  <r>
    <n v="6150113400"/>
    <s v="Pessoal- Auxílio Alimentação"/>
    <x v="0"/>
    <x v="3"/>
    <n v="34734.339999999997"/>
  </r>
  <r>
    <n v="6150113500"/>
    <s v="Pessoal- Auxílio Transporte"/>
    <x v="0"/>
    <x v="3"/>
    <n v="-1075.57"/>
  </r>
  <r>
    <n v="6150113600"/>
    <s v="Pessoal-Auxílio Educação"/>
    <x v="0"/>
    <x v="3"/>
    <n v="2979.56"/>
  </r>
  <r>
    <n v="6150114000"/>
    <s v="Pessoal-Contribuição Mantenedora-Eletros"/>
    <x v="0"/>
    <x v="3"/>
    <n v="21845.040000000001"/>
  </r>
  <r>
    <n v="6150114200"/>
    <s v="Pessoal- Seguro de Vida - Eletros"/>
    <x v="0"/>
    <x v="3"/>
    <n v="8804.9500000000007"/>
  </r>
  <r>
    <n v="6151110100"/>
    <s v="Material-Escritório e Reprografia"/>
    <x v="0"/>
    <x v="3"/>
    <n v="2388.1"/>
  </r>
  <r>
    <n v="6151110200"/>
    <s v="Mat-Instal.Elétr.Hidrául. e Construção"/>
    <x v="0"/>
    <x v="3"/>
    <n v="57.09"/>
  </r>
  <r>
    <n v="6151110300"/>
    <s v="Material-Copa, Limpeza e Higiene"/>
    <x v="0"/>
    <x v="3"/>
    <n v="684.52"/>
  </r>
  <r>
    <n v="6151110400"/>
    <s v="Material-OUTUBROros Materiais"/>
    <x v="1"/>
    <x v="3"/>
    <n v="0"/>
  </r>
  <r>
    <n v="6151110500"/>
    <s v="Material-Processamento de Dados"/>
    <x v="0"/>
    <x v="3"/>
    <n v="625.61"/>
  </r>
  <r>
    <n v="6152120100"/>
    <s v="Serv.Terc.-PJ-Pessoal Requisitado"/>
    <x v="0"/>
    <x v="3"/>
    <n v="60783.86"/>
  </r>
  <r>
    <n v="6152120300"/>
    <s v="Serv.Terc-PJ-Comunicações"/>
    <x v="0"/>
    <x v="3"/>
    <n v="8106.17"/>
  </r>
  <r>
    <n v="6152120400"/>
    <s v="Serv.Terc-PJ-Correspondências"/>
    <x v="0"/>
    <x v="3"/>
    <n v="788.78"/>
  </r>
  <r>
    <n v="6152120600"/>
    <s v="Serv.Terc.-PJ-Transporte de Pessoal"/>
    <x v="0"/>
    <x v="3"/>
    <n v="16.489999999999998"/>
  </r>
  <r>
    <n v="6152120700"/>
    <s v="Serv.Terc-PJ-Serv.Téc.e Administrativos"/>
    <x v="0"/>
    <x v="3"/>
    <n v="356.75"/>
  </r>
  <r>
    <n v="6152120900"/>
    <s v="Serv.Terc-PJ-Manut.Cons.Eq.Computacional"/>
    <x v="0"/>
    <x v="3"/>
    <n v="1181.3599999999999"/>
  </r>
  <r>
    <n v="6152121000"/>
    <s v="Serv.Terc-PJ-Serviços de Gráfica"/>
    <x v="0"/>
    <x v="3"/>
    <n v="46.24"/>
  </r>
  <r>
    <n v="6152121100"/>
    <s v="Serv.Terc-PJ-Serviços de Vigilância"/>
    <x v="0"/>
    <x v="3"/>
    <n v="2392.91"/>
  </r>
  <r>
    <n v="6152121200"/>
    <s v="Serv.Terc-PJ-Limpeza Prédios-Instalações"/>
    <x v="0"/>
    <x v="3"/>
    <n v="3520.77"/>
  </r>
  <r>
    <n v="6152121300"/>
    <s v="Serv.Terc-PJ-Obr.Contr.Manut.Instalações"/>
    <x v="0"/>
    <x v="3"/>
    <n v="0"/>
  </r>
  <r>
    <n v="6152121700"/>
    <s v="Serv.Terc-PJ-Passagens Nacionais"/>
    <x v="0"/>
    <x v="3"/>
    <n v="4525.4799999999996"/>
  </r>
  <r>
    <n v="6152121800"/>
    <s v="Serv.Terc-PJ-Passagens Internacionais"/>
    <x v="0"/>
    <x v="3"/>
    <n v="0"/>
  </r>
  <r>
    <n v="6152121900"/>
    <s v="Serv.Terc-PJ-Enerergia Elétrica/Gás"/>
    <x v="0"/>
    <x v="3"/>
    <n v="5333"/>
  </r>
  <r>
    <n v="6152122100"/>
    <s v="Serv.Terc-PJ-Serviços Diversos"/>
    <x v="0"/>
    <x v="3"/>
    <n v="5973.97"/>
  </r>
  <r>
    <n v="6152122500"/>
    <s v="Serv.Terc.-PJ-Despesa de Viagens no Pais"/>
    <x v="0"/>
    <x v="3"/>
    <n v="1647.36"/>
  </r>
  <r>
    <n v="6152122600"/>
    <s v="Serv.Terc.-PJ-Despesa Viagens Exterior"/>
    <x v="0"/>
    <x v="3"/>
    <n v="0"/>
  </r>
  <r>
    <n v="6152122800"/>
    <s v="Ser.Terc.- Treinam.Eletrobrás-Específico"/>
    <x v="0"/>
    <x v="3"/>
    <n v="1560"/>
  </r>
  <r>
    <n v="6152122900"/>
    <s v="S.Terc.- Treina.Eletrobrás-Institucional"/>
    <x v="0"/>
    <x v="3"/>
    <n v="3070.53"/>
  </r>
  <r>
    <n v="6152123000"/>
    <s v="Serv.Terc.- Treinam.Eletrobrás-Especial"/>
    <x v="0"/>
    <x v="3"/>
    <n v="0"/>
  </r>
  <r>
    <n v="6155310000"/>
    <s v="Depreciação-Quota de Depreciação"/>
    <x v="2"/>
    <x v="3"/>
    <n v="3535.77"/>
  </r>
  <r>
    <n v="6159110201"/>
    <s v="Arrend/Alug-Info-Utilit-Progr.Gr.Porte"/>
    <x v="2"/>
    <x v="3"/>
    <n v="3501.88"/>
  </r>
  <r>
    <n v="6159120100"/>
    <s v="Arrend/Alug-Imóveis-Instalações Trabalho"/>
    <x v="2"/>
    <x v="3"/>
    <n v="19534.34"/>
  </r>
  <r>
    <n v="6159130100"/>
    <s v="Arren/Alug-Bens Móv.Utens-Mq.Reprografia"/>
    <x v="2"/>
    <x v="3"/>
    <n v="0"/>
  </r>
  <r>
    <n v="6159310100"/>
    <s v="Tributos-Imp/Tax-Vinculados a Imóveis"/>
    <x v="1"/>
    <x v="3"/>
    <n v="251.9"/>
  </r>
  <r>
    <n v="6159310300"/>
    <s v="Tributos-Impostos/Taxas-I.O.F."/>
    <x v="1"/>
    <x v="3"/>
    <n v="1574.44"/>
  </r>
  <r>
    <n v="6159310301"/>
    <s v="Tributos-Impostos e Taxas-IOF s/Apl. Ita"/>
    <x v="1"/>
    <x v="3"/>
    <n v="58035.79"/>
  </r>
  <r>
    <n v="6159310400"/>
    <s v="Tributos-Impostos/Taxas-OUTUBROros"/>
    <x v="1"/>
    <x v="3"/>
    <n v="65547.320000000007"/>
  </r>
  <r>
    <n v="6159910100"/>
    <s v="Desp Diversas-Estagiários"/>
    <x v="2"/>
    <x v="3"/>
    <n v="9280.4"/>
  </r>
  <r>
    <n v="6159911200"/>
    <s v="Desp.Diversas-Judiciais Legais"/>
    <x v="1"/>
    <x v="3"/>
    <n v="105.4"/>
  </r>
  <r>
    <n v="6159911201"/>
    <s v="Despesas Diversas-Despesas Cartoriais"/>
    <x v="1"/>
    <x v="3"/>
    <n v="110.8"/>
  </r>
  <r>
    <n v="6159911301"/>
    <s v="Desp.Diversas-Viagens no País-Diárias"/>
    <x v="2"/>
    <x v="3"/>
    <n v="1372"/>
  </r>
  <r>
    <n v="6159911302"/>
    <s v="Desp.Diversas-Viagens no País-Transporte"/>
    <x v="2"/>
    <x v="3"/>
    <n v="0"/>
  </r>
  <r>
    <n v="6159911303"/>
    <s v="Desp.Diversas-Viagens no País-Diversos"/>
    <x v="2"/>
    <x v="3"/>
    <n v="186.6"/>
  </r>
  <r>
    <n v="6159911401"/>
    <s v="Desp.Diversas-Viagens no Exterior-Diária"/>
    <x v="2"/>
    <x v="3"/>
    <n v="0"/>
  </r>
  <r>
    <n v="6159911402"/>
    <s v="Desp.Diversas-Viagens no Exterior-Transp"/>
    <x v="2"/>
    <x v="3"/>
    <n v="0"/>
  </r>
  <r>
    <n v="6159911403"/>
    <s v="Desp.Diversas-Viagens no Exterior-Divers"/>
    <x v="1"/>
    <x v="3"/>
    <n v="0"/>
  </r>
  <r>
    <n v="6159911700"/>
    <s v="Desp.Diversas-OUTUBROros Dispêndios"/>
    <x v="1"/>
    <x v="3"/>
    <n v="0"/>
  </r>
  <r>
    <n v="6159911800"/>
    <s v="Desp.Diversas-Bancárias"/>
    <x v="2"/>
    <x v="3"/>
    <n v="270.11"/>
  </r>
  <r>
    <n v="6350140000"/>
    <s v="Enc.Dívidas-Reserva Global de Reversão"/>
    <x v="1"/>
    <x v="3"/>
    <n v="28627822.050000001"/>
  </r>
  <r>
    <n v="6350150000"/>
    <s v="Encar.Dívid-Utilização Bens Patrimoniais"/>
    <x v="1"/>
    <x v="3"/>
    <n v="4109.7"/>
  </r>
  <r>
    <n v="6350820200"/>
    <s v="OUTUBRO.Desp.Fin-Encargos s/Tributos-Juros"/>
    <x v="1"/>
    <x v="3"/>
    <n v="63.45"/>
  </r>
  <r>
    <n v="6350820300"/>
    <s v="OUTUBRO.Desp.Fin-Encargos s/Tributos-Multa"/>
    <x v="1"/>
    <x v="3"/>
    <n v="544.4"/>
  </r>
  <r>
    <n v="6350880001"/>
    <s v="Rem.FundoDescomissionamento Usi.Termonu."/>
    <x v="1"/>
    <x v="3"/>
    <n v="4012635.98"/>
  </r>
  <r>
    <n v="6350920101"/>
    <s v="Sup/Rep.E.E-Acréscimos Moratórios-ITAIPU"/>
    <x v="1"/>
    <x v="3"/>
    <n v="31480.12"/>
  </r>
  <r>
    <n v="6360110000"/>
    <s v="Resultado da Comerc.Energia Eletr.ITAIPU"/>
    <x v="1"/>
    <x v="3"/>
    <n v="0"/>
  </r>
  <r>
    <n v="6360120000"/>
    <s v="Resultado da Comerc.Energia Elet.Proinfa"/>
    <x v="1"/>
    <x v="3"/>
    <n v="0"/>
  </r>
  <r>
    <n v="6150110100"/>
    <s v="Pessoal- Salários"/>
    <x v="0"/>
    <x v="4"/>
    <n v="130160.7"/>
  </r>
  <r>
    <n v="6150110200"/>
    <s v="Pessoal- Horas Extras"/>
    <x v="0"/>
    <x v="4"/>
    <n v="0"/>
  </r>
  <r>
    <n v="6150110300"/>
    <s v="Pessoal- Férias"/>
    <x v="0"/>
    <x v="4"/>
    <n v="41779.06"/>
  </r>
  <r>
    <n v="6150110400"/>
    <s v="Pessoal- Gratificação de Férias"/>
    <x v="0"/>
    <x v="4"/>
    <n v="54508.69"/>
  </r>
  <r>
    <n v="6150110500"/>
    <s v="Pessoal- Rescisão Contrato de Trabalho"/>
    <x v="0"/>
    <x v="4"/>
    <n v="0"/>
  </r>
  <r>
    <n v="6150110700"/>
    <s v="Pessoal- Anuênio"/>
    <x v="0"/>
    <x v="4"/>
    <n v="24619.46"/>
  </r>
  <r>
    <n v="6150110800"/>
    <s v="Pessoal- Abono Pecuniário"/>
    <x v="0"/>
    <x v="4"/>
    <n v="20114.7"/>
  </r>
  <r>
    <n v="6150111000"/>
    <s v="Pessoal- Diária Viagem Exterior"/>
    <x v="0"/>
    <x v="4"/>
    <n v="0"/>
  </r>
  <r>
    <n v="6150111100"/>
    <s v="Pessoal- Gratificação de Função"/>
    <x v="0"/>
    <x v="4"/>
    <n v="17437.990000000002"/>
  </r>
  <r>
    <n v="6150111400"/>
    <s v="Pessoal- Gratificação de Natal"/>
    <x v="0"/>
    <x v="4"/>
    <n v="29915.71"/>
  </r>
  <r>
    <n v="6150111500"/>
    <s v="Pessoal- Indeniz.Trab.Folha Pagamento"/>
    <x v="0"/>
    <x v="4"/>
    <n v="0"/>
  </r>
  <r>
    <n v="6150111600"/>
    <s v="Pessoal- Adicional Decreto Lei 1971"/>
    <x v="0"/>
    <x v="4"/>
    <n v="1261.43"/>
  </r>
  <r>
    <n v="6150112500"/>
    <s v="Pessoal- Contribuição para INSS"/>
    <x v="0"/>
    <x v="4"/>
    <n v="56409.04"/>
  </r>
  <r>
    <n v="6150112600"/>
    <s v="Pessoal- Contribuição ao FGTS"/>
    <x v="0"/>
    <x v="4"/>
    <n v="21286.45"/>
  </r>
  <r>
    <n v="6150112700"/>
    <s v="Pessoal- Contrib.FNDE-Salário Educação"/>
    <x v="0"/>
    <x v="4"/>
    <n v="6651.91"/>
  </r>
  <r>
    <n v="6150113300"/>
    <s v="Pessoal- Benefícios Assistenciais"/>
    <x v="0"/>
    <x v="4"/>
    <n v="-754.97"/>
  </r>
  <r>
    <n v="6150113400"/>
    <s v="Pessoal- Auxílio Alimentação"/>
    <x v="0"/>
    <x v="4"/>
    <n v="31248.799999999999"/>
  </r>
  <r>
    <n v="6150113500"/>
    <s v="Pessoal- Auxílio Transporte"/>
    <x v="0"/>
    <x v="4"/>
    <n v="-1796.1"/>
  </r>
  <r>
    <n v="6150113600"/>
    <s v="Pessoal-Auxílio Educação"/>
    <x v="0"/>
    <x v="4"/>
    <n v="2453.2600000000002"/>
  </r>
  <r>
    <n v="6150114000"/>
    <s v="Pessoal-Contribuição Mantenedora-Eletros"/>
    <x v="0"/>
    <x v="4"/>
    <n v="30126.32"/>
  </r>
  <r>
    <n v="6150114200"/>
    <s v="Pessoal- Seguro de Vida - Eletros"/>
    <x v="0"/>
    <x v="4"/>
    <n v="8804.9500000000007"/>
  </r>
  <r>
    <n v="6151110100"/>
    <s v="Material-Escritório e Reprografia"/>
    <x v="0"/>
    <x v="4"/>
    <n v="1543.5"/>
  </r>
  <r>
    <n v="6151110200"/>
    <s v="Mat-Instal.Elétr.Hidrául. e Construção"/>
    <x v="0"/>
    <x v="4"/>
    <n v="384.32"/>
  </r>
  <r>
    <n v="6151110300"/>
    <s v="Material-Copa, Limpeza e Higiene"/>
    <x v="0"/>
    <x v="4"/>
    <n v="981.58"/>
  </r>
  <r>
    <n v="6151110400"/>
    <s v="Material-OUTUBROros Materiais"/>
    <x v="1"/>
    <x v="4"/>
    <n v="0"/>
  </r>
  <r>
    <n v="6151110500"/>
    <s v="Material-Processamento de Dados"/>
    <x v="0"/>
    <x v="4"/>
    <n v="4881.22"/>
  </r>
  <r>
    <n v="6152120100"/>
    <s v="Serv.Terc.-PJ-Pessoal Requisitado"/>
    <x v="0"/>
    <x v="4"/>
    <n v="54153.82"/>
  </r>
  <r>
    <n v="6152120300"/>
    <s v="Serv.Terc-PJ-Comunicações"/>
    <x v="0"/>
    <x v="4"/>
    <n v="1611.52"/>
  </r>
  <r>
    <n v="6152120400"/>
    <s v="Serv.Terc-PJ-Correspondências"/>
    <x v="0"/>
    <x v="4"/>
    <n v="0"/>
  </r>
  <r>
    <n v="6152120600"/>
    <s v="Serv.Terc.-PJ-Transporte de Pessoal"/>
    <x v="0"/>
    <x v="4"/>
    <n v="559.23"/>
  </r>
  <r>
    <n v="6152120700"/>
    <s v="Serv.Terc-PJ-Serv.Téc.e Administrativos"/>
    <x v="0"/>
    <x v="4"/>
    <n v="2331.6"/>
  </r>
  <r>
    <n v="6152120900"/>
    <s v="Serv.Terc-PJ-Manut.Cons.Eq.Computacional"/>
    <x v="0"/>
    <x v="4"/>
    <n v="1033.23"/>
  </r>
  <r>
    <n v="6152121000"/>
    <s v="Serv.Terc-PJ-Serviços de Gráfica"/>
    <x v="0"/>
    <x v="4"/>
    <n v="497.14"/>
  </r>
  <r>
    <n v="6152121100"/>
    <s v="Serv.Terc-PJ-Serviços de Vigilância"/>
    <x v="0"/>
    <x v="4"/>
    <n v="2279.7600000000002"/>
  </r>
  <r>
    <n v="6152121200"/>
    <s v="Serv.Terc-PJ-Limpeza Prédios-Instalações"/>
    <x v="0"/>
    <x v="4"/>
    <n v="2460.27"/>
  </r>
  <r>
    <n v="6152121300"/>
    <s v="Serv.Terc-PJ-Obr.Contr.Manut.Instalações"/>
    <x v="0"/>
    <x v="4"/>
    <n v="0"/>
  </r>
  <r>
    <n v="6152121700"/>
    <s v="Serv.Terc-PJ-Passagens Nacionais"/>
    <x v="0"/>
    <x v="4"/>
    <n v="3881.17"/>
  </r>
  <r>
    <n v="6152121800"/>
    <s v="Serv.Terc-PJ-Passagens Internacionais"/>
    <x v="0"/>
    <x v="4"/>
    <n v="4504.71"/>
  </r>
  <r>
    <n v="6152121900"/>
    <s v="Serv.Terc-PJ-Enerergia Elétrica/Gás"/>
    <x v="0"/>
    <x v="4"/>
    <n v="3811.37"/>
  </r>
  <r>
    <n v="6152122100"/>
    <s v="Serv.Terc-PJ-Serviços Diversos"/>
    <x v="0"/>
    <x v="4"/>
    <n v="7301.44"/>
  </r>
  <r>
    <n v="6152122500"/>
    <s v="Serv.Terc.-PJ-Despesa de Viagens no Pais"/>
    <x v="0"/>
    <x v="4"/>
    <n v="5332.59"/>
  </r>
  <r>
    <n v="6152122600"/>
    <s v="Serv.Terc.-PJ-Despesa Viagens Exterior"/>
    <x v="0"/>
    <x v="4"/>
    <n v="179.61"/>
  </r>
  <r>
    <n v="6152122800"/>
    <s v="Ser.Terc.- Treinam.Eletrobrás-Específico"/>
    <x v="0"/>
    <x v="4"/>
    <n v="0"/>
  </r>
  <r>
    <n v="6152122900"/>
    <s v="S.Terc.- Treina.Eletrobrás-Institucional"/>
    <x v="0"/>
    <x v="4"/>
    <n v="2733.61"/>
  </r>
  <r>
    <n v="6152123000"/>
    <s v="Serv.Terc.- Treinam.Eletrobrás-Especial"/>
    <x v="0"/>
    <x v="4"/>
    <n v="0"/>
  </r>
  <r>
    <n v="6155310000"/>
    <s v="Depreciação-Quota de Depreciação"/>
    <x v="2"/>
    <x v="4"/>
    <n v="3411.25"/>
  </r>
  <r>
    <n v="6159110201"/>
    <s v="Arrend/Alug-Info-Utilit-Progr.Gr.Porte"/>
    <x v="2"/>
    <x v="4"/>
    <n v="1954.95"/>
  </r>
  <r>
    <n v="6159120100"/>
    <s v="Arrend/Alug-Imóveis-Instalações Trabalho"/>
    <x v="2"/>
    <x v="4"/>
    <n v="20123.419999999998"/>
  </r>
  <r>
    <n v="6159130100"/>
    <s v="Arren/Alug-Bens Móv.Utens-Mq.Reprografia"/>
    <x v="2"/>
    <x v="4"/>
    <n v="2099.62"/>
  </r>
  <r>
    <n v="6159310100"/>
    <s v="Tributos-Imp/Tax-Vinculados a Imóveis"/>
    <x v="1"/>
    <x v="4"/>
    <n v="17.77"/>
  </r>
  <r>
    <n v="6159310300"/>
    <s v="Tributos-Impostos/Taxas-I.O.F."/>
    <x v="1"/>
    <x v="4"/>
    <n v="91773.65"/>
  </r>
  <r>
    <n v="6159310301"/>
    <s v="Tributos-Impostos e Taxas-IOF s/Apl. Ita"/>
    <x v="1"/>
    <x v="4"/>
    <n v="150042.69"/>
  </r>
  <r>
    <n v="6159310400"/>
    <s v="Tributos-Impostos/Taxas-OUTUBROros"/>
    <x v="1"/>
    <x v="4"/>
    <n v="39599.800000000003"/>
  </r>
  <r>
    <n v="6159910100"/>
    <s v="Desp Diversas-Estagiários"/>
    <x v="2"/>
    <x v="4"/>
    <n v="7732.05"/>
  </r>
  <r>
    <n v="6159911200"/>
    <s v="Desp.Diversas-Judiciais Legais"/>
    <x v="1"/>
    <x v="4"/>
    <n v="400.52"/>
  </r>
  <r>
    <n v="6159911201"/>
    <s v="Despesas Diversas-Despesas Cartoriais"/>
    <x v="1"/>
    <x v="4"/>
    <n v="0"/>
  </r>
  <r>
    <n v="6159911301"/>
    <s v="Desp.Diversas-Viagens no País-Diárias"/>
    <x v="2"/>
    <x v="4"/>
    <n v="2646"/>
  </r>
  <r>
    <n v="6159911302"/>
    <s v="Desp.Diversas-Viagens no País-Transporte"/>
    <x v="2"/>
    <x v="4"/>
    <n v="697"/>
  </r>
  <r>
    <n v="6159911303"/>
    <s v="Desp.Diversas-Viagens no País-Diversos"/>
    <x v="2"/>
    <x v="4"/>
    <n v="185"/>
  </r>
  <r>
    <n v="6159911401"/>
    <s v="Desp.Diversas-Viagens no Exterior-Diária"/>
    <x v="2"/>
    <x v="4"/>
    <n v="29854.66"/>
  </r>
  <r>
    <n v="6159911402"/>
    <s v="Desp.Diversas-Viagens no Exterior-Transp"/>
    <x v="2"/>
    <x v="4"/>
    <n v="0"/>
  </r>
  <r>
    <n v="6159911403"/>
    <s v="Desp.Diversas-Viagens no Exterior-Divers"/>
    <x v="1"/>
    <x v="4"/>
    <n v="8425.44"/>
  </r>
  <r>
    <n v="6159911700"/>
    <s v="Desp.Diversas-OUTUBROros Dispêndios"/>
    <x v="1"/>
    <x v="4"/>
    <n v="0"/>
  </r>
  <r>
    <n v="6159911800"/>
    <s v="Desp.Diversas-Bancárias"/>
    <x v="2"/>
    <x v="4"/>
    <n v="435.05"/>
  </r>
  <r>
    <n v="6350140000"/>
    <s v="Enc.Dívidas-Reserva Global de Reversão"/>
    <x v="1"/>
    <x v="4"/>
    <n v="29439300.329999998"/>
  </r>
  <r>
    <n v="6350150000"/>
    <s v="Encar.Dívid-Utilização Bens Patrimoniais"/>
    <x v="1"/>
    <x v="4"/>
    <n v="4246.6899999999996"/>
  </r>
  <r>
    <n v="6350820200"/>
    <s v="OUTUBRO.Desp.Fin-Encargos s/Tributos-Juros"/>
    <x v="1"/>
    <x v="4"/>
    <n v="0"/>
  </r>
  <r>
    <n v="6350820300"/>
    <s v="OUTUBRO.Desp.Fin-Encargos s/Tributos-Multa"/>
    <x v="1"/>
    <x v="4"/>
    <n v="0"/>
  </r>
  <r>
    <n v="6350880001"/>
    <s v="Rem.FundoDescomissionamento Usi.Termonu."/>
    <x v="1"/>
    <x v="4"/>
    <n v="995534.4"/>
  </r>
  <r>
    <n v="6350920101"/>
    <s v="Sup/Rep.E.E-Acréscimos Moratórios-ITAIPU"/>
    <x v="1"/>
    <x v="4"/>
    <n v="16894.78"/>
  </r>
  <r>
    <n v="6360110000"/>
    <s v="Resultado da Comerc.Energia Eletr.ITAIPU"/>
    <x v="1"/>
    <x v="4"/>
    <n v="35612160.969999999"/>
  </r>
  <r>
    <n v="6360120000"/>
    <s v="Resultado da Comerc.Energia Elet.Proinfa"/>
    <x v="1"/>
    <x v="4"/>
    <n v="25115990.43"/>
  </r>
  <r>
    <n v="6150110100"/>
    <s v="Pessoal- Salários"/>
    <x v="0"/>
    <x v="5"/>
    <n v="293063.15999999997"/>
  </r>
  <r>
    <n v="6150110200"/>
    <s v="Pessoal- Horas Extras"/>
    <x v="0"/>
    <x v="5"/>
    <n v="858.08"/>
  </r>
  <r>
    <n v="6150110300"/>
    <s v="Pessoal- Férias"/>
    <x v="0"/>
    <x v="5"/>
    <n v="15231.48"/>
  </r>
  <r>
    <n v="6150110400"/>
    <s v="Pessoal- Gratificação de Férias"/>
    <x v="0"/>
    <x v="5"/>
    <n v="16981.34"/>
  </r>
  <r>
    <n v="6150110500"/>
    <s v="Pessoal- Rescisão Contrato de Trabalho"/>
    <x v="0"/>
    <x v="5"/>
    <n v="0"/>
  </r>
  <r>
    <n v="6150110700"/>
    <s v="Pessoal- Anuênio"/>
    <x v="0"/>
    <x v="5"/>
    <n v="62326.400000000001"/>
  </r>
  <r>
    <n v="6150110800"/>
    <s v="Pessoal- Abono Pecuniário"/>
    <x v="0"/>
    <x v="5"/>
    <n v="13040.36"/>
  </r>
  <r>
    <n v="6150111000"/>
    <s v="Pessoal- Diária Viagem Exterior"/>
    <x v="0"/>
    <x v="5"/>
    <n v="53454.5"/>
  </r>
  <r>
    <n v="6150111100"/>
    <s v="Pessoal- Gratificação de Função"/>
    <x v="0"/>
    <x v="5"/>
    <n v="47673.36"/>
  </r>
  <r>
    <n v="6150111400"/>
    <s v="Pessoal- Gratificação de Natal"/>
    <x v="0"/>
    <x v="5"/>
    <n v="59672.02"/>
  </r>
  <r>
    <n v="6150111500"/>
    <s v="Pessoal- Indeniz.Trab.Folha Pagamento"/>
    <x v="0"/>
    <x v="5"/>
    <n v="0"/>
  </r>
  <r>
    <n v="6150111600"/>
    <s v="Pessoal- Adicional Decreto Lei 1971"/>
    <x v="0"/>
    <x v="5"/>
    <n v="2522.86"/>
  </r>
  <r>
    <n v="6150112500"/>
    <s v="Pessoal- Contribuição para INSS"/>
    <x v="0"/>
    <x v="5"/>
    <n v="104218.52"/>
  </r>
  <r>
    <n v="6150112600"/>
    <s v="Pessoal- Contribuição ao FGTS"/>
    <x v="0"/>
    <x v="5"/>
    <n v="39327.800000000003"/>
  </r>
  <r>
    <n v="6150112700"/>
    <s v="Pessoal- Contrib.FNDE-Salário Educação"/>
    <x v="0"/>
    <x v="5"/>
    <n v="12289.76"/>
  </r>
  <r>
    <n v="6150113300"/>
    <s v="Pessoal- Benefícios Assistenciais"/>
    <x v="0"/>
    <x v="5"/>
    <n v="-412.66"/>
  </r>
  <r>
    <n v="6150113400"/>
    <s v="Pessoal- Auxílio Alimentação"/>
    <x v="0"/>
    <x v="5"/>
    <n v="19689.509999999998"/>
  </r>
  <r>
    <n v="6150113500"/>
    <s v="Pessoal- Auxílio Transporte"/>
    <x v="0"/>
    <x v="5"/>
    <n v="-2722.9"/>
  </r>
  <r>
    <n v="6150113600"/>
    <s v="Pessoal-Auxílio Educação"/>
    <x v="0"/>
    <x v="5"/>
    <n v="4906.5200000000004"/>
  </r>
  <r>
    <n v="6150114000"/>
    <s v="Pessoal-Contribuição Mantenedora-Eletros"/>
    <x v="0"/>
    <x v="5"/>
    <n v="44226.54"/>
  </r>
  <r>
    <n v="6150114200"/>
    <s v="Pessoal- Seguro de Vida - Eletros"/>
    <x v="0"/>
    <x v="5"/>
    <n v="17624.18"/>
  </r>
  <r>
    <n v="6151110100"/>
    <s v="Material-Escritório e Reprografia"/>
    <x v="0"/>
    <x v="5"/>
    <n v="2181.6"/>
  </r>
  <r>
    <n v="6151110200"/>
    <s v="Mat-Instal.Elétr.Hidrául. e Construção"/>
    <x v="0"/>
    <x v="5"/>
    <n v="37.33"/>
  </r>
  <r>
    <n v="6151110300"/>
    <s v="Material-Copa, Limpeza e Higiene"/>
    <x v="0"/>
    <x v="5"/>
    <n v="1433.95"/>
  </r>
  <r>
    <n v="6151110400"/>
    <s v="Material-OUTUBROros Materiais"/>
    <x v="1"/>
    <x v="5"/>
    <n v="0"/>
  </r>
  <r>
    <n v="6151110500"/>
    <s v="Material-Processamento de Dados"/>
    <x v="0"/>
    <x v="5"/>
    <n v="704.89"/>
  </r>
  <r>
    <n v="6152120100"/>
    <s v="Serv.Terc.-PJ-Pessoal Requisitado"/>
    <x v="0"/>
    <x v="5"/>
    <n v="25996.91"/>
  </r>
  <r>
    <n v="6152120300"/>
    <s v="Serv.Terc-PJ-Comunicações"/>
    <x v="0"/>
    <x v="5"/>
    <n v="9979.6"/>
  </r>
  <r>
    <n v="6152120400"/>
    <s v="Serv.Terc-PJ-Correspondências"/>
    <x v="0"/>
    <x v="5"/>
    <n v="441.81"/>
  </r>
  <r>
    <n v="6152120600"/>
    <s v="Serv.Terc.-PJ-Transporte de Pessoal"/>
    <x v="0"/>
    <x v="5"/>
    <n v="0"/>
  </r>
  <r>
    <n v="6152120700"/>
    <s v="Serv.Terc-PJ-Serv.Téc.e Administrativos"/>
    <x v="0"/>
    <x v="5"/>
    <n v="750.66"/>
  </r>
  <r>
    <n v="6152120900"/>
    <s v="Serv.Terc-PJ-Manut.Cons.Eq.Computacional"/>
    <x v="0"/>
    <x v="5"/>
    <n v="2529.87"/>
  </r>
  <r>
    <n v="6152121000"/>
    <s v="Serv.Terc-PJ-Serviços de Gráfica"/>
    <x v="0"/>
    <x v="5"/>
    <n v="699.96"/>
  </r>
  <r>
    <n v="6152121100"/>
    <s v="Serv.Terc-PJ-Serviços de Vigilância"/>
    <x v="0"/>
    <x v="5"/>
    <n v="3279.59"/>
  </r>
  <r>
    <n v="6152121200"/>
    <s v="Serv.Terc-PJ-Limpeza Prédios-Instalações"/>
    <x v="0"/>
    <x v="5"/>
    <n v="2461.83"/>
  </r>
  <r>
    <n v="6152121300"/>
    <s v="Serv.Terc-PJ-Obr.Contr.Manut.Instalações"/>
    <x v="0"/>
    <x v="5"/>
    <n v="0"/>
  </r>
  <r>
    <n v="6152121700"/>
    <s v="Serv.Terc-PJ-Passagens Nacionais"/>
    <x v="0"/>
    <x v="5"/>
    <n v="7014.46"/>
  </r>
  <r>
    <n v="6152121800"/>
    <s v="Serv.Terc-PJ-Passagens Internacionais"/>
    <x v="0"/>
    <x v="5"/>
    <n v="0"/>
  </r>
  <r>
    <n v="6152121900"/>
    <s v="Serv.Terc-PJ-Enerergia Elétrica/Gás"/>
    <x v="0"/>
    <x v="5"/>
    <n v="3257.48"/>
  </r>
  <r>
    <n v="6152122100"/>
    <s v="Serv.Terc-PJ-Serviços Diversos"/>
    <x v="0"/>
    <x v="5"/>
    <n v="5977.8"/>
  </r>
  <r>
    <n v="6152122500"/>
    <s v="Serv.Terc.-PJ-Despesa de Viagens no Pais"/>
    <x v="0"/>
    <x v="5"/>
    <n v="3205.5"/>
  </r>
  <r>
    <n v="6152122600"/>
    <s v="Serv.Terc.-PJ-Despesa Viagens Exterior"/>
    <x v="0"/>
    <x v="5"/>
    <n v="0"/>
  </r>
  <r>
    <n v="6152122800"/>
    <s v="Ser.Terc.- Treinam.Eletrobrás-Específico"/>
    <x v="0"/>
    <x v="5"/>
    <n v="7549.84"/>
  </r>
  <r>
    <n v="6152122900"/>
    <s v="S.Terc.- Treina.Eletrobrás-Institucional"/>
    <x v="0"/>
    <x v="5"/>
    <n v="5165.66"/>
  </r>
  <r>
    <n v="6152123000"/>
    <s v="Serv.Terc.- Treinam.Eletrobrás-Especial"/>
    <x v="0"/>
    <x v="5"/>
    <n v="0"/>
  </r>
  <r>
    <n v="6155310000"/>
    <s v="Depreciação-Quota de Depreciação"/>
    <x v="2"/>
    <x v="5"/>
    <n v="3295.54"/>
  </r>
  <r>
    <n v="6159110201"/>
    <s v="Arrend/Alug-Info-Utilit-Progr.Gr.Porte"/>
    <x v="2"/>
    <x v="5"/>
    <n v="0"/>
  </r>
  <r>
    <n v="6159110202"/>
    <s v="Arrend/Alug-Info-Utilit-Progamas Micro"/>
    <x v="2"/>
    <x v="5"/>
    <n v="0"/>
  </r>
  <r>
    <n v="6159120100"/>
    <s v="Arrend/Alug-Imóveis-Instalações Trabalho"/>
    <x v="2"/>
    <x v="5"/>
    <n v="21463.67"/>
  </r>
  <r>
    <n v="6159130100"/>
    <s v="Arren/Alug-Bens Móv.Utens-Mq.Reprografia"/>
    <x v="2"/>
    <x v="5"/>
    <n v="478.75"/>
  </r>
  <r>
    <n v="6159310100"/>
    <s v="Tributos-Imp/Tax-Vinculados a Imóveis"/>
    <x v="1"/>
    <x v="5"/>
    <n v="102.09"/>
  </r>
  <r>
    <n v="6159310300"/>
    <s v="Tributos-Impostos/Taxas-I.O.F."/>
    <x v="1"/>
    <x v="5"/>
    <n v="6755.73"/>
  </r>
  <r>
    <n v="6159310301"/>
    <s v="Tributos-Impostos e Taxas-IOF s/Apl. Ita"/>
    <x v="1"/>
    <x v="5"/>
    <n v="76239.87"/>
  </r>
  <r>
    <n v="6159310400"/>
    <s v="Tributos-Impostos/Taxas-OUTUBROros"/>
    <x v="1"/>
    <x v="5"/>
    <n v="408656.05"/>
  </r>
  <r>
    <n v="6159800000"/>
    <s v="(-)Recuperação de Despesas"/>
    <x v="1"/>
    <x v="5"/>
    <n v="0"/>
  </r>
  <r>
    <n v="6159910100"/>
    <s v="Desp Diversas-Estagiários"/>
    <x v="2"/>
    <x v="5"/>
    <n v="8793.1200000000008"/>
  </r>
  <r>
    <n v="6159911200"/>
    <s v="Desp.Diversas-Judiciais Legais"/>
    <x v="1"/>
    <x v="5"/>
    <n v="126.48"/>
  </r>
  <r>
    <n v="6159911201"/>
    <s v="Despesas Diversas-Despesas Cartoriais"/>
    <x v="1"/>
    <x v="5"/>
    <n v="0"/>
  </r>
  <r>
    <n v="6159911301"/>
    <s v="Desp.Diversas-Viagens no País-Diárias"/>
    <x v="2"/>
    <x v="5"/>
    <n v="1666"/>
  </r>
  <r>
    <n v="6159911302"/>
    <s v="Desp.Diversas-Viagens no País-Transporte"/>
    <x v="2"/>
    <x v="5"/>
    <n v="641"/>
  </r>
  <r>
    <n v="6159911303"/>
    <s v="Desp.Diversas-Viagens no País-Diversos"/>
    <x v="2"/>
    <x v="5"/>
    <n v="50"/>
  </r>
  <r>
    <n v="6159911401"/>
    <s v="Desp.Diversas-Viagens no Exterior-Diária"/>
    <x v="2"/>
    <x v="5"/>
    <n v="-53454.5"/>
  </r>
  <r>
    <n v="6159911402"/>
    <s v="Desp.Diversas-Viagens no Exterior-Transp"/>
    <x v="2"/>
    <x v="5"/>
    <n v="0"/>
  </r>
  <r>
    <n v="6159911403"/>
    <s v="Desp.Diversas-Viagens no Exterior-Divers"/>
    <x v="1"/>
    <x v="5"/>
    <n v="0"/>
  </r>
  <r>
    <n v="6159911700"/>
    <s v="Desp.Diversas-OUTUBROros Dispêndios"/>
    <x v="1"/>
    <x v="5"/>
    <n v="259.89999999999998"/>
  </r>
  <r>
    <n v="6159911800"/>
    <s v="Desp.Diversas-Bancárias"/>
    <x v="2"/>
    <x v="5"/>
    <n v="2992.62"/>
  </r>
  <r>
    <n v="6350140000"/>
    <s v="Enc.Dívidas-Reserva Global de Reversão"/>
    <x v="1"/>
    <x v="5"/>
    <n v="28481925.629999999"/>
  </r>
  <r>
    <n v="6350150000"/>
    <s v="Encar.Dívid-Utilização Bens Patrimoniais"/>
    <x v="1"/>
    <x v="5"/>
    <n v="4109.7"/>
  </r>
  <r>
    <n v="6350230100"/>
    <s v="Var.Monet-Emprést.Compulsório-Principal"/>
    <x v="1"/>
    <x v="5"/>
    <n v="437859.8"/>
  </r>
  <r>
    <n v="6350820200"/>
    <s v="OUTUBRO.Desp.Fin-Encargos s/Tributos-Juros"/>
    <x v="1"/>
    <x v="5"/>
    <n v="20.85"/>
  </r>
  <r>
    <n v="6350820300"/>
    <s v="OUTUBRO.Desp.Fin-Encargos s/Tributos-Multa"/>
    <x v="1"/>
    <x v="5"/>
    <n v="5.21"/>
  </r>
  <r>
    <n v="6350850000"/>
    <s v="OUTUBROras Despesas Financeiras"/>
    <x v="1"/>
    <x v="5"/>
    <n v="59467791.689999998"/>
  </r>
  <r>
    <n v="6350880001"/>
    <s v="Rem.FundoDescomissionamento Usi.Termonu."/>
    <x v="1"/>
    <x v="5"/>
    <n v="1058884.17"/>
  </r>
  <r>
    <n v="6350920101"/>
    <s v="Sup/Rep.E.E-Acréscimos Moratórios-ITAIPU"/>
    <x v="1"/>
    <x v="5"/>
    <n v="0"/>
  </r>
  <r>
    <n v="6360110000"/>
    <s v="Resultado da Comerc.Energia Eletr.ITAIPU"/>
    <x v="1"/>
    <x v="5"/>
    <n v="-11308241.539999999"/>
  </r>
  <r>
    <n v="6360120000"/>
    <s v="Resultado da Comerc.Energia Elet.Proinfa"/>
    <x v="1"/>
    <x v="5"/>
    <n v="26073800.280000001"/>
  </r>
  <r>
    <n v="6150110100"/>
    <s v="Pessoal- Salários"/>
    <x v="0"/>
    <x v="6"/>
    <n v="133499.9"/>
  </r>
  <r>
    <n v="6150110200"/>
    <s v="Pessoal- Horas Extras"/>
    <x v="0"/>
    <x v="6"/>
    <n v="0"/>
  </r>
  <r>
    <n v="6150110300"/>
    <s v="Pessoal- Férias"/>
    <x v="0"/>
    <x v="6"/>
    <n v="15359.85"/>
  </r>
  <r>
    <n v="6150110400"/>
    <s v="Pessoal- Gratificação de Férias"/>
    <x v="0"/>
    <x v="6"/>
    <n v="13464.87"/>
  </r>
  <r>
    <n v="6150110500"/>
    <s v="Pessoal- Rescisão Contrato de Trabalho"/>
    <x v="0"/>
    <x v="6"/>
    <n v="185.49"/>
  </r>
  <r>
    <n v="6150110700"/>
    <s v="Pessoal- Anuênio"/>
    <x v="0"/>
    <x v="6"/>
    <n v="31998.41"/>
  </r>
  <r>
    <n v="6150110800"/>
    <s v="Pessoal- Abono Pecuniário"/>
    <x v="0"/>
    <x v="6"/>
    <n v="6293.04"/>
  </r>
  <r>
    <n v="6150111000"/>
    <s v="Pessoal- Diária Viagem Exterior"/>
    <x v="0"/>
    <x v="6"/>
    <n v="0"/>
  </r>
  <r>
    <n v="6150111100"/>
    <s v="Pessoal- Gratificação de Função"/>
    <x v="0"/>
    <x v="6"/>
    <n v="22641.97"/>
  </r>
  <r>
    <n v="6150111400"/>
    <s v="Pessoal- Gratificação de Natal"/>
    <x v="0"/>
    <x v="6"/>
    <n v="29846.1"/>
  </r>
  <r>
    <n v="6150111500"/>
    <s v="Pessoal- Indeniz.Trab.Folha Pagamento"/>
    <x v="0"/>
    <x v="6"/>
    <n v="0"/>
  </r>
  <r>
    <n v="6150111600"/>
    <s v="Pessoal- Adicional Decreto Lei 1971"/>
    <x v="0"/>
    <x v="6"/>
    <n v="1261.43"/>
  </r>
  <r>
    <n v="6150112500"/>
    <s v="Pessoal- Contribuição para INSS"/>
    <x v="0"/>
    <x v="6"/>
    <n v="46337.84"/>
  </r>
  <r>
    <n v="6150112600"/>
    <s v="Pessoal- Contribuição ao FGTS"/>
    <x v="0"/>
    <x v="6"/>
    <n v="17486.009999999998"/>
  </r>
  <r>
    <n v="6150112700"/>
    <s v="Pessoal- Contrib.FNDE-Salário Educação"/>
    <x v="0"/>
    <x v="6"/>
    <n v="5464.27"/>
  </r>
  <r>
    <n v="6150113300"/>
    <s v="Pessoal- Benefícios Assistenciais"/>
    <x v="0"/>
    <x v="6"/>
    <n v="-702.14"/>
  </r>
  <r>
    <n v="6150113400"/>
    <s v="Pessoal- Auxílio Alimentação"/>
    <x v="0"/>
    <x v="6"/>
    <n v="19015.54"/>
  </r>
  <r>
    <n v="6150113500"/>
    <s v="Pessoal- Auxílio Transporte"/>
    <x v="0"/>
    <x v="6"/>
    <n v="-1189.19"/>
  </r>
  <r>
    <n v="6150113600"/>
    <s v="Pessoal-Auxílio Educação"/>
    <x v="0"/>
    <x v="6"/>
    <n v="2453.2600000000002"/>
  </r>
  <r>
    <n v="6150114000"/>
    <s v="Pessoal-Contribuição Mantenedora-Eletros"/>
    <x v="0"/>
    <x v="6"/>
    <n v="23069.4"/>
  </r>
  <r>
    <n v="6150114200"/>
    <s v="Pessoal- Seguro de Vida - Eletros"/>
    <x v="0"/>
    <x v="6"/>
    <n v="8818"/>
  </r>
  <r>
    <n v="6151110100"/>
    <s v="Material-Escritório e Reprografia"/>
    <x v="0"/>
    <x v="6"/>
    <n v="2225.33"/>
  </r>
  <r>
    <n v="6151110200"/>
    <s v="Mat-Instal.Elétr.Hidrául. e Construção"/>
    <x v="0"/>
    <x v="6"/>
    <n v="188.17"/>
  </r>
  <r>
    <n v="6151110300"/>
    <s v="Material-Copa, Limpeza e Higiene"/>
    <x v="0"/>
    <x v="6"/>
    <n v="1175.5899999999999"/>
  </r>
  <r>
    <n v="6151110400"/>
    <s v="Material-OUTUBROros Materiais"/>
    <x v="1"/>
    <x v="6"/>
    <n v="0"/>
  </r>
  <r>
    <n v="6151110500"/>
    <s v="Material-Processamento de Dados"/>
    <x v="0"/>
    <x v="6"/>
    <n v="8871.93"/>
  </r>
  <r>
    <n v="6152110200"/>
    <s v="Serv.Terc.-PF-Serviços Diversos"/>
    <x v="0"/>
    <x v="6"/>
    <n v="0"/>
  </r>
  <r>
    <n v="6152120100"/>
    <s v="Serv.Terc.-PJ-Pessoal Requisitado"/>
    <x v="0"/>
    <x v="6"/>
    <n v="41009.03"/>
  </r>
  <r>
    <n v="6152120300"/>
    <s v="Serv.Terc-PJ-Comunicações"/>
    <x v="0"/>
    <x v="6"/>
    <n v="6891.95"/>
  </r>
  <r>
    <n v="6152120400"/>
    <s v="Serv.Terc-PJ-Correspondências"/>
    <x v="0"/>
    <x v="6"/>
    <n v="628.86"/>
  </r>
  <r>
    <n v="6152120600"/>
    <s v="Serv.Terc.-PJ-Transporte de Pessoal"/>
    <x v="0"/>
    <x v="6"/>
    <n v="1105.54"/>
  </r>
  <r>
    <n v="6152120700"/>
    <s v="Serv.Terc-PJ-Serv.Téc.e Administrativos"/>
    <x v="0"/>
    <x v="6"/>
    <n v="3603.4"/>
  </r>
  <r>
    <n v="6152120900"/>
    <s v="Serv.Terc-PJ-Manut.Cons.Eq.Computacional"/>
    <x v="0"/>
    <x v="6"/>
    <n v="690.41"/>
  </r>
  <r>
    <n v="6152121000"/>
    <s v="Serv.Terc-PJ-Serviços de Gráfica"/>
    <x v="0"/>
    <x v="6"/>
    <n v="0"/>
  </r>
  <r>
    <n v="6152121100"/>
    <s v="Serv.Terc-PJ-Serviços de Vigilância"/>
    <x v="0"/>
    <x v="6"/>
    <n v="2355.46"/>
  </r>
  <r>
    <n v="6152121200"/>
    <s v="Serv.Terc-PJ-Limpeza Prédios-Instalações"/>
    <x v="0"/>
    <x v="6"/>
    <n v="3282.16"/>
  </r>
  <r>
    <n v="6152121300"/>
    <s v="Serv.Terc-PJ-Obr.Contr.Manut.Instalações"/>
    <x v="0"/>
    <x v="6"/>
    <n v="0"/>
  </r>
  <r>
    <n v="6152121700"/>
    <s v="Serv.Terc-PJ-Passagens Nacionais"/>
    <x v="0"/>
    <x v="6"/>
    <n v="706.28"/>
  </r>
  <r>
    <n v="6152121800"/>
    <s v="Serv.Terc-PJ-Passagens Internacionais"/>
    <x v="0"/>
    <x v="6"/>
    <n v="0"/>
  </r>
  <r>
    <n v="6152121900"/>
    <s v="Serv.Terc-PJ-Enerergia Elétrica/Gás"/>
    <x v="0"/>
    <x v="6"/>
    <n v="981.16"/>
  </r>
  <r>
    <n v="6152122100"/>
    <s v="Serv.Terc-PJ-Serviços Diversos"/>
    <x v="0"/>
    <x v="6"/>
    <n v="5311.65"/>
  </r>
  <r>
    <n v="6152122500"/>
    <s v="Serv.Terc.-PJ-Despesa de Viagens no Pais"/>
    <x v="0"/>
    <x v="6"/>
    <n v="2060.2600000000002"/>
  </r>
  <r>
    <n v="6152122600"/>
    <s v="Serv.Terc.-PJ-Despesa Viagens Exterior"/>
    <x v="0"/>
    <x v="6"/>
    <n v="84.09"/>
  </r>
  <r>
    <n v="6152122800"/>
    <s v="Ser.Terc.- Treinam.Eletrobrás-Específico"/>
    <x v="0"/>
    <x v="6"/>
    <n v="0"/>
  </r>
  <r>
    <n v="6152122900"/>
    <s v="S.Terc.- Treina.Eletrobrás-Institucional"/>
    <x v="0"/>
    <x v="6"/>
    <n v="3218.21"/>
  </r>
  <r>
    <n v="6152123000"/>
    <s v="Serv.Terc.- Treinam.Eletrobrás-Especial"/>
    <x v="0"/>
    <x v="6"/>
    <n v="803.29"/>
  </r>
  <r>
    <n v="6155310000"/>
    <s v="Depreciação-Quota de Depreciação"/>
    <x v="2"/>
    <x v="6"/>
    <n v="3370.46"/>
  </r>
  <r>
    <n v="6159110201"/>
    <s v="Arrend/Alug-Info-Utilit-Progr.Gr.Porte"/>
    <x v="2"/>
    <x v="6"/>
    <n v="4052.33"/>
  </r>
  <r>
    <n v="6159110202"/>
    <s v="Arrend/Alug-Info-Utilit-Progamas Micro"/>
    <x v="2"/>
    <x v="6"/>
    <n v="596.85"/>
  </r>
  <r>
    <n v="6159120100"/>
    <s v="Arrend/Alug-Imóveis-Instalações Trabalho"/>
    <x v="2"/>
    <x v="6"/>
    <n v="36753.79"/>
  </r>
  <r>
    <n v="6159130100"/>
    <s v="Arren/Alug-Bens Móv.Utens-Mq.Reprografia"/>
    <x v="2"/>
    <x v="6"/>
    <n v="0"/>
  </r>
  <r>
    <n v="6159310100"/>
    <s v="Tributos-Imp/Tax-Vinculados a Imóveis"/>
    <x v="1"/>
    <x v="6"/>
    <n v="0"/>
  </r>
  <r>
    <n v="6159310300"/>
    <s v="Tributos-Impostos/Taxas-I.O.F."/>
    <x v="1"/>
    <x v="6"/>
    <n v="3408.33"/>
  </r>
  <r>
    <n v="6159310301"/>
    <s v="Tributos-Impostos e Taxas-IOF s/Apl. Ita"/>
    <x v="1"/>
    <x v="6"/>
    <n v="72549.53"/>
  </r>
  <r>
    <n v="6159310400"/>
    <s v="Tributos-Impostos/Taxas-OUTUBROros"/>
    <x v="1"/>
    <x v="6"/>
    <n v="47237.62"/>
  </r>
  <r>
    <n v="6159800000"/>
    <s v="(-)Recuperação de Despesas"/>
    <x v="1"/>
    <x v="6"/>
    <n v="0"/>
  </r>
  <r>
    <n v="6159910100"/>
    <s v="Desp Diversas-Estagiários"/>
    <x v="2"/>
    <x v="6"/>
    <n v="8862.33"/>
  </r>
  <r>
    <n v="6159911200"/>
    <s v="Desp.Diversas-Judiciais Legais"/>
    <x v="1"/>
    <x v="6"/>
    <n v="0"/>
  </r>
  <r>
    <n v="6159911201"/>
    <s v="Despesas Diversas-Despesas Cartoriais"/>
    <x v="1"/>
    <x v="6"/>
    <n v="0"/>
  </r>
  <r>
    <n v="6159911301"/>
    <s v="Desp.Diversas-Viagens no País-Diárias"/>
    <x v="2"/>
    <x v="6"/>
    <n v="0"/>
  </r>
  <r>
    <n v="6159911302"/>
    <s v="Desp.Diversas-Viagens no País-Transporte"/>
    <x v="2"/>
    <x v="6"/>
    <n v="0"/>
  </r>
  <r>
    <n v="6159911303"/>
    <s v="Desp.Diversas-Viagens no País-Diversos"/>
    <x v="2"/>
    <x v="6"/>
    <n v="0"/>
  </r>
  <r>
    <n v="6159911401"/>
    <s v="Desp.Diversas-Viagens no Exterior-Diária"/>
    <x v="2"/>
    <x v="6"/>
    <n v="0"/>
  </r>
  <r>
    <n v="6159911402"/>
    <s v="Desp.Diversas-Viagens no Exterior-Transp"/>
    <x v="2"/>
    <x v="6"/>
    <n v="0"/>
  </r>
  <r>
    <n v="6159911403"/>
    <s v="Desp.Diversas-Viagens no Exterior-Divers"/>
    <x v="1"/>
    <x v="6"/>
    <n v="0"/>
  </r>
  <r>
    <n v="6159911700"/>
    <s v="Desp.Diversas-OUTUBROros Dispêndios"/>
    <x v="1"/>
    <x v="6"/>
    <n v="0"/>
  </r>
  <r>
    <n v="6159911800"/>
    <s v="Desp.Diversas-Bancárias"/>
    <x v="2"/>
    <x v="6"/>
    <n v="3044.39"/>
  </r>
  <r>
    <n v="6350140000"/>
    <s v="Enc.Dívidas-Reserva Global de Reversão"/>
    <x v="1"/>
    <x v="6"/>
    <n v="29568772.010000002"/>
  </r>
  <r>
    <n v="6350150000"/>
    <s v="Encar.Dívid-Utilização Bens Patrimoniais"/>
    <x v="1"/>
    <x v="6"/>
    <n v="4246.6899999999996"/>
  </r>
  <r>
    <n v="6350230100"/>
    <s v="Var.Monet-Emprést.Compulsório-Principal"/>
    <x v="1"/>
    <x v="6"/>
    <n v="0"/>
  </r>
  <r>
    <n v="6350820200"/>
    <s v="OUTUBRO.Desp.Fin-Encargos s/Tributos-Juros"/>
    <x v="1"/>
    <x v="6"/>
    <n v="0"/>
  </r>
  <r>
    <n v="6350820300"/>
    <s v="OUTUBRO.Desp.Fin-Encargos s/Tributos-Multa"/>
    <x v="1"/>
    <x v="6"/>
    <n v="0"/>
  </r>
  <r>
    <n v="6350850000"/>
    <s v="OUTUBROras Despesas Financeiras"/>
    <x v="1"/>
    <x v="6"/>
    <n v="-37881806.170000002"/>
  </r>
  <r>
    <n v="6350880001"/>
    <s v="Rem.FundoDescomissionamento Usi.Termonu."/>
    <x v="1"/>
    <x v="6"/>
    <n v="47413.36"/>
  </r>
  <r>
    <n v="6350920101"/>
    <s v="Sup/Rep.E.E-Acréscimos Moratórios-ITAIPU"/>
    <x v="1"/>
    <x v="6"/>
    <n v="0"/>
  </r>
  <r>
    <n v="6360110000"/>
    <s v="Resultado da Comerc.Energia Eletr.ITAIPU"/>
    <x v="1"/>
    <x v="6"/>
    <n v="25433504.649999999"/>
  </r>
  <r>
    <n v="6360120000"/>
    <s v="Resultado da Comerc.Energia Elet.Proinfa"/>
    <x v="1"/>
    <x v="6"/>
    <n v="798350.3"/>
  </r>
  <r>
    <n v="6150110100"/>
    <s v="Pessoal- Salários"/>
    <x v="0"/>
    <x v="7"/>
    <n v="39077.74"/>
  </r>
  <r>
    <n v="6150110200"/>
    <s v="Pessoal- Horas Extras"/>
    <x v="0"/>
    <x v="7"/>
    <n v="-401.11"/>
  </r>
  <r>
    <n v="6150110300"/>
    <s v="Pessoal- Férias"/>
    <x v="0"/>
    <x v="7"/>
    <n v="-1782.89"/>
  </r>
  <r>
    <n v="6150110400"/>
    <s v="Pessoal- Gratificação de Férias"/>
    <x v="0"/>
    <x v="7"/>
    <n v="-3648.13"/>
  </r>
  <r>
    <n v="6150110500"/>
    <s v="Pessoal- Rescisão Contrato de Trabalho"/>
    <x v="0"/>
    <x v="7"/>
    <n v="0"/>
  </r>
  <r>
    <n v="6150110700"/>
    <s v="Pessoal- Anuênio"/>
    <x v="0"/>
    <x v="7"/>
    <n v="8870.07"/>
  </r>
  <r>
    <n v="6150110800"/>
    <s v="Pessoal- Abono Pecuniário"/>
    <x v="0"/>
    <x v="7"/>
    <n v="-4457.67"/>
  </r>
  <r>
    <n v="6150111000"/>
    <s v="Pessoal- Diária Viagem Exterior"/>
    <x v="0"/>
    <x v="7"/>
    <n v="-26727.25"/>
  </r>
  <r>
    <n v="6150111100"/>
    <s v="Pessoal- Gratificação de Função"/>
    <x v="0"/>
    <x v="7"/>
    <n v="4440.58"/>
  </r>
  <r>
    <n v="6150111400"/>
    <s v="Pessoal- Gratificação de Natal"/>
    <x v="0"/>
    <x v="7"/>
    <n v="14574.1"/>
  </r>
  <r>
    <n v="6150111500"/>
    <s v="Pessoal- Indeniz.Trab.Folha Pagamento"/>
    <x v="0"/>
    <x v="7"/>
    <n v="0"/>
  </r>
  <r>
    <n v="6150111600"/>
    <s v="Pessoal- Adicional Decreto Lei 1971"/>
    <x v="0"/>
    <x v="7"/>
    <n v="328.44"/>
  </r>
  <r>
    <n v="6150112500"/>
    <s v="Pessoal- Contribuição para INSS"/>
    <x v="0"/>
    <x v="7"/>
    <n v="12780.35"/>
  </r>
  <r>
    <n v="6150112600"/>
    <s v="Pessoal- Contribuição ao FGTS"/>
    <x v="0"/>
    <x v="7"/>
    <n v="5184.13"/>
  </r>
  <r>
    <n v="6150112700"/>
    <s v="Pessoal- Contrib.FNDE-Salário Educação"/>
    <x v="0"/>
    <x v="7"/>
    <n v="1507.1"/>
  </r>
  <r>
    <n v="6150113300"/>
    <s v="Pessoal- Benefícios Assistenciais"/>
    <x v="0"/>
    <x v="7"/>
    <n v="-1446.06"/>
  </r>
  <r>
    <n v="6150113400"/>
    <s v="Pessoal- Auxílio Alimentação"/>
    <x v="0"/>
    <x v="7"/>
    <n v="0"/>
  </r>
  <r>
    <n v="6150113500"/>
    <s v="Pessoal- Auxílio Transporte"/>
    <x v="0"/>
    <x v="7"/>
    <n v="175.52"/>
  </r>
  <r>
    <n v="6150113600"/>
    <s v="Pessoal-Auxílio Educação"/>
    <x v="0"/>
    <x v="7"/>
    <n v="228.2"/>
  </r>
  <r>
    <n v="6150114000"/>
    <s v="Pessoal-Contribuição Mantenedora-Eletros"/>
    <x v="0"/>
    <x v="7"/>
    <n v="8721.39"/>
  </r>
  <r>
    <n v="6150114200"/>
    <s v="Pessoal- Seguro de Vida - Eletros"/>
    <x v="0"/>
    <x v="7"/>
    <n v="335.84"/>
  </r>
  <r>
    <n v="6151110100"/>
    <s v="Material-Escritório e Reprografia"/>
    <x v="0"/>
    <x v="7"/>
    <n v="1554.66"/>
  </r>
  <r>
    <n v="6151110200"/>
    <s v="Mat-Instal.Elétr.Hidrául. e Construção"/>
    <x v="0"/>
    <x v="7"/>
    <n v="51.86"/>
  </r>
  <r>
    <n v="6151110300"/>
    <s v="Material-Copa, Limpeza e Higiene"/>
    <x v="0"/>
    <x v="7"/>
    <n v="1072.32"/>
  </r>
  <r>
    <n v="6151110400"/>
    <s v="Material-OUTUBROros Materiais"/>
    <x v="1"/>
    <x v="7"/>
    <n v="0"/>
  </r>
  <r>
    <n v="6151110500"/>
    <s v="Material-Processamento de Dados"/>
    <x v="0"/>
    <x v="7"/>
    <n v="978.57"/>
  </r>
  <r>
    <n v="6151110800"/>
    <s v="Mat-Peças Eq.de Microcomputação"/>
    <x v="0"/>
    <x v="7"/>
    <n v="51.21"/>
  </r>
  <r>
    <n v="6152110200"/>
    <s v="Serv.Terc.-PF-Serviços Diversos"/>
    <x v="0"/>
    <x v="7"/>
    <n v="205.3"/>
  </r>
  <r>
    <n v="6152120100"/>
    <s v="Serv.Terc.-PJ-Pessoal Requisitado"/>
    <x v="0"/>
    <x v="7"/>
    <n v="45389.48"/>
  </r>
  <r>
    <n v="6152120300"/>
    <s v="Serv.Terc-PJ-Comunicações"/>
    <x v="0"/>
    <x v="7"/>
    <n v="6842.58"/>
  </r>
  <r>
    <n v="6152120400"/>
    <s v="Serv.Terc-PJ-Correspondências"/>
    <x v="0"/>
    <x v="7"/>
    <n v="0"/>
  </r>
  <r>
    <n v="6152120600"/>
    <s v="Serv.Terc.-PJ-Transporte de Pessoal"/>
    <x v="0"/>
    <x v="7"/>
    <n v="119.19"/>
  </r>
  <r>
    <n v="6152120700"/>
    <s v="Serv.Terc-PJ-Serv.Téc.e Administrativos"/>
    <x v="0"/>
    <x v="7"/>
    <n v="1014.44"/>
  </r>
  <r>
    <n v="6152120900"/>
    <s v="Serv.Terc-PJ-Manut.Cons.Eq.Computacional"/>
    <x v="0"/>
    <x v="7"/>
    <n v="130.88999999999999"/>
  </r>
  <r>
    <n v="6152121000"/>
    <s v="Serv.Terc-PJ-Serviços de Gráfica"/>
    <x v="0"/>
    <x v="7"/>
    <n v="0"/>
  </r>
  <r>
    <n v="6152121100"/>
    <s v="Serv.Terc-PJ-Serviços de Vigilância"/>
    <x v="0"/>
    <x v="7"/>
    <n v="0"/>
  </r>
  <r>
    <n v="6152121200"/>
    <s v="Serv.Terc-PJ-Limpeza Prédios-Instalações"/>
    <x v="0"/>
    <x v="7"/>
    <n v="1542.9"/>
  </r>
  <r>
    <n v="6152121300"/>
    <s v="Serv.Terc-PJ-Obr.Contr.Manut.Instalações"/>
    <x v="0"/>
    <x v="7"/>
    <n v="0"/>
  </r>
  <r>
    <n v="6152121700"/>
    <s v="Serv.Terc-PJ-Passagens Nacionais"/>
    <x v="0"/>
    <x v="7"/>
    <n v="2063.2399999999998"/>
  </r>
  <r>
    <n v="6152121800"/>
    <s v="Serv.Terc-PJ-Passagens Internacionais"/>
    <x v="0"/>
    <x v="7"/>
    <n v="0"/>
  </r>
  <r>
    <n v="6152121900"/>
    <s v="Serv.Terc-PJ-Enerergia Elétrica/Gás"/>
    <x v="0"/>
    <x v="7"/>
    <n v="2268.7800000000002"/>
  </r>
  <r>
    <n v="6152122100"/>
    <s v="Serv.Terc-PJ-Serviços Diversos"/>
    <x v="0"/>
    <x v="7"/>
    <n v="5630.81"/>
  </r>
  <r>
    <n v="6152122500"/>
    <s v="Serv.Terc.-PJ-Despesa de Viagens no Pais"/>
    <x v="0"/>
    <x v="7"/>
    <n v="1965.6"/>
  </r>
  <r>
    <n v="6152122600"/>
    <s v="Serv.Terc.-PJ-Despesa Viagens Exterior"/>
    <x v="0"/>
    <x v="7"/>
    <n v="0"/>
  </r>
  <r>
    <n v="6152122800"/>
    <s v="Ser.Terc.- Treinam.Eletrobrás-Específico"/>
    <x v="0"/>
    <x v="7"/>
    <n v="0"/>
  </r>
  <r>
    <n v="6152122900"/>
    <s v="S.Terc.- Treina.Eletrobrás-Institucional"/>
    <x v="0"/>
    <x v="7"/>
    <n v="830.69"/>
  </r>
  <r>
    <n v="6152123000"/>
    <s v="Serv.Terc.- Treinam.Eletrobrás-Especial"/>
    <x v="0"/>
    <x v="7"/>
    <n v="318.17"/>
  </r>
  <r>
    <n v="6155310000"/>
    <s v="Depreciação-Quota de Depreciação"/>
    <x v="2"/>
    <x v="7"/>
    <n v="3343.45"/>
  </r>
  <r>
    <n v="6159110201"/>
    <s v="Arrend/Alug-Info-Utilit-Progr.Gr.Porte"/>
    <x v="2"/>
    <x v="7"/>
    <n v="1940.71"/>
  </r>
  <r>
    <n v="6159110202"/>
    <s v="Arrend/Alug-Info-Utilit-Progamas Micro"/>
    <x v="2"/>
    <x v="7"/>
    <n v="1410.4"/>
  </r>
  <r>
    <n v="6159120100"/>
    <s v="Arrend/Alug-Imóveis-Instalações Trabalho"/>
    <x v="2"/>
    <x v="7"/>
    <n v="6721.41"/>
  </r>
  <r>
    <n v="6159130100"/>
    <s v="Arren/Alug-Bens Móv.Utens-Mq.Reprografia"/>
    <x v="2"/>
    <x v="7"/>
    <n v="0"/>
  </r>
  <r>
    <n v="6159310100"/>
    <s v="Tributos-Imp/Tax-Vinculados a Imóveis"/>
    <x v="1"/>
    <x v="7"/>
    <n v="0"/>
  </r>
  <r>
    <n v="6159310300"/>
    <s v="Tributos-Impostos/Taxas-I.O.F."/>
    <x v="1"/>
    <x v="7"/>
    <n v="11009.22"/>
  </r>
  <r>
    <n v="6159310301"/>
    <s v="Tributos-Impostos e Taxas-IOF s/Apl. Ita"/>
    <x v="1"/>
    <x v="7"/>
    <n v="214863.3"/>
  </r>
  <r>
    <n v="6159310400"/>
    <s v="Tributos-Impostos/Taxas-OUTUBROros"/>
    <x v="1"/>
    <x v="7"/>
    <n v="83423.28"/>
  </r>
  <r>
    <n v="6159800000"/>
    <s v="(-)Recuperação de Despesas"/>
    <x v="1"/>
    <x v="7"/>
    <n v="213.93"/>
  </r>
  <r>
    <n v="6159910100"/>
    <s v="Desp Diversas-Estagiários"/>
    <x v="2"/>
    <x v="7"/>
    <n v="9046.86"/>
  </r>
  <r>
    <n v="6159911200"/>
    <s v="Desp.Diversas-Judiciais Legais"/>
    <x v="1"/>
    <x v="7"/>
    <n v="314.95999999999998"/>
  </r>
  <r>
    <n v="6159911201"/>
    <s v="Despesas Diversas-Despesas Cartoriais"/>
    <x v="1"/>
    <x v="7"/>
    <n v="432"/>
  </r>
  <r>
    <n v="6159911301"/>
    <s v="Desp.Diversas-Viagens no País-Diárias"/>
    <x v="2"/>
    <x v="7"/>
    <n v="294"/>
  </r>
  <r>
    <n v="6159911302"/>
    <s v="Desp.Diversas-Viagens no País-Transporte"/>
    <x v="2"/>
    <x v="7"/>
    <n v="0"/>
  </r>
  <r>
    <n v="6159911303"/>
    <s v="Desp.Diversas-Viagens no País-Diversos"/>
    <x v="2"/>
    <x v="7"/>
    <n v="0"/>
  </r>
  <r>
    <n v="6159911401"/>
    <s v="Desp.Diversas-Viagens no Exterior-Diária"/>
    <x v="2"/>
    <x v="7"/>
    <n v="26727.25"/>
  </r>
  <r>
    <n v="6159911402"/>
    <s v="Desp.Diversas-Viagens no Exterior-Transp"/>
    <x v="2"/>
    <x v="7"/>
    <n v="0"/>
  </r>
  <r>
    <n v="6159911403"/>
    <s v="Desp.Diversas-Viagens no Exterior-Divers"/>
    <x v="1"/>
    <x v="7"/>
    <n v="0"/>
  </r>
  <r>
    <n v="6159911700"/>
    <s v="Desp.Diversas-OUTUBROros Dispêndios"/>
    <x v="1"/>
    <x v="7"/>
    <n v="0"/>
  </r>
  <r>
    <n v="6159911800"/>
    <s v="Desp.Diversas-Bancárias"/>
    <x v="2"/>
    <x v="7"/>
    <n v="3171.44"/>
  </r>
  <r>
    <n v="6350140000"/>
    <s v="Enc.Dívidas-Reserva Global de Reversão"/>
    <x v="1"/>
    <x v="7"/>
    <n v="30298860.260000002"/>
  </r>
  <r>
    <n v="6350150000"/>
    <s v="Encar.Dívid-Utilização Bens Patrimoniais"/>
    <x v="1"/>
    <x v="7"/>
    <n v="4246.6899999999996"/>
  </r>
  <r>
    <n v="6350230100"/>
    <s v="Var.Monet-Emprést.Compulsório-Principal"/>
    <x v="1"/>
    <x v="7"/>
    <n v="0"/>
  </r>
  <r>
    <n v="6350820200"/>
    <s v="OUTUBRO.Desp.Fin-Encargos s/Tributos-Juros"/>
    <x v="1"/>
    <x v="7"/>
    <n v="0"/>
  </r>
  <r>
    <n v="6350820300"/>
    <s v="OUTUBRO.Desp.Fin-Encargos s/Tributos-Multa"/>
    <x v="1"/>
    <x v="7"/>
    <n v="0"/>
  </r>
  <r>
    <n v="6350850000"/>
    <s v="OUTUBROras Despesas Financeiras"/>
    <x v="1"/>
    <x v="7"/>
    <n v="0"/>
  </r>
  <r>
    <n v="6350880001"/>
    <s v="Rem.FundoDescomissionamento Usi.Termonu."/>
    <x v="1"/>
    <x v="7"/>
    <n v="0"/>
  </r>
  <r>
    <n v="6350920101"/>
    <s v="Sup/Rep.E.E-Acréscimos Moratórios-ITAIPU"/>
    <x v="1"/>
    <x v="7"/>
    <n v="0"/>
  </r>
  <r>
    <n v="6360110000"/>
    <s v="Resultado da Comerc.Energia Eletr.ITAIPU"/>
    <x v="1"/>
    <x v="7"/>
    <n v="63118301.270000003"/>
  </r>
  <r>
    <n v="6360120000"/>
    <s v="Resultado da Comerc.Energia Elet.Proinfa"/>
    <x v="1"/>
    <x v="7"/>
    <n v="4716923.9800000004"/>
  </r>
  <r>
    <n v="6150110100"/>
    <s v="Pessoal- Salários"/>
    <x v="0"/>
    <x v="8"/>
    <n v="141676.79"/>
  </r>
  <r>
    <n v="6150110200"/>
    <s v="Pessoal- Horas Extras"/>
    <x v="0"/>
    <x v="8"/>
    <n v="0"/>
  </r>
  <r>
    <n v="6150110300"/>
    <s v="Pessoal- Férias"/>
    <x v="0"/>
    <x v="8"/>
    <n v="21430.93"/>
  </r>
  <r>
    <n v="6150110400"/>
    <s v="Pessoal- Gratificação de Férias"/>
    <x v="0"/>
    <x v="8"/>
    <n v="9466.16"/>
  </r>
  <r>
    <n v="6150110500"/>
    <s v="Pessoal- Rescisão Contrato de Trabalho"/>
    <x v="0"/>
    <x v="8"/>
    <n v="0"/>
  </r>
  <r>
    <n v="6150110700"/>
    <s v="Pessoal- Anuênio"/>
    <x v="0"/>
    <x v="8"/>
    <n v="30724.29"/>
  </r>
  <r>
    <n v="6150110800"/>
    <s v="Pessoal- Abono Pecuniário"/>
    <x v="0"/>
    <x v="8"/>
    <n v="7362.57"/>
  </r>
  <r>
    <n v="6150111000"/>
    <s v="Pessoal- Diária Viagem Exterior"/>
    <x v="0"/>
    <x v="8"/>
    <n v="0"/>
  </r>
  <r>
    <n v="6150111100"/>
    <s v="Pessoal- Gratificação de Função"/>
    <x v="0"/>
    <x v="8"/>
    <n v="23982.95"/>
  </r>
  <r>
    <n v="6150111400"/>
    <s v="Pessoal- Gratificação de Natal"/>
    <x v="0"/>
    <x v="8"/>
    <n v="31241.3"/>
  </r>
  <r>
    <n v="6150111500"/>
    <s v="Pessoal- Indeniz.Trab.Folha Pagamento"/>
    <x v="0"/>
    <x v="8"/>
    <n v="0"/>
  </r>
  <r>
    <n v="6150111600"/>
    <s v="Pessoal- Adicional Decreto Lei 1971"/>
    <x v="0"/>
    <x v="8"/>
    <n v="895.7"/>
  </r>
  <r>
    <n v="6150112500"/>
    <s v="Pessoal- Contribuição para INSS"/>
    <x v="0"/>
    <x v="8"/>
    <n v="48389.88"/>
  </r>
  <r>
    <n v="6150112600"/>
    <s v="Pessoal- Contribuição ao FGTS"/>
    <x v="0"/>
    <x v="8"/>
    <n v="18260.34"/>
  </r>
  <r>
    <n v="6150112700"/>
    <s v="Pessoal- Contrib.FNDE-Salário Educação"/>
    <x v="0"/>
    <x v="8"/>
    <n v="5706.25"/>
  </r>
  <r>
    <n v="6150113300"/>
    <s v="Pessoal- Benefícios Assistenciais"/>
    <x v="0"/>
    <x v="8"/>
    <n v="-530.83000000000004"/>
  </r>
  <r>
    <n v="6150113400"/>
    <s v="Pessoal- Auxílio Alimentação"/>
    <x v="0"/>
    <x v="8"/>
    <n v="116885.73"/>
  </r>
  <r>
    <n v="6150113500"/>
    <s v="Pessoal- Auxílio Transporte"/>
    <x v="0"/>
    <x v="8"/>
    <n v="-1045.3800000000001"/>
  </r>
  <r>
    <n v="6150113600"/>
    <s v="Pessoal-Auxílio Educação"/>
    <x v="0"/>
    <x v="8"/>
    <n v="2510.31"/>
  </r>
  <r>
    <n v="6150114000"/>
    <s v="Pessoal-Contribuição Mantenedora-Eletros"/>
    <x v="0"/>
    <x v="8"/>
    <n v="24973.62"/>
  </r>
  <r>
    <n v="6150114200"/>
    <s v="Pessoal- Seguro de Vida - Eletros"/>
    <x v="0"/>
    <x v="8"/>
    <n v="9290.89"/>
  </r>
  <r>
    <n v="6151110100"/>
    <s v="Material-Escritório e Reprografia"/>
    <x v="0"/>
    <x v="8"/>
    <n v="744.44"/>
  </r>
  <r>
    <n v="6151110200"/>
    <s v="Mat-Instal.Elétr.Hidrául. e Construção"/>
    <x v="0"/>
    <x v="8"/>
    <n v="117.67"/>
  </r>
  <r>
    <n v="6151110300"/>
    <s v="Material-Copa, Limpeza e Higiene"/>
    <x v="0"/>
    <x v="8"/>
    <n v="1366.38"/>
  </r>
  <r>
    <n v="6151110400"/>
    <s v="Material-OUTUBROros Materiais"/>
    <x v="1"/>
    <x v="8"/>
    <n v="0"/>
  </r>
  <r>
    <n v="6151110500"/>
    <s v="Material-Processamento de Dados"/>
    <x v="0"/>
    <x v="8"/>
    <n v="73.599999999999994"/>
  </r>
  <r>
    <n v="6151110800"/>
    <s v="Mat-Peças Eq.de Microcomputação"/>
    <x v="0"/>
    <x v="8"/>
    <n v="0"/>
  </r>
  <r>
    <n v="6152110200"/>
    <s v="Serv.Terc.-PF-Serviços Diversos"/>
    <x v="0"/>
    <x v="8"/>
    <n v="0"/>
  </r>
  <r>
    <n v="6152120100"/>
    <s v="Serv.Terc.-PJ-Pessoal Requisitado"/>
    <x v="0"/>
    <x v="8"/>
    <n v="12863.64"/>
  </r>
  <r>
    <n v="6152120300"/>
    <s v="Serv.Terc-PJ-Comunicações"/>
    <x v="0"/>
    <x v="8"/>
    <n v="2488.09"/>
  </r>
  <r>
    <n v="6152120400"/>
    <s v="Serv.Terc-PJ-Correspondências"/>
    <x v="0"/>
    <x v="8"/>
    <n v="990.33"/>
  </r>
  <r>
    <n v="6152120600"/>
    <s v="Serv.Terc.-PJ-Transporte de Pessoal"/>
    <x v="0"/>
    <x v="8"/>
    <n v="219.61"/>
  </r>
  <r>
    <n v="6152120700"/>
    <s v="Serv.Terc-PJ-Serv.Téc.e Administrativos"/>
    <x v="0"/>
    <x v="8"/>
    <n v="1084.58"/>
  </r>
  <r>
    <n v="6152120900"/>
    <s v="Serv.Terc-PJ-Manut.Cons.Eq.Computacional"/>
    <x v="0"/>
    <x v="8"/>
    <n v="1464.94"/>
  </r>
  <r>
    <n v="6152121000"/>
    <s v="Serv.Terc-PJ-Serviços de Gráfica"/>
    <x v="0"/>
    <x v="8"/>
    <n v="0"/>
  </r>
  <r>
    <n v="6152121100"/>
    <s v="Serv.Terc-PJ-Serviços de Vigilância"/>
    <x v="0"/>
    <x v="8"/>
    <n v="4762.72"/>
  </r>
  <r>
    <n v="6152121200"/>
    <s v="Serv.Terc-PJ-Limpeza Prédios-Instalações"/>
    <x v="0"/>
    <x v="8"/>
    <n v="2198.62"/>
  </r>
  <r>
    <n v="6152121300"/>
    <s v="Serv.Terc-PJ-Obr.Contr.Manut.Instalações"/>
    <x v="0"/>
    <x v="8"/>
    <n v="0"/>
  </r>
  <r>
    <n v="6152121700"/>
    <s v="Serv.Terc-PJ-Passagens Nacionais"/>
    <x v="0"/>
    <x v="8"/>
    <n v="1165.04"/>
  </r>
  <r>
    <n v="6152121800"/>
    <s v="Serv.Terc-PJ-Passagens Internacionais"/>
    <x v="0"/>
    <x v="8"/>
    <n v="0"/>
  </r>
  <r>
    <n v="6152121900"/>
    <s v="Serv.Terc-PJ-Enerergia Elétrica/Gás"/>
    <x v="0"/>
    <x v="8"/>
    <n v="6576.16"/>
  </r>
  <r>
    <n v="6152122100"/>
    <s v="Serv.Terc-PJ-Serviços Diversos"/>
    <x v="0"/>
    <x v="8"/>
    <n v="5709.59"/>
  </r>
  <r>
    <n v="6152122500"/>
    <s v="Serv.Terc.-PJ-Despesa de Viagens no Pais"/>
    <x v="0"/>
    <x v="8"/>
    <n v="3584.9"/>
  </r>
  <r>
    <n v="6152122600"/>
    <s v="Serv.Terc.-PJ-Despesa Viagens Exterior"/>
    <x v="0"/>
    <x v="8"/>
    <n v="0"/>
  </r>
  <r>
    <n v="6152122800"/>
    <s v="Ser.Terc.- Treinam.Eletrobrás-Específico"/>
    <x v="0"/>
    <x v="8"/>
    <n v="0"/>
  </r>
  <r>
    <n v="6152122900"/>
    <s v="S.Terc.- Treina.Eletrobrás-Institucional"/>
    <x v="0"/>
    <x v="8"/>
    <n v="2932.83"/>
  </r>
  <r>
    <n v="6152123000"/>
    <s v="Serv.Terc.- Treinam.Eletrobrás-Especial"/>
    <x v="0"/>
    <x v="8"/>
    <n v="318.17"/>
  </r>
  <r>
    <n v="6155310000"/>
    <s v="Depreciação-Quota de Depreciação"/>
    <x v="2"/>
    <x v="8"/>
    <n v="3322.45"/>
  </r>
  <r>
    <n v="6159110201"/>
    <s v="Arrend/Alug-Info-Utilit-Progr.Gr.Porte"/>
    <x v="2"/>
    <x v="8"/>
    <n v="1512.12"/>
  </r>
  <r>
    <n v="6159110202"/>
    <s v="Arrend/Alug-Info-Utilit-Progamas Micro"/>
    <x v="2"/>
    <x v="8"/>
    <n v="0"/>
  </r>
  <r>
    <n v="6159120100"/>
    <s v="Arrend/Alug-Imóveis-Instalações Trabalho"/>
    <x v="2"/>
    <x v="8"/>
    <n v="36626.980000000003"/>
  </r>
  <r>
    <n v="6159130100"/>
    <s v="Arren/Alug-Bens Móv.Utens-Mq.Reprografia"/>
    <x v="2"/>
    <x v="8"/>
    <n v="0"/>
  </r>
  <r>
    <n v="6159310100"/>
    <s v="Tributos-Imp/Tax-Vinculados a Imóveis"/>
    <x v="1"/>
    <x v="8"/>
    <n v="188.17"/>
  </r>
  <r>
    <n v="6159310300"/>
    <s v="Tributos-Impostos/Taxas-I.O.F."/>
    <x v="1"/>
    <x v="8"/>
    <n v="14843.85"/>
  </r>
  <r>
    <n v="6159310301"/>
    <s v="Tributos-Impostos e Taxas-IOF s/Apl. Ita"/>
    <x v="1"/>
    <x v="8"/>
    <n v="110762.12"/>
  </r>
  <r>
    <n v="6159310400"/>
    <s v="Tributos-Impostos/Taxas-OUTUBROros"/>
    <x v="1"/>
    <x v="8"/>
    <n v="310106.09999999998"/>
  </r>
  <r>
    <n v="6159800000"/>
    <s v="(-)Recuperação de Despesas"/>
    <x v="1"/>
    <x v="8"/>
    <n v="-4996685.55"/>
  </r>
  <r>
    <n v="6159910100"/>
    <s v="Desp Diversas-Estagiários"/>
    <x v="2"/>
    <x v="8"/>
    <n v="8793.1299999999992"/>
  </r>
  <r>
    <n v="6159911200"/>
    <s v="Desp.Diversas-Judiciais Legais"/>
    <x v="1"/>
    <x v="8"/>
    <n v="0"/>
  </r>
  <r>
    <n v="6159911201"/>
    <s v="Despesas Diversas-Despesas Cartoriais"/>
    <x v="1"/>
    <x v="8"/>
    <n v="191.54"/>
  </r>
  <r>
    <n v="6159911301"/>
    <s v="Desp.Diversas-Viagens no País-Diárias"/>
    <x v="2"/>
    <x v="8"/>
    <n v="1666"/>
  </r>
  <r>
    <n v="6159911302"/>
    <s v="Desp.Diversas-Viagens no País-Transporte"/>
    <x v="2"/>
    <x v="8"/>
    <n v="300"/>
  </r>
  <r>
    <n v="6159911303"/>
    <s v="Desp.Diversas-Viagens no País-Diversos"/>
    <x v="2"/>
    <x v="8"/>
    <n v="578"/>
  </r>
  <r>
    <n v="6159911401"/>
    <s v="Desp.Diversas-Viagens no Exterior-Diária"/>
    <x v="2"/>
    <x v="8"/>
    <n v="0"/>
  </r>
  <r>
    <n v="6159911402"/>
    <s v="Desp.Diversas-Viagens no Exterior-Transp"/>
    <x v="2"/>
    <x v="8"/>
    <n v="0"/>
  </r>
  <r>
    <n v="6159911403"/>
    <s v="Desp.Diversas-Viagens no Exterior-Divers"/>
    <x v="1"/>
    <x v="8"/>
    <n v="194"/>
  </r>
  <r>
    <n v="6159911700"/>
    <s v="Desp.Diversas-OUTUBROros Dispêndios"/>
    <x v="1"/>
    <x v="8"/>
    <n v="0"/>
  </r>
  <r>
    <n v="6159911800"/>
    <s v="Desp.Diversas-Bancárias"/>
    <x v="2"/>
    <x v="8"/>
    <n v="3192.27"/>
  </r>
  <r>
    <n v="6350140000"/>
    <s v="Enc.Dívidas-Reserva Global de Reversão"/>
    <x v="1"/>
    <x v="8"/>
    <n v="29538478.690000001"/>
  </r>
  <r>
    <n v="6350150000"/>
    <s v="Encar.Dívid-Utilização Bens Patrimoniais"/>
    <x v="1"/>
    <x v="8"/>
    <n v="4109.7"/>
  </r>
  <r>
    <n v="6350230100"/>
    <s v="Var.Monet-Emprést.Compulsório-Principal"/>
    <x v="1"/>
    <x v="8"/>
    <n v="769307.51"/>
  </r>
  <r>
    <n v="6350820200"/>
    <s v="OUTUBRO.Desp.Fin-Encargos s/Tributos-Juros"/>
    <x v="1"/>
    <x v="8"/>
    <n v="0"/>
  </r>
  <r>
    <n v="6350820300"/>
    <s v="OUTUBRO.Desp.Fin-Encargos s/Tributos-Multa"/>
    <x v="1"/>
    <x v="8"/>
    <n v="3.84"/>
  </r>
  <r>
    <n v="6350850000"/>
    <s v="OUTUBROras Despesas Financeiras"/>
    <x v="1"/>
    <x v="8"/>
    <n v="723028.63"/>
  </r>
  <r>
    <n v="6350880001"/>
    <s v="Rem.FundoDescomissionamento Usi.Termonu."/>
    <x v="1"/>
    <x v="8"/>
    <n v="21796114.129999999"/>
  </r>
  <r>
    <n v="6350920101"/>
    <s v="Sup/Rep.E.E-Acréscimos Moratórios-ITAIPU"/>
    <x v="1"/>
    <x v="8"/>
    <n v="17130.91"/>
  </r>
  <r>
    <n v="6360110000"/>
    <s v="Resultado da Comerc.Energia Eletr.ITAIPU"/>
    <x v="1"/>
    <x v="8"/>
    <n v="197067258.25"/>
  </r>
  <r>
    <n v="6360120000"/>
    <s v="Resultado da Comerc.Energia Elet.Proinfa"/>
    <x v="1"/>
    <x v="8"/>
    <n v="-15586237.85"/>
  </r>
  <r>
    <n v="6150110100"/>
    <s v="Pessoal- Salários"/>
    <x v="0"/>
    <x v="9"/>
    <n v="151388.10999999999"/>
  </r>
  <r>
    <n v="6150110200"/>
    <s v="Pessoal- Horas Extras"/>
    <x v="0"/>
    <x v="9"/>
    <n v="0"/>
  </r>
  <r>
    <n v="6150110300"/>
    <s v="Pessoal- Férias"/>
    <x v="0"/>
    <x v="9"/>
    <n v="209.46"/>
  </r>
  <r>
    <n v="6150110400"/>
    <s v="Pessoal- Gratificação de Férias"/>
    <x v="0"/>
    <x v="9"/>
    <n v="0"/>
  </r>
  <r>
    <n v="6150110500"/>
    <s v="Pessoal- Rescisão Contrato de Trabalho"/>
    <x v="0"/>
    <x v="9"/>
    <n v="691.97"/>
  </r>
  <r>
    <n v="6150110700"/>
    <s v="Pessoal- Anuênio"/>
    <x v="0"/>
    <x v="9"/>
    <n v="34558.01"/>
  </r>
  <r>
    <n v="6150110800"/>
    <s v="Pessoal- Abono Pecuniário"/>
    <x v="0"/>
    <x v="9"/>
    <n v="0"/>
  </r>
  <r>
    <n v="6150111000"/>
    <s v="Pessoal- Diária Viagem Exterior"/>
    <x v="0"/>
    <x v="9"/>
    <n v="0"/>
  </r>
  <r>
    <n v="6150111100"/>
    <s v="Pessoal- Gratificação de Função"/>
    <x v="0"/>
    <x v="9"/>
    <n v="24525.07"/>
  </r>
  <r>
    <n v="6150111400"/>
    <s v="Pessoal- Gratificação de Natal"/>
    <x v="0"/>
    <x v="9"/>
    <n v="31157.9"/>
  </r>
  <r>
    <n v="6150111500"/>
    <s v="Pessoal- Indeniz.Trab.Folha Pagamento"/>
    <x v="0"/>
    <x v="9"/>
    <n v="0"/>
  </r>
  <r>
    <n v="6150111600"/>
    <s v="Pessoal- Adicional Decreto Lei 1971"/>
    <x v="0"/>
    <x v="9"/>
    <n v="1343.54"/>
  </r>
  <r>
    <n v="6150112500"/>
    <s v="Pessoal- Contribuição para INSS"/>
    <x v="0"/>
    <x v="9"/>
    <n v="46271.76"/>
  </r>
  <r>
    <n v="6150112600"/>
    <s v="Pessoal- Contribuição ao FGTS"/>
    <x v="0"/>
    <x v="9"/>
    <n v="17461.060000000001"/>
  </r>
  <r>
    <n v="6150112700"/>
    <s v="Pessoal- Contrib.FNDE-Salário Educação"/>
    <x v="0"/>
    <x v="9"/>
    <n v="5456.47"/>
  </r>
  <r>
    <n v="6150113300"/>
    <s v="Pessoal- Benefícios Assistenciais"/>
    <x v="0"/>
    <x v="9"/>
    <n v="-340.3"/>
  </r>
  <r>
    <n v="6150113400"/>
    <s v="Pessoal- Auxílio Alimentação"/>
    <x v="0"/>
    <x v="9"/>
    <n v="22708.86"/>
  </r>
  <r>
    <n v="6150113500"/>
    <s v="Pessoal- Auxílio Transporte"/>
    <x v="0"/>
    <x v="9"/>
    <n v="-758.92"/>
  </r>
  <r>
    <n v="6150113600"/>
    <s v="Pessoal-Auxílio Educação"/>
    <x v="0"/>
    <x v="9"/>
    <n v="2510.31"/>
  </r>
  <r>
    <n v="6150114000"/>
    <s v="Pessoal-Contribuição Mantenedora-Eletros"/>
    <x v="0"/>
    <x v="9"/>
    <n v="23089.25"/>
  </r>
  <r>
    <n v="6150114200"/>
    <s v="Pessoal-Seguro de Vida"/>
    <x v="0"/>
    <x v="9"/>
    <n v="9290.89"/>
  </r>
  <r>
    <n v="6151110100"/>
    <s v="Material-Escritório e Reprografia"/>
    <x v="0"/>
    <x v="9"/>
    <n v="2583.33"/>
  </r>
  <r>
    <n v="6151110200"/>
    <s v="Mat-Instal.Elétr.Hidrául. e Construção"/>
    <x v="0"/>
    <x v="9"/>
    <n v="20.45"/>
  </r>
  <r>
    <n v="6151110300"/>
    <s v="Material-Copa, Limpeza e Higiene"/>
    <x v="0"/>
    <x v="9"/>
    <n v="1108.42"/>
  </r>
  <r>
    <n v="6151110400"/>
    <s v="Material-OUTUBROros Materiais"/>
    <x v="1"/>
    <x v="9"/>
    <n v="0"/>
  </r>
  <r>
    <n v="6151110500"/>
    <s v="Material-Processamento de Dados"/>
    <x v="0"/>
    <x v="9"/>
    <n v="2828.77"/>
  </r>
  <r>
    <n v="6151110800"/>
    <s v="Mat-Peças Eq.de Microcomputação"/>
    <x v="0"/>
    <x v="9"/>
    <n v="0"/>
  </r>
  <r>
    <n v="6152110200"/>
    <s v="Serv.Terc.-PF-Serviços Diversos"/>
    <x v="0"/>
    <x v="9"/>
    <n v="0"/>
  </r>
  <r>
    <n v="6152120100"/>
    <s v="Serv.Terc.-PJ-Pessoal Requisitado"/>
    <x v="0"/>
    <x v="9"/>
    <n v="59476.6"/>
  </r>
  <r>
    <n v="6152120300"/>
    <s v="Serv.Terc-PJ-Comunicações"/>
    <x v="0"/>
    <x v="9"/>
    <n v="8034.92"/>
  </r>
  <r>
    <n v="6152120400"/>
    <s v="Serv.Terc-PJ-Correspondências"/>
    <x v="0"/>
    <x v="9"/>
    <n v="538.04"/>
  </r>
  <r>
    <n v="6152120600"/>
    <s v="Serv.Terc.-PJ-Transporte de Pessoal"/>
    <x v="0"/>
    <x v="9"/>
    <n v="0"/>
  </r>
  <r>
    <n v="6152120700"/>
    <s v="Serv.Terc-PJ-Serv.Téc.e Administrativos"/>
    <x v="0"/>
    <x v="9"/>
    <n v="4243.3100000000004"/>
  </r>
  <r>
    <n v="6152120900"/>
    <s v="Serv.Terc-PJ-Manut.Cons.Eq.Computacional"/>
    <x v="0"/>
    <x v="9"/>
    <n v="130.88999999999999"/>
  </r>
  <r>
    <n v="6152121000"/>
    <s v="Serv.Terc-PJ-Serviços de Gráfica"/>
    <x v="0"/>
    <x v="9"/>
    <n v="0"/>
  </r>
  <r>
    <n v="6152121100"/>
    <s v="Serv.Terc-PJ-Serviços de Vigilância"/>
    <x v="0"/>
    <x v="9"/>
    <n v="2381.17"/>
  </r>
  <r>
    <n v="6152121200"/>
    <s v="Serv.Terc-PJ-Limpeza Prédios-Instalações"/>
    <x v="0"/>
    <x v="9"/>
    <n v="2202.63"/>
  </r>
  <r>
    <n v="6152121300"/>
    <s v="Serv.Terc-PJ-Obr.Contr.Manut.Instalações"/>
    <x v="0"/>
    <x v="9"/>
    <n v="0"/>
  </r>
  <r>
    <n v="6152121700"/>
    <s v="Serv.Terc-PJ-Passagens Nacionais"/>
    <x v="0"/>
    <x v="9"/>
    <n v="1691.92"/>
  </r>
  <r>
    <n v="6152121800"/>
    <s v="Serv.Terc-PJ-Passagens Internacionais"/>
    <x v="0"/>
    <x v="9"/>
    <n v="0"/>
  </r>
  <r>
    <n v="6152121900"/>
    <s v="Serv.Terc-PJ-Enerergia Elétrica/Gás"/>
    <x v="0"/>
    <x v="9"/>
    <n v="254.17"/>
  </r>
  <r>
    <n v="6152122100"/>
    <s v="Serv.Terc-PJ-Serviços Diversos"/>
    <x v="0"/>
    <x v="9"/>
    <n v="4252.43"/>
  </r>
  <r>
    <n v="6152122500"/>
    <s v="Serv.Terc.-PJ-Despesa de Viagens no Pais"/>
    <x v="0"/>
    <x v="9"/>
    <n v="1807.96"/>
  </r>
  <r>
    <n v="6152122600"/>
    <s v="Serv.Terc.-PJ-Despesa Viagens Exterior"/>
    <x v="0"/>
    <x v="9"/>
    <n v="0"/>
  </r>
  <r>
    <n v="6152122800"/>
    <s v="Ser.Terc.- Treinam.Eletrobrás-Específico"/>
    <x v="0"/>
    <x v="9"/>
    <n v="1500"/>
  </r>
  <r>
    <n v="6152122900"/>
    <s v="S.Terc.- Treina.Eletrobrás-Institucional"/>
    <x v="0"/>
    <x v="9"/>
    <n v="2897.83"/>
  </r>
  <r>
    <n v="6152123000"/>
    <s v="Serv.Terc.- Treinam.Eletrobrás-Especial"/>
    <x v="0"/>
    <x v="9"/>
    <n v="318.17"/>
  </r>
  <r>
    <n v="6155310000"/>
    <s v="Depreciação-Quota de Depreciação"/>
    <x v="2"/>
    <x v="9"/>
    <n v="3367.5"/>
  </r>
  <r>
    <n v="6159110201"/>
    <s v="Arrend/Alug-Info-Utilit-Progr.Gr.Porte"/>
    <x v="2"/>
    <x v="9"/>
    <n v="0"/>
  </r>
  <r>
    <n v="6159110202"/>
    <s v="Arrend/Alug-Info-Utilit-Progamas Micro"/>
    <x v="2"/>
    <x v="9"/>
    <n v="221.51"/>
  </r>
  <r>
    <n v="6159120100"/>
    <s v="Arrend/Alug-Imóveis-Instalações Trabalho"/>
    <x v="2"/>
    <x v="9"/>
    <n v="6406.34"/>
  </r>
  <r>
    <n v="6159130100"/>
    <s v="Arren/Alug-Bens Móv.Utens-Mq.Reprografia"/>
    <x v="2"/>
    <x v="9"/>
    <n v="0"/>
  </r>
  <r>
    <n v="6159310100"/>
    <s v="Tributos-Imp/Tax-Vinculados a Imóveis"/>
    <x v="1"/>
    <x v="9"/>
    <n v="0"/>
  </r>
  <r>
    <n v="6159310300"/>
    <s v="Tributos-Impostos/Taxas-I.O.F."/>
    <x v="1"/>
    <x v="9"/>
    <n v="14212.25"/>
  </r>
  <r>
    <n v="6159310301"/>
    <s v="Tributos-Impostos e Taxas-IOF s/Apl. Ita"/>
    <x v="1"/>
    <x v="9"/>
    <n v="44455.14"/>
  </r>
  <r>
    <n v="6159310400"/>
    <s v="Tributos-Impostos/Taxas-OUTUBROros"/>
    <x v="1"/>
    <x v="9"/>
    <n v="490923.77"/>
  </r>
  <r>
    <n v="6159800000"/>
    <s v="(-)Recuperação de Despesas"/>
    <x v="1"/>
    <x v="9"/>
    <n v="-355"/>
  </r>
  <r>
    <n v="6159910100"/>
    <s v="Desp Diversas-Estagiários"/>
    <x v="2"/>
    <x v="9"/>
    <n v="10799.93"/>
  </r>
  <r>
    <n v="6159911200"/>
    <s v="Desp.Diversas-Judiciais Legais"/>
    <x v="1"/>
    <x v="9"/>
    <n v="0"/>
  </r>
  <r>
    <n v="6159911201"/>
    <s v="Despesas Diversas-Despesas Cartoriais"/>
    <x v="1"/>
    <x v="9"/>
    <n v="208"/>
  </r>
  <r>
    <n v="6159911301"/>
    <s v="Desp.Diversas-Viagens no País-Diárias"/>
    <x v="2"/>
    <x v="9"/>
    <n v="588"/>
  </r>
  <r>
    <n v="6159911302"/>
    <s v="Desp.Diversas-Viagens no País-Transporte"/>
    <x v="2"/>
    <x v="9"/>
    <n v="0"/>
  </r>
  <r>
    <n v="6159911303"/>
    <s v="Desp.Diversas-Viagens no País-Diversos"/>
    <x v="2"/>
    <x v="9"/>
    <n v="38"/>
  </r>
  <r>
    <n v="6159911401"/>
    <s v="Desp.Diversas-Viagens no Exterior-Diária"/>
    <x v="2"/>
    <x v="9"/>
    <n v="0"/>
  </r>
  <r>
    <n v="6159911402"/>
    <s v="Desp.Diversas-Viagens no Exterior-Transp"/>
    <x v="2"/>
    <x v="9"/>
    <n v="0"/>
  </r>
  <r>
    <n v="6159911403"/>
    <s v="Desp.Diversas-Viagens no Exterior-Divers"/>
    <x v="1"/>
    <x v="9"/>
    <n v="0"/>
  </r>
  <r>
    <n v="6159911700"/>
    <s v="Desp.Diversas-OUTUBROros Dispêndios"/>
    <x v="1"/>
    <x v="9"/>
    <n v="0"/>
  </r>
  <r>
    <n v="6159911800"/>
    <s v="Desp.Diversas-Bancárias"/>
    <x v="2"/>
    <x v="9"/>
    <n v="3309.41"/>
  </r>
  <r>
    <n v="6350140000"/>
    <s v="Enc.Dívidas-Reserva Global de Reversão"/>
    <x v="1"/>
    <x v="9"/>
    <n v="30479033.809999999"/>
  </r>
  <r>
    <n v="6350150000"/>
    <s v="Encar.Dívid-Utilização Bens Patrimoniais"/>
    <x v="1"/>
    <x v="9"/>
    <n v="4246.6899999999996"/>
  </r>
  <r>
    <n v="6350230100"/>
    <s v="Var.Monet-Emprést.Compulsório-Principal"/>
    <x v="1"/>
    <x v="9"/>
    <n v="0"/>
  </r>
  <r>
    <n v="6350820200"/>
    <s v="OUTUBRO.Desp.Fin-Encargos s/Tributos-Juros"/>
    <x v="1"/>
    <x v="9"/>
    <n v="1.61"/>
  </r>
  <r>
    <n v="6350820300"/>
    <s v="OUTUBRO.Desp.Fin-Encargos s/Tributos-Multa"/>
    <x v="1"/>
    <x v="9"/>
    <n v="7.97"/>
  </r>
  <r>
    <n v="6350850000"/>
    <s v="OUTUBROras Despesas Financeiras"/>
    <x v="1"/>
    <x v="9"/>
    <n v="0"/>
  </r>
  <r>
    <n v="6350880001"/>
    <s v="Rem.FundoDescomissionamento Usi.Termonu."/>
    <x v="1"/>
    <x v="9"/>
    <n v="12899319.58"/>
  </r>
  <r>
    <n v="6350920101"/>
    <s v="Sup/Rep.E.E-Acréscimos Moratórios-ITAIPU"/>
    <x v="1"/>
    <x v="9"/>
    <n v="15595.83"/>
  </r>
  <r>
    <n v="6360110000"/>
    <s v="Resultado da Comerc.Energia Eletr.ITAIPU"/>
    <x v="1"/>
    <x v="9"/>
    <n v="-60134948.740000002"/>
  </r>
  <r>
    <n v="6360120000"/>
    <s v="Resultado da Comerc.Energia Elet.Proinfa"/>
    <x v="1"/>
    <x v="9"/>
    <n v="-5221480.57"/>
  </r>
  <r>
    <n v="6150110100"/>
    <s v="Pessoal- Salários"/>
    <x v="0"/>
    <x v="10"/>
    <n v="142743.38"/>
  </r>
  <r>
    <n v="6150110200"/>
    <s v="Pessoal- Horas Extras"/>
    <x v="0"/>
    <x v="10"/>
    <n v="0"/>
  </r>
  <r>
    <n v="6150110300"/>
    <s v="Pessoal- Férias"/>
    <x v="0"/>
    <x v="10"/>
    <n v="11773.94"/>
  </r>
  <r>
    <n v="6150110400"/>
    <s v="Pessoal- Gratificação de Férias"/>
    <x v="0"/>
    <x v="10"/>
    <n v="19629.43"/>
  </r>
  <r>
    <n v="6150110500"/>
    <s v="Pessoal- Rescisão Contrato de Trabalho"/>
    <x v="0"/>
    <x v="10"/>
    <n v="0"/>
  </r>
  <r>
    <n v="6150110700"/>
    <s v="Pessoal- Anuênio"/>
    <x v="0"/>
    <x v="10"/>
    <n v="32494.51"/>
  </r>
  <r>
    <n v="6150110800"/>
    <s v="Pessoal- Abono Pecuniário"/>
    <x v="0"/>
    <x v="10"/>
    <n v="15267.34"/>
  </r>
  <r>
    <n v="6150111000"/>
    <s v="Pessoal- Diária Viagem Exterior"/>
    <x v="0"/>
    <x v="10"/>
    <n v="0"/>
  </r>
  <r>
    <n v="6150111100"/>
    <s v="Pessoal- Gratificação de Função"/>
    <x v="0"/>
    <x v="10"/>
    <n v="24525.07"/>
  </r>
  <r>
    <n v="6150111400"/>
    <s v="Pessoal- Gratificação de Natal"/>
    <x v="0"/>
    <x v="10"/>
    <n v="31662.14"/>
  </r>
  <r>
    <n v="6150111500"/>
    <s v="Pessoal- Indeniz.Trab.Folha Pagamento"/>
    <x v="0"/>
    <x v="10"/>
    <n v="0"/>
  </r>
  <r>
    <n v="6150111600"/>
    <s v="Pessoal- Adicional Decreto Lei 1971"/>
    <x v="0"/>
    <x v="10"/>
    <n v="1343.54"/>
  </r>
  <r>
    <n v="6150112500"/>
    <s v="Pessoal- Contribuição para INSS"/>
    <x v="0"/>
    <x v="10"/>
    <n v="50614.71"/>
  </r>
  <r>
    <n v="6150112600"/>
    <s v="Pessoal- Contribuição ao FGTS"/>
    <x v="0"/>
    <x v="10"/>
    <n v="19099.900000000001"/>
  </r>
  <r>
    <n v="6150112700"/>
    <s v="Pessoal- Contrib.FNDE-Salário Educação"/>
    <x v="0"/>
    <x v="10"/>
    <n v="5968.61"/>
  </r>
  <r>
    <n v="6150113300"/>
    <s v="Pessoal- Benefícios Assistenciais"/>
    <x v="0"/>
    <x v="10"/>
    <n v="-660.33"/>
  </r>
  <r>
    <n v="6150113400"/>
    <s v="Pessoal- Auxílio Alimentação"/>
    <x v="0"/>
    <x v="10"/>
    <n v="0"/>
  </r>
  <r>
    <n v="6150113500"/>
    <s v="Pessoal- Auxílio Transporte"/>
    <x v="0"/>
    <x v="10"/>
    <n v="-773.92"/>
  </r>
  <r>
    <n v="6150113600"/>
    <s v="Pessoal-Auxílio Educação"/>
    <x v="0"/>
    <x v="10"/>
    <n v="933.35"/>
  </r>
  <r>
    <n v="6150114000"/>
    <s v="Pessoal-Contribuição Mantenedora-Eletros"/>
    <x v="0"/>
    <x v="10"/>
    <n v="26087.4"/>
  </r>
  <r>
    <n v="6150114200"/>
    <s v="Pessoal-Seguro de Vida"/>
    <x v="0"/>
    <x v="10"/>
    <n v="9305.3700000000008"/>
  </r>
  <r>
    <n v="6151110100"/>
    <s v="Material-Escritório e Reprografia"/>
    <x v="0"/>
    <x v="10"/>
    <n v="2213.8000000000002"/>
  </r>
  <r>
    <n v="6151110200"/>
    <s v="Mat-Instal.Elétr.Hidrául. e Construção"/>
    <x v="0"/>
    <x v="10"/>
    <n v="14.85"/>
  </r>
  <r>
    <n v="6151110300"/>
    <s v="Material-Copa, Limpeza e Higiene"/>
    <x v="0"/>
    <x v="10"/>
    <n v="1073.6300000000001"/>
  </r>
  <r>
    <n v="6151110400"/>
    <s v="Material-OUTUBROros Materiais"/>
    <x v="1"/>
    <x v="10"/>
    <n v="0"/>
  </r>
  <r>
    <n v="6151110500"/>
    <s v="Material-Processamento de Dados"/>
    <x v="0"/>
    <x v="10"/>
    <n v="651.15"/>
  </r>
  <r>
    <n v="6151110800"/>
    <s v="Mat-Peças Eq.de Microcomputação"/>
    <x v="0"/>
    <x v="10"/>
    <n v="0"/>
  </r>
  <r>
    <n v="6152110200"/>
    <s v="Serv.Terc.-PF-Serviços Diversos"/>
    <x v="0"/>
    <x v="10"/>
    <n v="0"/>
  </r>
  <r>
    <n v="6152120100"/>
    <s v="Serv.Terc.-PJ-Pessoal Requisitado"/>
    <x v="0"/>
    <x v="10"/>
    <n v="61639.48"/>
  </r>
  <r>
    <n v="6152120300"/>
    <s v="Serv.Terc-PJ-Comunicações"/>
    <x v="0"/>
    <x v="10"/>
    <n v="7168.88"/>
  </r>
  <r>
    <n v="6152120400"/>
    <s v="Serv.Terc-PJ-Correspondências"/>
    <x v="0"/>
    <x v="10"/>
    <n v="399.77"/>
  </r>
  <r>
    <n v="6152120600"/>
    <s v="Serv.Terc.-PJ-Transporte de Pessoal"/>
    <x v="0"/>
    <x v="10"/>
    <n v="205.73"/>
  </r>
  <r>
    <n v="6152120700"/>
    <s v="Serv.Terc-PJ-Serv.Téc.e Administrativos"/>
    <x v="0"/>
    <x v="10"/>
    <n v="584.69000000000005"/>
  </r>
  <r>
    <n v="6152120900"/>
    <s v="Serv.Terc-PJ-Manut.Cons.Eq.Computacional"/>
    <x v="0"/>
    <x v="10"/>
    <n v="189.81"/>
  </r>
  <r>
    <n v="6152121000"/>
    <s v="Serv.Terc-PJ-Serviços de Gráfica"/>
    <x v="0"/>
    <x v="10"/>
    <n v="0"/>
  </r>
  <r>
    <n v="6152121100"/>
    <s v="Serv.Terc-PJ-Serviços de Vigilância"/>
    <x v="0"/>
    <x v="10"/>
    <n v="2322.2800000000002"/>
  </r>
  <r>
    <n v="6152121200"/>
    <s v="Serv.Terc-PJ-Limpeza Prédios-Instalações"/>
    <x v="0"/>
    <x v="10"/>
    <n v="2190.7199999999998"/>
  </r>
  <r>
    <n v="6152121300"/>
    <s v="Serv.Terc-PJ-Obr.Contr.Manut.Instalações"/>
    <x v="0"/>
    <x v="10"/>
    <n v="0"/>
  </r>
  <r>
    <n v="6152121700"/>
    <s v="Serv.Terc-PJ-Passagens Nacionais"/>
    <x v="0"/>
    <x v="10"/>
    <n v="2129.56"/>
  </r>
  <r>
    <n v="6152121800"/>
    <s v="Serv.Terc-PJ-Passagens Internacionais"/>
    <x v="0"/>
    <x v="10"/>
    <n v="0"/>
  </r>
  <r>
    <n v="6152121900"/>
    <s v="Serv.Terc-PJ-Enerergia Elétrica/Gás"/>
    <x v="0"/>
    <x v="10"/>
    <n v="3355.86"/>
  </r>
  <r>
    <n v="6152122100"/>
    <s v="Serv.Terc-PJ-Serviços Diversos"/>
    <x v="0"/>
    <x v="10"/>
    <n v="7764.72"/>
  </r>
  <r>
    <n v="6152122500"/>
    <s v="Serv.Terc.-PJ-Despesa de Viagens no Pais"/>
    <x v="0"/>
    <x v="10"/>
    <n v="515.83000000000004"/>
  </r>
  <r>
    <n v="6152122600"/>
    <s v="Serv.Terc.-PJ-Despesa Viagens Exterior"/>
    <x v="0"/>
    <x v="10"/>
    <n v="0"/>
  </r>
  <r>
    <n v="6152122800"/>
    <s v="Ser.Terc.- Treinam.Eletrobrás-Específico"/>
    <x v="0"/>
    <x v="10"/>
    <n v="6848.22"/>
  </r>
  <r>
    <n v="6152122900"/>
    <s v="S.Terc.- Treina.Eletrobrás-Institucional"/>
    <x v="0"/>
    <x v="10"/>
    <n v="2998.52"/>
  </r>
  <r>
    <n v="6152123000"/>
    <s v="Serv.Terc.- Treinam.Eletrobrás-Especial"/>
    <x v="0"/>
    <x v="10"/>
    <n v="318.17"/>
  </r>
  <r>
    <n v="6155310000"/>
    <s v="Depreciação-Quota de Depreciação"/>
    <x v="2"/>
    <x v="10"/>
    <n v="3282.45"/>
  </r>
  <r>
    <n v="6159110201"/>
    <s v="Arrend/Alug-Info-Utilit-Progr.Gr.Porte"/>
    <x v="2"/>
    <x v="10"/>
    <n v="1940.71"/>
  </r>
  <r>
    <n v="6159110202"/>
    <s v="Arrend/Alug-Info-Utilit-Progamas Micro"/>
    <x v="2"/>
    <x v="10"/>
    <n v="0"/>
  </r>
  <r>
    <n v="6159120100"/>
    <s v="Arrend/Alug-Imóveis-Instalações Trabalho"/>
    <x v="2"/>
    <x v="10"/>
    <n v="21041.83"/>
  </r>
  <r>
    <n v="6159130100"/>
    <s v="Arren/Alug-Bens Móv.Utens-Mq.Reprografia"/>
    <x v="2"/>
    <x v="10"/>
    <n v="0"/>
  </r>
  <r>
    <n v="6159310100"/>
    <s v="Tributos-Imp/Tax-Vinculados a Imóveis"/>
    <x v="1"/>
    <x v="10"/>
    <n v="0"/>
  </r>
  <r>
    <n v="6159310300"/>
    <s v="Tributos-Impostos/Taxas-I.O.F."/>
    <x v="1"/>
    <x v="10"/>
    <n v="1421.83"/>
  </r>
  <r>
    <n v="6159310301"/>
    <s v="Tributos-Impostos e Taxas-IOF s/Apl. Ita"/>
    <x v="1"/>
    <x v="10"/>
    <n v="28630.45"/>
  </r>
  <r>
    <n v="6159310400"/>
    <s v="Tributos-Impostos/Taxas-OUTUBROros"/>
    <x v="1"/>
    <x v="10"/>
    <n v="43270.11"/>
  </r>
  <r>
    <n v="6159800000"/>
    <s v="(-)Recuperação de Despesas"/>
    <x v="1"/>
    <x v="10"/>
    <n v="-39.450000000000003"/>
  </r>
  <r>
    <n v="6159910100"/>
    <s v="Desp Diversas-Estagiários"/>
    <x v="2"/>
    <x v="10"/>
    <n v="12177.04"/>
  </r>
  <r>
    <n v="6159911200"/>
    <s v="Desp.Diversas-Judiciais Legais"/>
    <x v="1"/>
    <x v="10"/>
    <n v="0"/>
  </r>
  <r>
    <n v="6159911201"/>
    <s v="Despesas Diversas-Despesas Cartoriais"/>
    <x v="1"/>
    <x v="10"/>
    <n v="0"/>
  </r>
  <r>
    <n v="6159911301"/>
    <s v="Desp.Diversas-Viagens no País-Diárias"/>
    <x v="2"/>
    <x v="10"/>
    <n v="196"/>
  </r>
  <r>
    <n v="6159911302"/>
    <s v="Desp.Diversas-Viagens no País-Transporte"/>
    <x v="2"/>
    <x v="10"/>
    <n v="50"/>
  </r>
  <r>
    <n v="6159911303"/>
    <s v="Desp.Diversas-Viagens no País-Diversos"/>
    <x v="2"/>
    <x v="10"/>
    <n v="0"/>
  </r>
  <r>
    <n v="6159911401"/>
    <s v="Desp.Diversas-Viagens no Exterior-Diária"/>
    <x v="2"/>
    <x v="10"/>
    <n v="0"/>
  </r>
  <r>
    <n v="6159911402"/>
    <s v="Desp.Diversas-Viagens no Exterior-Transp"/>
    <x v="2"/>
    <x v="10"/>
    <n v="0"/>
  </r>
  <r>
    <n v="6159911403"/>
    <s v="Desp.Diversas-Viagens no Exterior-Divers"/>
    <x v="1"/>
    <x v="10"/>
    <n v="0"/>
  </r>
  <r>
    <n v="6159911700"/>
    <s v="Desp.Diversas-OUTUBROros Dispêndios"/>
    <x v="1"/>
    <x v="10"/>
    <n v="0"/>
  </r>
  <r>
    <n v="6159911800"/>
    <s v="Desp.Diversas-Bancárias"/>
    <x v="2"/>
    <x v="10"/>
    <n v="3280.83"/>
  </r>
  <r>
    <n v="6350140000"/>
    <s v="Enc.Dívidas-Reserva Global de Reversão"/>
    <x v="1"/>
    <x v="10"/>
    <n v="29419827.73"/>
  </r>
  <r>
    <n v="6350150000"/>
    <s v="Encar.Dívid-Utilização Bens Patrimoniais"/>
    <x v="1"/>
    <x v="10"/>
    <n v="4109.7"/>
  </r>
  <r>
    <n v="6350230100"/>
    <s v="Var.Monet-Emprést.Compulsório-Principal"/>
    <x v="1"/>
    <x v="10"/>
    <n v="0"/>
  </r>
  <r>
    <n v="6350820200"/>
    <s v="OUTUBRO.Desp.Fin-Encargos s/Tributos-Juros"/>
    <x v="1"/>
    <x v="10"/>
    <n v="0"/>
  </r>
  <r>
    <n v="6350820300"/>
    <s v="OUTUBRO.Desp.Fin-Encargos s/Tributos-Multa"/>
    <x v="1"/>
    <x v="10"/>
    <n v="0"/>
  </r>
  <r>
    <n v="6350850000"/>
    <s v="OUTUBROras Despesas Financeiras"/>
    <x v="1"/>
    <x v="10"/>
    <n v="-723028.63"/>
  </r>
  <r>
    <n v="6350880001"/>
    <s v="Rem.FundoDescomissionamento Usi.Termonu."/>
    <x v="1"/>
    <x v="10"/>
    <n v="10384248.960000001"/>
  </r>
  <r>
    <n v="6350920101"/>
    <s v="Sup/Rep.E.E-Acréscimos Moratórios-ITAIPU"/>
    <x v="1"/>
    <x v="10"/>
    <n v="4831.67"/>
  </r>
  <r>
    <n v="6360110000"/>
    <s v="Resultado da Comerc.Energia Eletr.ITAIPU"/>
    <x v="1"/>
    <x v="10"/>
    <n v="105468862.70999999"/>
  </r>
  <r>
    <n v="6360120000"/>
    <s v="Resultado da Comerc.Energia Elet.Proinfa"/>
    <x v="1"/>
    <x v="10"/>
    <n v="-26974042.469999999"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</pivotCacheRecords>
</file>

<file path=xl/pivotCache/pivotCacheRecords20.xml><?xml version="1.0" encoding="utf-8"?>
<pivotCacheRecords xmlns="http://schemas.openxmlformats.org/spreadsheetml/2006/main" xmlns:r="http://schemas.openxmlformats.org/officeDocument/2006/relationships" count="15005">
  <r>
    <n v="6150110100"/>
    <s v="Pessoal- Salários"/>
    <x v="0"/>
    <x v="0"/>
    <n v="137823.47"/>
  </r>
  <r>
    <n v="6150110300"/>
    <s v="Pessoal- Férias"/>
    <x v="0"/>
    <x v="0"/>
    <n v="18285.060000000001"/>
  </r>
  <r>
    <n v="6150110400"/>
    <s v="Pessoal- Gratificação de Férias"/>
    <x v="0"/>
    <x v="0"/>
    <n v="19288.060000000001"/>
  </r>
  <r>
    <n v="6150110700"/>
    <s v="Pessoal- Anuênio"/>
    <x v="0"/>
    <x v="0"/>
    <n v="25872.240000000002"/>
  </r>
  <r>
    <n v="6150110800"/>
    <s v="Pessoal- Abono Pecuniário"/>
    <x v="0"/>
    <x v="0"/>
    <n v="4952.6499999999996"/>
  </r>
  <r>
    <n v="6150111100"/>
    <s v="Pessoal- Gratificação de Função"/>
    <x v="0"/>
    <x v="0"/>
    <n v="29038.47"/>
  </r>
  <r>
    <n v="6150111400"/>
    <s v="Pessoal- Gratificação de Natal"/>
    <x v="0"/>
    <x v="0"/>
    <n v="29300.97"/>
  </r>
  <r>
    <n v="6150111500"/>
    <s v="Pessoal- Indeniz.Trab.Folha Pagamento"/>
    <x v="0"/>
    <x v="0"/>
    <n v="0"/>
  </r>
  <r>
    <n v="6150112300"/>
    <s v="Pessoal- Adicional ACT / 88"/>
    <x v="0"/>
    <x v="0"/>
    <n v="3765.53"/>
  </r>
  <r>
    <n v="6150112500"/>
    <s v="Pessoal- Contribuição para INSS"/>
    <x v="0"/>
    <x v="0"/>
    <n v="50136.03"/>
  </r>
  <r>
    <n v="6150112600"/>
    <s v="Pessoal- Contribuição ao FGTS"/>
    <x v="0"/>
    <x v="0"/>
    <n v="18919.28"/>
  </r>
  <r>
    <n v="6150112700"/>
    <s v="Pessoal- Contrib.FNDE-Salário Educação"/>
    <x v="0"/>
    <x v="0"/>
    <n v="5912.18"/>
  </r>
  <r>
    <n v="6150113300"/>
    <s v="Pessoal- Benefícios Assistenciais"/>
    <x v="0"/>
    <x v="0"/>
    <n v="-531.42999999999995"/>
  </r>
  <r>
    <n v="6150113400"/>
    <s v="Pessoal- Auxílio Alimentação"/>
    <x v="0"/>
    <x v="0"/>
    <n v="32325.73"/>
  </r>
  <r>
    <n v="6150113500"/>
    <s v="Pessoal- Auxílio Transporte"/>
    <x v="0"/>
    <x v="0"/>
    <n v="-1641.31"/>
  </r>
  <r>
    <n v="6150113600"/>
    <s v="Pessoal-Auxílio Educação"/>
    <x v="0"/>
    <x v="0"/>
    <n v="3996.45"/>
  </r>
  <r>
    <n v="6150113900"/>
    <s v="Pessoal- Psicopedagógica"/>
    <x v="0"/>
    <x v="0"/>
    <n v="1297.51"/>
  </r>
  <r>
    <n v="6150114000"/>
    <s v="Pessoal-Contribuição Mantenedora-Eletros"/>
    <x v="0"/>
    <x v="0"/>
    <n v="25504.07"/>
  </r>
  <r>
    <n v="6150114200"/>
    <s v="Pessoal- Seguro de Vida - Eletros"/>
    <x v="0"/>
    <x v="0"/>
    <n v="7110.11"/>
  </r>
  <r>
    <n v="6151110100"/>
    <s v="Material-Escritório e Reprografia"/>
    <x v="0"/>
    <x v="0"/>
    <n v="294.2"/>
  </r>
  <r>
    <n v="6151110200"/>
    <s v="Mat-Instal.Elétr.Hidrául. e Construção"/>
    <x v="0"/>
    <x v="0"/>
    <n v="0"/>
  </r>
  <r>
    <n v="6151110300"/>
    <s v="Material-Copa, Limpeza e Higiene"/>
    <x v="0"/>
    <x v="0"/>
    <n v="628"/>
  </r>
  <r>
    <n v="6151110400"/>
    <s v="Material-OUTUBROros Materiais"/>
    <x v="1"/>
    <x v="0"/>
    <n v="0"/>
  </r>
  <r>
    <n v="6151110500"/>
    <s v="Material-Processamento de Dados"/>
    <x v="0"/>
    <x v="0"/>
    <n v="0"/>
  </r>
  <r>
    <n v="6152120100"/>
    <s v="Serv.Terc.-PJ-Pessoal Requisitado"/>
    <x v="0"/>
    <x v="0"/>
    <n v="0"/>
  </r>
  <r>
    <n v="6152120300"/>
    <s v="Serv.Terc-PJ-Comunicações"/>
    <x v="0"/>
    <x v="0"/>
    <n v="6114.46"/>
  </r>
  <r>
    <n v="6152120400"/>
    <s v="Serv.Terc-PJ-Correspondências"/>
    <x v="0"/>
    <x v="0"/>
    <n v="0"/>
  </r>
  <r>
    <n v="6152120600"/>
    <s v="Serv.Terc.-PJ-Transporte de Pessoal"/>
    <x v="0"/>
    <x v="0"/>
    <n v="172"/>
  </r>
  <r>
    <n v="6152120700"/>
    <s v="Serv.Terc-PJ-Serv.Téc.e Administrativos"/>
    <x v="0"/>
    <x v="0"/>
    <n v="158018.98000000001"/>
  </r>
  <r>
    <n v="6152120900"/>
    <s v="Serv.Terc-PJ-Manut.Cons.Eq.Computacional"/>
    <x v="0"/>
    <x v="0"/>
    <n v="720.08"/>
  </r>
  <r>
    <n v="6152121000"/>
    <s v="Serv.Terc-PJ-Serviços de Gráfica"/>
    <x v="0"/>
    <x v="0"/>
    <n v="0"/>
  </r>
  <r>
    <n v="6152121100"/>
    <s v="Serv.Terc-PJ-Serviços de Vigilância"/>
    <x v="0"/>
    <x v="0"/>
    <n v="0"/>
  </r>
  <r>
    <n v="6152121200"/>
    <s v="Serv.Terc-PJ-Limpeza Prédios-Instalações"/>
    <x v="0"/>
    <x v="0"/>
    <n v="1708.98"/>
  </r>
  <r>
    <n v="6152121700"/>
    <s v="Serv.Terc-PJ-Passagens Nacionais"/>
    <x v="0"/>
    <x v="0"/>
    <n v="-248.82"/>
  </r>
  <r>
    <n v="6152121900"/>
    <s v="Serv.Terc-PJ-Enerergia Elétrica/Gás"/>
    <x v="0"/>
    <x v="0"/>
    <n v="2997.25"/>
  </r>
  <r>
    <n v="6152122100"/>
    <s v="Serv.Terc-PJ-Serviços Diversos"/>
    <x v="0"/>
    <x v="0"/>
    <n v="3810.6"/>
  </r>
  <r>
    <n v="6152122500"/>
    <s v="Serv.Terc.-PJ-Despesa de Viagens no Pais"/>
    <x v="0"/>
    <x v="0"/>
    <n v="0"/>
  </r>
  <r>
    <n v="6152122800"/>
    <s v="Ser.Terc.- Treinam.Eletrobrás-Específico"/>
    <x v="0"/>
    <x v="0"/>
    <n v="0"/>
  </r>
  <r>
    <n v="6152122900"/>
    <s v="S.Terc.- Treina.Eletrobrás-Institucional"/>
    <x v="0"/>
    <x v="0"/>
    <n v="3650.04"/>
  </r>
  <r>
    <n v="6155310000"/>
    <s v="Depreciação-Quota de Depreciação"/>
    <x v="2"/>
    <x v="0"/>
    <n v="3822.91"/>
  </r>
  <r>
    <n v="6159110201"/>
    <s v="Arrend/Alug-Info-Utilit-Progr.Gr.Porte"/>
    <x v="2"/>
    <x v="0"/>
    <n v="1115.07"/>
  </r>
  <r>
    <n v="6159120100"/>
    <s v="Arrend/Alug-Imóveis-Instalações Trabalho"/>
    <x v="2"/>
    <x v="0"/>
    <n v="15269.63"/>
  </r>
  <r>
    <n v="6159130100"/>
    <s v="Arren/Alug-Bens Móv.Utens-Mq.Reprografia"/>
    <x v="2"/>
    <x v="0"/>
    <n v="0"/>
  </r>
  <r>
    <n v="6159310100"/>
    <s v="Tributos-Imp/Tax-Vinculados a Imóveis"/>
    <x v="1"/>
    <x v="0"/>
    <n v="0"/>
  </r>
  <r>
    <n v="6159910100"/>
    <s v="Desp Diversas-Estagiários"/>
    <x v="2"/>
    <x v="0"/>
    <n v="692"/>
  </r>
  <r>
    <n v="6159911000"/>
    <s v="Desp.Diversas-Assinaturas e Publicações"/>
    <x v="2"/>
    <x v="0"/>
    <n v="0"/>
  </r>
  <r>
    <n v="6159911301"/>
    <s v="Desp.Diversas-Viagens no País-Diárias"/>
    <x v="2"/>
    <x v="0"/>
    <n v="0"/>
  </r>
  <r>
    <n v="6159911302"/>
    <s v="Desp.Diversas-Viagens no País-Transporte"/>
    <x v="2"/>
    <x v="0"/>
    <n v="0"/>
  </r>
  <r>
    <n v="6159911303"/>
    <s v="Desp.Diversas-Viagens no País-Diversos"/>
    <x v="2"/>
    <x v="0"/>
    <n v="0"/>
  </r>
  <r>
    <n v="6360110000"/>
    <s v="Resultado da Comerc.Energia Eletr.ITAIPU"/>
    <x v="1"/>
    <x v="0"/>
    <n v="123424117.86"/>
  </r>
  <r>
    <n v="6360120000"/>
    <s v="Resultado da Comerc.Energia Elet.Proinfa"/>
    <x v="1"/>
    <x v="0"/>
    <n v="26610735.329999998"/>
  </r>
  <r>
    <n v="6150110100"/>
    <s v="Pessoal- Salários"/>
    <x v="0"/>
    <x v="1"/>
    <n v="145204.96"/>
  </r>
  <r>
    <n v="6150110300"/>
    <s v="Pessoal- Férias"/>
    <x v="0"/>
    <x v="1"/>
    <n v="8414.92"/>
  </r>
  <r>
    <n v="6150110400"/>
    <s v="Pessoal- Gratificação de Férias"/>
    <x v="0"/>
    <x v="1"/>
    <n v="10408.33"/>
  </r>
  <r>
    <n v="6150110700"/>
    <s v="Pessoal- Anuênio"/>
    <x v="0"/>
    <x v="1"/>
    <n v="28041.22"/>
  </r>
  <r>
    <n v="6150110800"/>
    <s v="Pessoal- Abono Pecuniário"/>
    <x v="0"/>
    <x v="1"/>
    <n v="5143.1099999999997"/>
  </r>
  <r>
    <n v="6150111100"/>
    <s v="Pessoal- Gratificação de Função"/>
    <x v="0"/>
    <x v="1"/>
    <n v="27289.38"/>
  </r>
  <r>
    <n v="6150111400"/>
    <s v="Pessoal- Gratificação de Natal"/>
    <x v="0"/>
    <x v="1"/>
    <n v="58944.32"/>
  </r>
  <r>
    <n v="6150111500"/>
    <s v="Pessoal- Indeniz.Trab.Folha Pagamento"/>
    <x v="0"/>
    <x v="1"/>
    <n v="0"/>
  </r>
  <r>
    <n v="6150112300"/>
    <s v="Pessoal- Adicional ACT / 88"/>
    <x v="0"/>
    <x v="1"/>
    <n v="3765.53"/>
  </r>
  <r>
    <n v="6150112500"/>
    <s v="Pessoal- Contribuição para INSS"/>
    <x v="0"/>
    <x v="1"/>
    <n v="95629.92"/>
  </r>
  <r>
    <n v="6150112600"/>
    <s v="Pessoal- Contribuição ao FGTS"/>
    <x v="0"/>
    <x v="1"/>
    <n v="36086.800000000003"/>
  </r>
  <r>
    <n v="6150112700"/>
    <s v="Pessoal- Contrib.FNDE-Salário Educação"/>
    <x v="0"/>
    <x v="1"/>
    <n v="11276.94"/>
  </r>
  <r>
    <n v="6150113300"/>
    <s v="Pessoal- Benefícios Assistenciais"/>
    <x v="0"/>
    <x v="1"/>
    <n v="-1518.48"/>
  </r>
  <r>
    <n v="6150113400"/>
    <s v="Pessoal- Auxílio Alimentação"/>
    <x v="0"/>
    <x v="1"/>
    <n v="16596.939999999999"/>
  </r>
  <r>
    <n v="6150113500"/>
    <s v="Pessoal- Auxílio Transporte"/>
    <x v="0"/>
    <x v="1"/>
    <n v="-3252.62"/>
  </r>
  <r>
    <n v="6150113600"/>
    <s v="Pessoal-Auxílio Educação"/>
    <x v="0"/>
    <x v="1"/>
    <n v="11146.82"/>
  </r>
  <r>
    <n v="6150113900"/>
    <s v="Pessoal- Psicopedagógica"/>
    <x v="0"/>
    <x v="1"/>
    <n v="1697.4"/>
  </r>
  <r>
    <n v="6150114000"/>
    <s v="Pessoal-Contribuição Mantenedora-Eletros"/>
    <x v="0"/>
    <x v="1"/>
    <n v="45898.42"/>
  </r>
  <r>
    <n v="6150114200"/>
    <s v="Pessoal- Seguro de Vida - Eletros"/>
    <x v="0"/>
    <x v="1"/>
    <n v="13465.04"/>
  </r>
  <r>
    <n v="6151110100"/>
    <s v="Material-Escritório e Reprografia"/>
    <x v="0"/>
    <x v="1"/>
    <n v="203.72"/>
  </r>
  <r>
    <n v="6151110200"/>
    <s v="Mat-Instal.Elétr.Hidrául. e Construção"/>
    <x v="0"/>
    <x v="1"/>
    <n v="0"/>
  </r>
  <r>
    <n v="6151110300"/>
    <s v="Material-Copa, Limpeza e Higiene"/>
    <x v="0"/>
    <x v="1"/>
    <n v="518.17999999999995"/>
  </r>
  <r>
    <n v="6151110400"/>
    <s v="Material-OUTUBROros Materiais"/>
    <x v="1"/>
    <x v="1"/>
    <n v="205.2"/>
  </r>
  <r>
    <n v="6151110500"/>
    <s v="Material-Processamento de Dados"/>
    <x v="0"/>
    <x v="1"/>
    <n v="1151.25"/>
  </r>
  <r>
    <n v="6152120100"/>
    <s v="Serv.Terc.-PJ-Pessoal Requisitado"/>
    <x v="0"/>
    <x v="1"/>
    <n v="130677.48"/>
  </r>
  <r>
    <n v="6152120300"/>
    <s v="Serv.Terc-PJ-Comunicações"/>
    <x v="0"/>
    <x v="1"/>
    <n v="6704.54"/>
  </r>
  <r>
    <n v="6152120400"/>
    <s v="Serv.Terc-PJ-Correspondências"/>
    <x v="0"/>
    <x v="1"/>
    <n v="0"/>
  </r>
  <r>
    <n v="6152120600"/>
    <s v="Serv.Terc.-PJ-Transporte de Pessoal"/>
    <x v="0"/>
    <x v="1"/>
    <n v="150.38999999999999"/>
  </r>
  <r>
    <n v="6152120700"/>
    <s v="Serv.Terc-PJ-Serv.Téc.e Administrativos"/>
    <x v="0"/>
    <x v="1"/>
    <n v="149429.23000000001"/>
  </r>
  <r>
    <n v="6152120900"/>
    <s v="Serv.Terc-PJ-Manut.Cons.Eq.Computacional"/>
    <x v="0"/>
    <x v="1"/>
    <n v="367.55"/>
  </r>
  <r>
    <n v="6152121000"/>
    <s v="Serv.Terc-PJ-Serviços de Gráfica"/>
    <x v="0"/>
    <x v="1"/>
    <n v="55.23"/>
  </r>
  <r>
    <n v="6152121100"/>
    <s v="Serv.Terc-PJ-Serviços de Vigilância"/>
    <x v="0"/>
    <x v="1"/>
    <n v="1758.32"/>
  </r>
  <r>
    <n v="6152121200"/>
    <s v="Serv.Terc-PJ-Limpeza Prédios-Instalações"/>
    <x v="0"/>
    <x v="1"/>
    <n v="1707.05"/>
  </r>
  <r>
    <n v="6152121700"/>
    <s v="Serv.Terc-PJ-Passagens Nacionais"/>
    <x v="0"/>
    <x v="1"/>
    <n v="2020.48"/>
  </r>
  <r>
    <n v="6152121900"/>
    <s v="Serv.Terc-PJ-Enerergia Elétrica/Gás"/>
    <x v="0"/>
    <x v="1"/>
    <n v="2791.57"/>
  </r>
  <r>
    <n v="6152122100"/>
    <s v="Serv.Terc-PJ-Serviços Diversos"/>
    <x v="0"/>
    <x v="1"/>
    <n v="5751.96"/>
  </r>
  <r>
    <n v="6152122500"/>
    <s v="Serv.Terc.-PJ-Despesa de Viagens no Pais"/>
    <x v="0"/>
    <x v="1"/>
    <n v="457.44"/>
  </r>
  <r>
    <n v="6152122800"/>
    <s v="Ser.Terc.- Treinam.Eletrobrás-Específico"/>
    <x v="0"/>
    <x v="1"/>
    <n v="2000"/>
  </r>
  <r>
    <n v="6152122900"/>
    <s v="S.Terc.- Treina.Eletrobrás-Institucional"/>
    <x v="0"/>
    <x v="1"/>
    <n v="7487.6"/>
  </r>
  <r>
    <n v="6155310000"/>
    <s v="Depreciação-Quota de Depreciação"/>
    <x v="2"/>
    <x v="1"/>
    <n v="3759.91"/>
  </r>
  <r>
    <n v="6159110201"/>
    <s v="Arrend/Alug-Info-Utilit-Progr.Gr.Porte"/>
    <x v="2"/>
    <x v="1"/>
    <n v="261.07"/>
  </r>
  <r>
    <n v="6159120100"/>
    <s v="Arrend/Alug-Imóveis-Instalações Trabalho"/>
    <x v="2"/>
    <x v="1"/>
    <n v="5858.85"/>
  </r>
  <r>
    <n v="6159130100"/>
    <s v="Arren/Alug-Bens Móv.Utens-Mq.Reprografia"/>
    <x v="2"/>
    <x v="1"/>
    <n v="224.96"/>
  </r>
  <r>
    <n v="6159310100"/>
    <s v="Tributos-Imp/Tax-Vinculados a Imóveis"/>
    <x v="1"/>
    <x v="1"/>
    <n v="1429.12"/>
  </r>
  <r>
    <n v="6159910100"/>
    <s v="Desp Diversas-Estagiários"/>
    <x v="2"/>
    <x v="1"/>
    <n v="1084.1300000000001"/>
  </r>
  <r>
    <n v="6159911000"/>
    <s v="Desp.Diversas-Assinaturas e Publicações"/>
    <x v="2"/>
    <x v="1"/>
    <n v="0"/>
  </r>
  <r>
    <n v="6159911301"/>
    <s v="Desp.Diversas-Viagens no País-Diárias"/>
    <x v="2"/>
    <x v="1"/>
    <n v="0"/>
  </r>
  <r>
    <n v="6159911302"/>
    <s v="Desp.Diversas-Viagens no País-Transporte"/>
    <x v="2"/>
    <x v="1"/>
    <n v="0"/>
  </r>
  <r>
    <n v="6159911303"/>
    <s v="Desp.Diversas-Viagens no País-Diversos"/>
    <x v="2"/>
    <x v="1"/>
    <n v="0"/>
  </r>
  <r>
    <n v="6360110000"/>
    <s v="Resultado da Comerc.Energia Eletr.ITAIPU"/>
    <x v="1"/>
    <x v="1"/>
    <n v="22438161.960000001"/>
  </r>
  <r>
    <n v="6360120000"/>
    <s v="Resultado da Comerc.Energia Elet.Proinfa"/>
    <x v="1"/>
    <x v="1"/>
    <n v="24270692.960000001"/>
  </r>
  <r>
    <n v="6150110100"/>
    <s v="Pessoal- Salários"/>
    <x v="0"/>
    <x v="2"/>
    <n v="133233.14000000001"/>
  </r>
  <r>
    <n v="6150110300"/>
    <s v="Pessoal- Férias"/>
    <x v="0"/>
    <x v="2"/>
    <n v="25238.86"/>
  </r>
  <r>
    <n v="6150110400"/>
    <s v="Pessoal- Gratificação de Férias"/>
    <x v="0"/>
    <x v="2"/>
    <n v="33113.11"/>
  </r>
  <r>
    <n v="6150110700"/>
    <s v="Pessoal- Anuênio"/>
    <x v="0"/>
    <x v="2"/>
    <n v="26794.48"/>
  </r>
  <r>
    <n v="6150110800"/>
    <s v="Pessoal- Abono Pecuniário"/>
    <x v="0"/>
    <x v="2"/>
    <n v="10804.57"/>
  </r>
  <r>
    <n v="6150111100"/>
    <s v="Pessoal- Gratificação de Função"/>
    <x v="0"/>
    <x v="2"/>
    <n v="30076.82"/>
  </r>
  <r>
    <n v="6150111400"/>
    <s v="Pessoal- Gratificação de Natal"/>
    <x v="0"/>
    <x v="2"/>
    <n v="29565.83"/>
  </r>
  <r>
    <n v="6150111500"/>
    <s v="Pessoal- Indeniz.Trab.Folha Pagamento"/>
    <x v="0"/>
    <x v="2"/>
    <n v="0"/>
  </r>
  <r>
    <n v="6150112300"/>
    <s v="Pessoal- Adicional ACT / 88"/>
    <x v="0"/>
    <x v="2"/>
    <n v="3765.53"/>
  </r>
  <r>
    <n v="6150112500"/>
    <s v="Pessoal- Contribuição para INSS"/>
    <x v="0"/>
    <x v="2"/>
    <n v="53841.7"/>
  </r>
  <r>
    <n v="6150112600"/>
    <s v="Pessoal- Contribuição ao FGTS"/>
    <x v="0"/>
    <x v="2"/>
    <n v="20317.64"/>
  </r>
  <r>
    <n v="6150112700"/>
    <s v="Pessoal- Contrib.FNDE-Salário Educação"/>
    <x v="0"/>
    <x v="2"/>
    <n v="6349.17"/>
  </r>
  <r>
    <n v="6150113300"/>
    <s v="Pessoal- Benefícios Assistenciais"/>
    <x v="0"/>
    <x v="2"/>
    <n v="-947.42"/>
  </r>
  <r>
    <n v="6150113400"/>
    <s v="Pessoal- Auxílio Alimentação"/>
    <x v="0"/>
    <x v="2"/>
    <n v="15901.81"/>
  </r>
  <r>
    <n v="6150113500"/>
    <s v="Pessoal- Auxílio Transporte"/>
    <x v="0"/>
    <x v="2"/>
    <n v="-1750.55"/>
  </r>
  <r>
    <n v="6150113600"/>
    <s v="Pessoal-Auxílio Educação"/>
    <x v="0"/>
    <x v="2"/>
    <n v="4115.4399999999996"/>
  </r>
  <r>
    <n v="6150113900"/>
    <s v="Pessoal- Psicopedagógica"/>
    <x v="0"/>
    <x v="2"/>
    <n v="1946.32"/>
  </r>
  <r>
    <n v="6150114000"/>
    <s v="Pessoal-Contribuição Mantenedora-Eletros"/>
    <x v="0"/>
    <x v="2"/>
    <n v="27402.36"/>
  </r>
  <r>
    <n v="6150114200"/>
    <s v="Pessoal- Seguro de Vida - Eletros"/>
    <x v="0"/>
    <x v="2"/>
    <n v="6732.52"/>
  </r>
  <r>
    <n v="6151110100"/>
    <s v="Material-Escritório e Reprografia"/>
    <x v="0"/>
    <x v="2"/>
    <n v="684.08"/>
  </r>
  <r>
    <n v="6151110200"/>
    <s v="Mat-Instal.Elétr.Hidrául. e Construção"/>
    <x v="0"/>
    <x v="2"/>
    <n v="948.05"/>
  </r>
  <r>
    <n v="6151110300"/>
    <s v="Material-Copa, Limpeza e Higiene"/>
    <x v="0"/>
    <x v="2"/>
    <n v="647.33000000000004"/>
  </r>
  <r>
    <n v="6151110400"/>
    <s v="Material-OUTUBROros Materiais"/>
    <x v="1"/>
    <x v="2"/>
    <n v="0"/>
  </r>
  <r>
    <n v="6151110500"/>
    <s v="Material-Processamento de Dados"/>
    <x v="0"/>
    <x v="2"/>
    <n v="1044.77"/>
  </r>
  <r>
    <n v="6152120100"/>
    <s v="Serv.Terc.-PJ-Pessoal Requisitado"/>
    <x v="0"/>
    <x v="2"/>
    <n v="106040.89"/>
  </r>
  <r>
    <n v="6152120300"/>
    <s v="Serv.Terc-PJ-Comunicações"/>
    <x v="0"/>
    <x v="2"/>
    <n v="3847.72"/>
  </r>
  <r>
    <n v="6152120400"/>
    <s v="Serv.Terc-PJ-Correspondências"/>
    <x v="0"/>
    <x v="2"/>
    <n v="287.62"/>
  </r>
  <r>
    <n v="6152120600"/>
    <s v="Serv.Terc.-PJ-Transporte de Pessoal"/>
    <x v="0"/>
    <x v="2"/>
    <n v="289.27"/>
  </r>
  <r>
    <n v="6152120700"/>
    <s v="Serv.Terc-PJ-Serv.Téc.e Administrativos"/>
    <x v="0"/>
    <x v="2"/>
    <n v="150792.64000000001"/>
  </r>
  <r>
    <n v="6152120900"/>
    <s v="Serv.Terc-PJ-Manut.Cons.Eq.Computacional"/>
    <x v="0"/>
    <x v="2"/>
    <n v="11.81"/>
  </r>
  <r>
    <n v="6152121000"/>
    <s v="Serv.Terc-PJ-Serviços de Gráfica"/>
    <x v="0"/>
    <x v="2"/>
    <n v="175.49"/>
  </r>
  <r>
    <n v="6152121100"/>
    <s v="Serv.Terc-PJ-Serviços de Vigilância"/>
    <x v="0"/>
    <x v="2"/>
    <n v="10234.85"/>
  </r>
  <r>
    <n v="6152121200"/>
    <s v="Serv.Terc-PJ-Limpeza Prédios-Instalações"/>
    <x v="0"/>
    <x v="2"/>
    <n v="1709.15"/>
  </r>
  <r>
    <n v="6152121700"/>
    <s v="Serv.Terc-PJ-Passagens Nacionais"/>
    <x v="0"/>
    <x v="2"/>
    <n v="2132.84"/>
  </r>
  <r>
    <n v="6152121900"/>
    <s v="Serv.Terc-PJ-Enerergia Elétrica/Gás"/>
    <x v="0"/>
    <x v="2"/>
    <n v="4419.24"/>
  </r>
  <r>
    <n v="6152122100"/>
    <s v="Serv.Terc-PJ-Serviços Diversos"/>
    <x v="0"/>
    <x v="2"/>
    <n v="4849.3900000000003"/>
  </r>
  <r>
    <n v="6152122500"/>
    <s v="Serv.Terc.-PJ-Despesa de Viagens no Pais"/>
    <x v="0"/>
    <x v="2"/>
    <n v="58.78"/>
  </r>
  <r>
    <n v="6152122800"/>
    <s v="Ser.Terc.- Treinam.Eletrobrás-Específico"/>
    <x v="0"/>
    <x v="2"/>
    <n v="0"/>
  </r>
  <r>
    <n v="6152122900"/>
    <s v="S.Terc.- Treina.Eletrobrás-Institucional"/>
    <x v="0"/>
    <x v="2"/>
    <n v="3046.41"/>
  </r>
  <r>
    <n v="6155310000"/>
    <s v="Depreciação-Quota de Depreciação"/>
    <x v="2"/>
    <x v="2"/>
    <n v="3588.39"/>
  </r>
  <r>
    <n v="6159110201"/>
    <s v="Arrend/Alug-Info-Utilit-Progr.Gr.Porte"/>
    <x v="2"/>
    <x v="2"/>
    <n v="985.28"/>
  </r>
  <r>
    <n v="6159120100"/>
    <s v="Arrend/Alug-Imóveis-Instalações Trabalho"/>
    <x v="2"/>
    <x v="2"/>
    <n v="16450.669999999998"/>
  </r>
  <r>
    <n v="6159130100"/>
    <s v="Arren/Alug-Bens Móv.Utens-Mq.Reprografia"/>
    <x v="2"/>
    <x v="2"/>
    <n v="588.35"/>
  </r>
  <r>
    <n v="6159310100"/>
    <s v="Tributos-Imp/Tax-Vinculados a Imóveis"/>
    <x v="1"/>
    <x v="2"/>
    <n v="5779.29"/>
  </r>
  <r>
    <n v="6159910100"/>
    <s v="Desp Diversas-Estagiários"/>
    <x v="2"/>
    <x v="2"/>
    <n v="1384"/>
  </r>
  <r>
    <n v="6159911000"/>
    <s v="Desp.Diversas-Assinaturas e Publicações"/>
    <x v="2"/>
    <x v="2"/>
    <n v="0"/>
  </r>
  <r>
    <n v="6159911301"/>
    <s v="Desp.Diversas-Viagens no País-Diárias"/>
    <x v="2"/>
    <x v="2"/>
    <n v="294"/>
  </r>
  <r>
    <n v="6159911302"/>
    <s v="Desp.Diversas-Viagens no País-Transporte"/>
    <x v="2"/>
    <x v="2"/>
    <n v="0"/>
  </r>
  <r>
    <n v="6159911303"/>
    <s v="Desp.Diversas-Viagens no País-Diversos"/>
    <x v="2"/>
    <x v="2"/>
    <n v="213"/>
  </r>
  <r>
    <n v="6360110000"/>
    <s v="Resultado da Comerc.Energia Eletr.ITAIPU"/>
    <x v="1"/>
    <x v="2"/>
    <n v="-66430690.539999999"/>
  </r>
  <r>
    <n v="6360120000"/>
    <s v="Resultado da Comerc.Energia Elet.Proinfa"/>
    <x v="1"/>
    <x v="2"/>
    <n v="59370516.780000001"/>
  </r>
  <r>
    <n v="6150110100"/>
    <s v="Pessoal- Salários"/>
    <x v="0"/>
    <x v="3"/>
    <n v="148632.51"/>
  </r>
  <r>
    <n v="6150110300"/>
    <s v="Pessoal- Férias"/>
    <x v="0"/>
    <x v="3"/>
    <n v="2784.22"/>
  </r>
  <r>
    <n v="6150110400"/>
    <s v="Pessoal- Gratificação de Férias"/>
    <x v="0"/>
    <x v="3"/>
    <n v="3790.98"/>
  </r>
  <r>
    <n v="6150110700"/>
    <s v="Pessoal- Anuênio"/>
    <x v="0"/>
    <x v="3"/>
    <n v="28762.35"/>
  </r>
  <r>
    <n v="6150110800"/>
    <s v="Pessoal- Abono Pecuniário"/>
    <x v="0"/>
    <x v="3"/>
    <n v="0"/>
  </r>
  <r>
    <n v="6150111100"/>
    <s v="Pessoal- Gratificação de Função"/>
    <x v="0"/>
    <x v="3"/>
    <n v="31768.86"/>
  </r>
  <r>
    <n v="6150111400"/>
    <s v="Pessoal- Gratificação de Natal"/>
    <x v="0"/>
    <x v="3"/>
    <n v="29590.880000000001"/>
  </r>
  <r>
    <n v="6150111500"/>
    <s v="Pessoal- Indeniz.Trab.Folha Pagamento"/>
    <x v="0"/>
    <x v="3"/>
    <n v="55900"/>
  </r>
  <r>
    <n v="6150112300"/>
    <s v="Pessoal- Adicional ACT / 88"/>
    <x v="0"/>
    <x v="3"/>
    <n v="3765.53"/>
  </r>
  <r>
    <n v="6150112500"/>
    <s v="Pessoal- Contribuição para INSS"/>
    <x v="0"/>
    <x v="3"/>
    <n v="58830.6"/>
  </r>
  <r>
    <n v="6150112600"/>
    <s v="Pessoal- Contribuição ao FGTS"/>
    <x v="0"/>
    <x v="3"/>
    <n v="22200.25"/>
  </r>
  <r>
    <n v="6150112700"/>
    <s v="Pessoal- Contrib.FNDE-Salário Educação"/>
    <x v="0"/>
    <x v="3"/>
    <n v="6937.46"/>
  </r>
  <r>
    <n v="6150113300"/>
    <s v="Pessoal- Benefícios Assistenciais"/>
    <x v="0"/>
    <x v="3"/>
    <n v="-431.6"/>
  </r>
  <r>
    <n v="6150113400"/>
    <s v="Pessoal- Auxílio Alimentação"/>
    <x v="0"/>
    <x v="3"/>
    <n v="31256.52"/>
  </r>
  <r>
    <n v="6150113500"/>
    <s v="Pessoal- Auxílio Transporte"/>
    <x v="0"/>
    <x v="3"/>
    <n v="-1068.01"/>
  </r>
  <r>
    <n v="6150113600"/>
    <s v="Pessoal-Auxílio Educação"/>
    <x v="0"/>
    <x v="3"/>
    <n v="4465.4399999999996"/>
  </r>
  <r>
    <n v="6150113900"/>
    <s v="Pessoal- Psicopedagógica"/>
    <x v="0"/>
    <x v="3"/>
    <n v="1697.51"/>
  </r>
  <r>
    <n v="6150114000"/>
    <s v="Pessoal-Contribuição Mantenedora-Eletros"/>
    <x v="0"/>
    <x v="3"/>
    <n v="21741.58"/>
  </r>
  <r>
    <n v="6150114200"/>
    <s v="Pessoal- Seguro de Vida - Eletros"/>
    <x v="0"/>
    <x v="3"/>
    <n v="6739.99"/>
  </r>
  <r>
    <n v="6151110100"/>
    <s v="Material-Escritório e Reprografia"/>
    <x v="0"/>
    <x v="3"/>
    <n v="232.05"/>
  </r>
  <r>
    <n v="6151110200"/>
    <s v="Mat-Instal.Elétr.Hidrául. e Construção"/>
    <x v="0"/>
    <x v="3"/>
    <n v="146.88"/>
  </r>
  <r>
    <n v="6151110300"/>
    <s v="Material-Copa, Limpeza e Higiene"/>
    <x v="0"/>
    <x v="3"/>
    <n v="613.72"/>
  </r>
  <r>
    <n v="6151110400"/>
    <s v="Material-OUTUBROros Materiais"/>
    <x v="1"/>
    <x v="3"/>
    <n v="30"/>
  </r>
  <r>
    <n v="6151110500"/>
    <s v="Material-Processamento de Dados"/>
    <x v="0"/>
    <x v="3"/>
    <n v="0"/>
  </r>
  <r>
    <n v="6152120100"/>
    <s v="Serv.Terc.-PJ-Pessoal Requisitado"/>
    <x v="0"/>
    <x v="3"/>
    <n v="83266.039999999994"/>
  </r>
  <r>
    <n v="6152120300"/>
    <s v="Serv.Terc-PJ-Comunicações"/>
    <x v="0"/>
    <x v="3"/>
    <n v="7274.19"/>
  </r>
  <r>
    <n v="6152120400"/>
    <s v="Serv.Terc-PJ-Correspondências"/>
    <x v="0"/>
    <x v="3"/>
    <n v="154.19999999999999"/>
  </r>
  <r>
    <n v="6152120600"/>
    <s v="Serv.Terc.-PJ-Transporte de Pessoal"/>
    <x v="0"/>
    <x v="3"/>
    <n v="153.51"/>
  </r>
  <r>
    <n v="6152120700"/>
    <s v="Serv.Terc-PJ-Serv.Téc.e Administrativos"/>
    <x v="0"/>
    <x v="3"/>
    <n v="144911.99"/>
  </r>
  <r>
    <n v="6152120900"/>
    <s v="Serv.Terc-PJ-Manut.Cons.Eq.Computacional"/>
    <x v="0"/>
    <x v="3"/>
    <n v="723.29"/>
  </r>
  <r>
    <n v="6152121000"/>
    <s v="Serv.Terc-PJ-Serviços de Gráfica"/>
    <x v="0"/>
    <x v="3"/>
    <n v="0"/>
  </r>
  <r>
    <n v="6152121100"/>
    <s v="Serv.Terc-PJ-Serviços de Vigilância"/>
    <x v="0"/>
    <x v="3"/>
    <n v="10584.21"/>
  </r>
  <r>
    <n v="6152121200"/>
    <s v="Serv.Terc-PJ-Limpeza Prédios-Instalações"/>
    <x v="0"/>
    <x v="3"/>
    <n v="2693.14"/>
  </r>
  <r>
    <n v="6152121700"/>
    <s v="Serv.Terc-PJ-Passagens Nacionais"/>
    <x v="0"/>
    <x v="3"/>
    <n v="8188.38"/>
  </r>
  <r>
    <n v="6152121900"/>
    <s v="Serv.Terc-PJ-Enerergia Elétrica/Gás"/>
    <x v="0"/>
    <x v="3"/>
    <n v="4079.37"/>
  </r>
  <r>
    <n v="6152122100"/>
    <s v="Serv.Terc-PJ-Serviços Diversos"/>
    <x v="0"/>
    <x v="3"/>
    <n v="4972.28"/>
  </r>
  <r>
    <n v="6152122500"/>
    <s v="Serv.Terc.-PJ-Despesa de Viagens no Pais"/>
    <x v="0"/>
    <x v="3"/>
    <n v="2117.73"/>
  </r>
  <r>
    <n v="6152122800"/>
    <s v="Ser.Terc.- Treinam.Eletrobrás-Específico"/>
    <x v="0"/>
    <x v="3"/>
    <n v="0"/>
  </r>
  <r>
    <n v="6152122900"/>
    <s v="S.Terc.- Treina.Eletrobrás-Institucional"/>
    <x v="0"/>
    <x v="3"/>
    <n v="3981.28"/>
  </r>
  <r>
    <n v="6155310000"/>
    <s v="Depreciação-Quota de Depreciação"/>
    <x v="2"/>
    <x v="3"/>
    <n v="3593.93"/>
  </r>
  <r>
    <n v="6159110201"/>
    <s v="Arrend/Alug-Info-Utilit-Progr.Gr.Porte"/>
    <x v="2"/>
    <x v="3"/>
    <n v="2144"/>
  </r>
  <r>
    <n v="6159120100"/>
    <s v="Arrend/Alug-Imóveis-Instalações Trabalho"/>
    <x v="2"/>
    <x v="3"/>
    <n v="14942.41"/>
  </r>
  <r>
    <n v="6159130100"/>
    <s v="Arren/Alug-Bens Móv.Utens-Mq.Reprografia"/>
    <x v="2"/>
    <x v="3"/>
    <n v="0"/>
  </r>
  <r>
    <n v="6159310100"/>
    <s v="Tributos-Imp/Tax-Vinculados a Imóveis"/>
    <x v="1"/>
    <x v="3"/>
    <n v="192.68"/>
  </r>
  <r>
    <n v="6159910100"/>
    <s v="Desp Diversas-Estagiários"/>
    <x v="2"/>
    <x v="3"/>
    <n v="1384"/>
  </r>
  <r>
    <n v="6159911000"/>
    <s v="Desp.Diversas-Assinaturas e Publicações"/>
    <x v="2"/>
    <x v="3"/>
    <n v="0"/>
  </r>
  <r>
    <n v="6159911301"/>
    <s v="Desp.Diversas-Viagens no País-Diárias"/>
    <x v="2"/>
    <x v="3"/>
    <n v="1274"/>
  </r>
  <r>
    <n v="6159911302"/>
    <s v="Desp.Diversas-Viagens no País-Transporte"/>
    <x v="2"/>
    <x v="3"/>
    <n v="12"/>
  </r>
  <r>
    <n v="6159911303"/>
    <s v="Desp.Diversas-Viagens no País-Diversos"/>
    <x v="2"/>
    <x v="3"/>
    <n v="716.3"/>
  </r>
  <r>
    <n v="6360110000"/>
    <s v="Resultado da Comerc.Energia Eletr.ITAIPU"/>
    <x v="1"/>
    <x v="3"/>
    <n v="0"/>
  </r>
  <r>
    <n v="6360120000"/>
    <s v="Resultado da Comerc.Energia Elet.Proinfa"/>
    <x v="1"/>
    <x v="3"/>
    <n v="0"/>
  </r>
  <r>
    <n v="6150110100"/>
    <s v="Pessoal- Salários"/>
    <x v="0"/>
    <x v="4"/>
    <n v="144687.70000000001"/>
  </r>
  <r>
    <n v="6150110300"/>
    <s v="Pessoal- Férias"/>
    <x v="0"/>
    <x v="4"/>
    <n v="1504.13"/>
  </r>
  <r>
    <n v="6150110400"/>
    <s v="Pessoal- Gratificação de Férias"/>
    <x v="0"/>
    <x v="4"/>
    <n v="9.51"/>
  </r>
  <r>
    <n v="6150110700"/>
    <s v="Pessoal- Anuênio"/>
    <x v="0"/>
    <x v="4"/>
    <n v="28325.32"/>
  </r>
  <r>
    <n v="6150110800"/>
    <s v="Pessoal- Abono Pecuniário"/>
    <x v="0"/>
    <x v="4"/>
    <n v="0"/>
  </r>
  <r>
    <n v="6150111100"/>
    <s v="Pessoal- Gratificação de Função"/>
    <x v="0"/>
    <x v="4"/>
    <n v="31384.97"/>
  </r>
  <r>
    <n v="6150111400"/>
    <s v="Pessoal- Gratificação de Natal"/>
    <x v="0"/>
    <x v="4"/>
    <n v="28704.880000000001"/>
  </r>
  <r>
    <n v="6150111500"/>
    <s v="Pessoal- Indeniz.Trab.Folha Pagamento"/>
    <x v="0"/>
    <x v="4"/>
    <n v="0"/>
  </r>
  <r>
    <n v="6150112300"/>
    <s v="Pessoal- Adicional ACT / 88"/>
    <x v="0"/>
    <x v="4"/>
    <n v="3765.53"/>
  </r>
  <r>
    <n v="6150112500"/>
    <s v="Pessoal- Contribuição para INSS"/>
    <x v="0"/>
    <x v="4"/>
    <n v="44896.42"/>
  </r>
  <r>
    <n v="6150112600"/>
    <s v="Pessoal- Contribuição ao FGTS"/>
    <x v="0"/>
    <x v="4"/>
    <n v="16942.05"/>
  </r>
  <r>
    <n v="6150112700"/>
    <s v="Pessoal- Contrib.FNDE-Salário Educação"/>
    <x v="0"/>
    <x v="4"/>
    <n v="5294.27"/>
  </r>
  <r>
    <n v="6150113300"/>
    <s v="Pessoal- Benefícios Assistenciais"/>
    <x v="0"/>
    <x v="4"/>
    <n v="-1206.29"/>
  </r>
  <r>
    <n v="6150113400"/>
    <s v="Pessoal- Auxílio Alimentação"/>
    <x v="0"/>
    <x v="4"/>
    <n v="9775.82"/>
  </r>
  <r>
    <n v="6150113500"/>
    <s v="Pessoal- Auxílio Transporte"/>
    <x v="0"/>
    <x v="4"/>
    <n v="-1708.08"/>
  </r>
  <r>
    <n v="6150113600"/>
    <s v="Pessoal-Auxílio Educação"/>
    <x v="0"/>
    <x v="4"/>
    <n v="4465.4399999999996"/>
  </r>
  <r>
    <n v="6150113900"/>
    <s v="Pessoal- Psicopedagógica"/>
    <x v="0"/>
    <x v="4"/>
    <n v="1497.51"/>
  </r>
  <r>
    <n v="6150114000"/>
    <s v="Pessoal-Contribuição Mantenedora-Eletros"/>
    <x v="0"/>
    <x v="4"/>
    <n v="21152.54"/>
  </r>
  <r>
    <n v="6150114200"/>
    <s v="Pessoal- Seguro de Vida - Eletros"/>
    <x v="0"/>
    <x v="4"/>
    <n v="6739.99"/>
  </r>
  <r>
    <n v="6151110100"/>
    <s v="Material-Escritório e Reprografia"/>
    <x v="0"/>
    <x v="4"/>
    <n v="751.31"/>
  </r>
  <r>
    <n v="6151110200"/>
    <s v="Mat-Instal.Elétr.Hidrául. e Construção"/>
    <x v="0"/>
    <x v="4"/>
    <n v="60.83"/>
  </r>
  <r>
    <n v="6151110300"/>
    <s v="Material-Copa, Limpeza e Higiene"/>
    <x v="0"/>
    <x v="4"/>
    <n v="880.04"/>
  </r>
  <r>
    <n v="6151110400"/>
    <s v="Material-OUTUBROros Materiais"/>
    <x v="1"/>
    <x v="4"/>
    <n v="0"/>
  </r>
  <r>
    <n v="6151110500"/>
    <s v="Material-Processamento de Dados"/>
    <x v="0"/>
    <x v="4"/>
    <n v="4163.59"/>
  </r>
  <r>
    <n v="6152120100"/>
    <s v="Serv.Terc.-PJ-Pessoal Requisitado"/>
    <x v="0"/>
    <x v="4"/>
    <n v="54875.86"/>
  </r>
  <r>
    <n v="6152120300"/>
    <s v="Serv.Terc-PJ-Comunicações"/>
    <x v="0"/>
    <x v="4"/>
    <n v="1451.23"/>
  </r>
  <r>
    <n v="6152120400"/>
    <s v="Serv.Terc-PJ-Correspondências"/>
    <x v="0"/>
    <x v="4"/>
    <n v="0"/>
  </r>
  <r>
    <n v="6152120600"/>
    <s v="Serv.Terc.-PJ-Transporte de Pessoal"/>
    <x v="0"/>
    <x v="4"/>
    <n v="959.26"/>
  </r>
  <r>
    <n v="6152120700"/>
    <s v="Serv.Terc-PJ-Serv.Téc.e Administrativos"/>
    <x v="0"/>
    <x v="4"/>
    <n v="153858.70000000001"/>
  </r>
  <r>
    <n v="6152120900"/>
    <s v="Serv.Terc-PJ-Manut.Cons.Eq.Computacional"/>
    <x v="0"/>
    <x v="4"/>
    <n v="632.59"/>
  </r>
  <r>
    <n v="6152121000"/>
    <s v="Serv.Terc-PJ-Serviços de Gráfica"/>
    <x v="0"/>
    <x v="4"/>
    <n v="147.5"/>
  </r>
  <r>
    <n v="6152121100"/>
    <s v="Serv.Terc-PJ-Serviços de Vigilância"/>
    <x v="0"/>
    <x v="4"/>
    <n v="1743.86"/>
  </r>
  <r>
    <n v="6152121200"/>
    <s v="Serv.Terc-PJ-Limpeza Prédios-Instalações"/>
    <x v="0"/>
    <x v="4"/>
    <n v="1881.94"/>
  </r>
  <r>
    <n v="6152121700"/>
    <s v="Serv.Terc-PJ-Passagens Nacionais"/>
    <x v="0"/>
    <x v="4"/>
    <n v="3510.43"/>
  </r>
  <r>
    <n v="6152121900"/>
    <s v="Serv.Terc-PJ-Enerergia Elétrica/Gás"/>
    <x v="0"/>
    <x v="4"/>
    <n v="2915.43"/>
  </r>
  <r>
    <n v="6152122100"/>
    <s v="Serv.Terc-PJ-Serviços Diversos"/>
    <x v="0"/>
    <x v="4"/>
    <n v="5948.52"/>
  </r>
  <r>
    <n v="6152122500"/>
    <s v="Serv.Terc.-PJ-Despesa de Viagens no Pais"/>
    <x v="0"/>
    <x v="4"/>
    <n v="2940.14"/>
  </r>
  <r>
    <n v="6152122800"/>
    <s v="Ser.Terc.- Treinam.Eletrobrás-Específico"/>
    <x v="0"/>
    <x v="4"/>
    <n v="6975"/>
  </r>
  <r>
    <n v="6152122900"/>
    <s v="S.Terc.- Treina.Eletrobrás-Institucional"/>
    <x v="0"/>
    <x v="4"/>
    <n v="4083.73"/>
  </r>
  <r>
    <n v="6155310000"/>
    <s v="Depreciação-Quota de Depreciação"/>
    <x v="2"/>
    <x v="4"/>
    <n v="3566.14"/>
  </r>
  <r>
    <n v="6159110201"/>
    <s v="Arrend/Alug-Info-Utilit-Progr.Gr.Porte"/>
    <x v="2"/>
    <x v="4"/>
    <n v="1196.92"/>
  </r>
  <r>
    <n v="6159120100"/>
    <s v="Arrend/Alug-Imóveis-Instalações Trabalho"/>
    <x v="2"/>
    <x v="4"/>
    <n v="15393.03"/>
  </r>
  <r>
    <n v="6159130100"/>
    <s v="Arren/Alug-Bens Móv.Utens-Mq.Reprografia"/>
    <x v="2"/>
    <x v="4"/>
    <n v="622.96"/>
  </r>
  <r>
    <n v="6159310100"/>
    <s v="Tributos-Imp/Tax-Vinculados a Imóveis"/>
    <x v="1"/>
    <x v="4"/>
    <n v="13.59"/>
  </r>
  <r>
    <n v="6159910100"/>
    <s v="Desp Diversas-Estagiários"/>
    <x v="2"/>
    <x v="4"/>
    <n v="1384"/>
  </r>
  <r>
    <n v="6159911000"/>
    <s v="Desp.Diversas-Assinaturas e Publicações"/>
    <x v="2"/>
    <x v="4"/>
    <n v="0"/>
  </r>
  <r>
    <n v="6159911301"/>
    <s v="Desp.Diversas-Viagens no País-Diárias"/>
    <x v="2"/>
    <x v="4"/>
    <n v="490"/>
  </r>
  <r>
    <n v="6159911302"/>
    <s v="Desp.Diversas-Viagens no País-Transporte"/>
    <x v="2"/>
    <x v="4"/>
    <n v="200"/>
  </r>
  <r>
    <n v="6159911303"/>
    <s v="Desp.Diversas-Viagens no País-Diversos"/>
    <x v="2"/>
    <x v="4"/>
    <n v="30"/>
  </r>
  <r>
    <n v="6360110000"/>
    <s v="Resultado da Comerc.Energia Eletr.ITAIPU"/>
    <x v="1"/>
    <x v="4"/>
    <n v="0"/>
  </r>
  <r>
    <n v="6360120000"/>
    <s v="Resultado da Comerc.Energia Elet.Proinfa"/>
    <x v="1"/>
    <x v="4"/>
    <n v="0"/>
  </r>
  <r>
    <n v="6150110100"/>
    <s v="Pessoal- Salários"/>
    <x v="0"/>
    <x v="5"/>
    <n v="286345.92"/>
  </r>
  <r>
    <n v="6150110300"/>
    <s v="Pessoal- Férias"/>
    <x v="0"/>
    <x v="5"/>
    <n v="12426.52"/>
  </r>
  <r>
    <n v="6150110400"/>
    <s v="Pessoal- Gratificação de Férias"/>
    <x v="0"/>
    <x v="5"/>
    <n v="0"/>
  </r>
  <r>
    <n v="6150110700"/>
    <s v="Pessoal- Anuênio"/>
    <x v="0"/>
    <x v="5"/>
    <n v="52821.88"/>
  </r>
  <r>
    <n v="6150110800"/>
    <s v="Pessoal- Abono Pecuniário"/>
    <x v="0"/>
    <x v="5"/>
    <n v="1991.12"/>
  </r>
  <r>
    <n v="6150111100"/>
    <s v="Pessoal- Gratificação de Função"/>
    <x v="0"/>
    <x v="5"/>
    <n v="61490.3"/>
  </r>
  <r>
    <n v="6150111400"/>
    <s v="Pessoal- Gratificação de Natal"/>
    <x v="0"/>
    <x v="5"/>
    <n v="57672.68"/>
  </r>
  <r>
    <n v="6150111500"/>
    <s v="Pessoal- Indeniz.Trab.Folha Pagamento"/>
    <x v="0"/>
    <x v="5"/>
    <n v="0"/>
  </r>
  <r>
    <n v="6150112300"/>
    <s v="Pessoal- Adicional ACT / 88"/>
    <x v="0"/>
    <x v="5"/>
    <n v="7531.06"/>
  </r>
  <r>
    <n v="6150112500"/>
    <s v="Pessoal- Contribuição para INSS"/>
    <x v="0"/>
    <x v="5"/>
    <n v="88242.8"/>
  </r>
  <r>
    <n v="6150112600"/>
    <s v="Pessoal- Contribuição ao FGTS"/>
    <x v="0"/>
    <x v="5"/>
    <n v="33299.199999999997"/>
  </r>
  <r>
    <n v="6150112700"/>
    <s v="Pessoal- Contrib.FNDE-Salário Educação"/>
    <x v="0"/>
    <x v="5"/>
    <n v="10405.76"/>
  </r>
  <r>
    <n v="6150113300"/>
    <s v="Pessoal- Benefícios Assistenciais"/>
    <x v="0"/>
    <x v="5"/>
    <n v="-812.22"/>
  </r>
  <r>
    <n v="6150113400"/>
    <s v="Pessoal- Auxílio Alimentação"/>
    <x v="0"/>
    <x v="5"/>
    <n v="16535.37"/>
  </r>
  <r>
    <n v="6150113500"/>
    <s v="Pessoal- Auxílio Transporte"/>
    <x v="0"/>
    <x v="5"/>
    <n v="-3395.24"/>
  </r>
  <r>
    <n v="6150113600"/>
    <s v="Pessoal-Auxílio Educação"/>
    <x v="0"/>
    <x v="5"/>
    <n v="8930.8799999999992"/>
  </r>
  <r>
    <n v="6150113900"/>
    <s v="Pessoal- Psicopedagógica"/>
    <x v="0"/>
    <x v="5"/>
    <n v="2595.02"/>
  </r>
  <r>
    <n v="6150114000"/>
    <s v="Pessoal-Contribuição Mantenedora-Eletros"/>
    <x v="0"/>
    <x v="5"/>
    <n v="41434.660000000003"/>
  </r>
  <r>
    <n v="6150114200"/>
    <s v="Pessoal- Seguro de Vida - Eletros"/>
    <x v="0"/>
    <x v="5"/>
    <n v="13479.98"/>
  </r>
  <r>
    <n v="6151110100"/>
    <s v="Material-Escritório e Reprografia"/>
    <x v="0"/>
    <x v="5"/>
    <n v="475.6"/>
  </r>
  <r>
    <n v="6151110200"/>
    <s v="Mat-Instal.Elétr.Hidrául. e Construção"/>
    <x v="0"/>
    <x v="5"/>
    <n v="52.61"/>
  </r>
  <r>
    <n v="6151110300"/>
    <s v="Material-Copa, Limpeza e Higiene"/>
    <x v="0"/>
    <x v="5"/>
    <n v="1291.02"/>
  </r>
  <r>
    <n v="6151110400"/>
    <s v="Material-OUTUBROros Materiais"/>
    <x v="1"/>
    <x v="5"/>
    <n v="0"/>
  </r>
  <r>
    <n v="6151110500"/>
    <s v="Material-Processamento de Dados"/>
    <x v="0"/>
    <x v="5"/>
    <n v="2355.83"/>
  </r>
  <r>
    <n v="6152120100"/>
    <s v="Serv.Terc.-PJ-Pessoal Requisitado"/>
    <x v="0"/>
    <x v="5"/>
    <n v="55442.63"/>
  </r>
  <r>
    <n v="6152120300"/>
    <s v="Serv.Terc-PJ-Comunicações"/>
    <x v="0"/>
    <x v="5"/>
    <n v="8947.23"/>
  </r>
  <r>
    <n v="6152120400"/>
    <s v="Serv.Terc-PJ-Correspondências"/>
    <x v="0"/>
    <x v="5"/>
    <n v="48.02"/>
  </r>
  <r>
    <n v="6152120600"/>
    <s v="Serv.Terc.-PJ-Transporte de Pessoal"/>
    <x v="0"/>
    <x v="5"/>
    <n v="0"/>
  </r>
  <r>
    <n v="6152120700"/>
    <s v="Serv.Terc-PJ-Serv.Téc.e Administrativos"/>
    <x v="0"/>
    <x v="5"/>
    <n v="147094.81"/>
  </r>
  <r>
    <n v="6152120900"/>
    <s v="Serv.Terc-PJ-Manut.Cons.Eq.Computacional"/>
    <x v="0"/>
    <x v="5"/>
    <n v="1548.9"/>
  </r>
  <r>
    <n v="6152121000"/>
    <s v="Serv.Terc-PJ-Serviços de Gráfica"/>
    <x v="0"/>
    <x v="5"/>
    <n v="337.33"/>
  </r>
  <r>
    <n v="6152121100"/>
    <s v="Serv.Terc-PJ-Serviços de Vigilância"/>
    <x v="0"/>
    <x v="5"/>
    <n v="1814.19"/>
  </r>
  <r>
    <n v="6152121200"/>
    <s v="Serv.Terc-PJ-Limpeza Prédios-Instalações"/>
    <x v="0"/>
    <x v="5"/>
    <n v="1883.12"/>
  </r>
  <r>
    <n v="6152121700"/>
    <s v="Serv.Terc-PJ-Passagens Nacionais"/>
    <x v="0"/>
    <x v="5"/>
    <n v="470.3"/>
  </r>
  <r>
    <n v="6152121900"/>
    <s v="Serv.Terc-PJ-Enerergia Elétrica/Gás"/>
    <x v="0"/>
    <x v="5"/>
    <n v="2491.7399999999998"/>
  </r>
  <r>
    <n v="6152122100"/>
    <s v="Serv.Terc-PJ-Serviços Diversos"/>
    <x v="0"/>
    <x v="5"/>
    <n v="4831.12"/>
  </r>
  <r>
    <n v="6152122500"/>
    <s v="Serv.Terc.-PJ-Despesa de Viagens no Pais"/>
    <x v="0"/>
    <x v="5"/>
    <n v="3411.82"/>
  </r>
  <r>
    <n v="6152122800"/>
    <s v="Ser.Terc.- Treinam.Eletrobrás-Específico"/>
    <x v="0"/>
    <x v="5"/>
    <n v="0"/>
  </r>
  <r>
    <n v="6152122900"/>
    <s v="S.Terc.- Treina.Eletrobrás-Institucional"/>
    <x v="0"/>
    <x v="5"/>
    <n v="6855.92"/>
  </r>
  <r>
    <n v="6155310000"/>
    <s v="Depreciação-Quota de Depreciação"/>
    <x v="2"/>
    <x v="5"/>
    <n v="3435.01"/>
  </r>
  <r>
    <n v="6159110201"/>
    <s v="Arrend/Alug-Info-Utilit-Progr.Gr.Porte"/>
    <x v="2"/>
    <x v="5"/>
    <n v="0"/>
  </r>
  <r>
    <n v="6159110202"/>
    <s v="Arrend/Alug-Info-Utilit-Progamas Micro"/>
    <x v="2"/>
    <x v="5"/>
    <n v="0"/>
  </r>
  <r>
    <n v="6159120100"/>
    <s v="Arrend/Alug-Imóveis-Instalações Trabalho"/>
    <x v="2"/>
    <x v="5"/>
    <n v="16418.23"/>
  </r>
  <r>
    <n v="6159130100"/>
    <s v="Arren/Alug-Bens Móv.Utens-Mq.Reprografia"/>
    <x v="2"/>
    <x v="5"/>
    <n v="230.73"/>
  </r>
  <r>
    <n v="6159310100"/>
    <s v="Tributos-Imp/Tax-Vinculados a Imóveis"/>
    <x v="1"/>
    <x v="5"/>
    <n v="78.099999999999994"/>
  </r>
  <r>
    <n v="6159910100"/>
    <s v="Desp Diversas-Estagiários"/>
    <x v="2"/>
    <x v="5"/>
    <n v="1384"/>
  </r>
  <r>
    <n v="6159911000"/>
    <s v="Desp.Diversas-Assinaturas e Publicações"/>
    <x v="2"/>
    <x v="5"/>
    <n v="180"/>
  </r>
  <r>
    <n v="6159911301"/>
    <s v="Desp.Diversas-Viagens no País-Diárias"/>
    <x v="2"/>
    <x v="5"/>
    <n v="1862"/>
  </r>
  <r>
    <n v="6159911302"/>
    <s v="Desp.Diversas-Viagens no País-Transporte"/>
    <x v="2"/>
    <x v="5"/>
    <n v="144"/>
  </r>
  <r>
    <n v="6159911303"/>
    <s v="Desp.Diversas-Viagens no País-Diversos"/>
    <x v="2"/>
    <x v="5"/>
    <n v="0"/>
  </r>
  <r>
    <n v="6360110000"/>
    <s v="Resultado da Comerc.Energia Eletr.ITAIPU"/>
    <x v="1"/>
    <x v="5"/>
    <n v="0"/>
  </r>
  <r>
    <n v="6360120000"/>
    <s v="Resultado da Comerc.Energia Elet.Proinfa"/>
    <x v="1"/>
    <x v="5"/>
    <n v="0"/>
  </r>
  <r>
    <n v="6150110100"/>
    <s v="Pessoal- Salários"/>
    <x v="0"/>
    <x v="6"/>
    <n v="122575.26"/>
  </r>
  <r>
    <n v="6150110300"/>
    <s v="Pessoal- Férias"/>
    <x v="0"/>
    <x v="6"/>
    <n v="47308.19"/>
  </r>
  <r>
    <n v="6150110400"/>
    <s v="Pessoal- Gratificação de Férias"/>
    <x v="0"/>
    <x v="6"/>
    <n v="56251.6"/>
  </r>
  <r>
    <n v="6150110700"/>
    <s v="Pessoal- Anuênio"/>
    <x v="0"/>
    <x v="6"/>
    <n v="24490.32"/>
  </r>
  <r>
    <n v="6150110800"/>
    <s v="Pessoal- Abono Pecuniário"/>
    <x v="0"/>
    <x v="6"/>
    <n v="40140.230000000003"/>
  </r>
  <r>
    <n v="6150111100"/>
    <s v="Pessoal- Gratificação de Função"/>
    <x v="0"/>
    <x v="6"/>
    <n v="19739.740000000002"/>
  </r>
  <r>
    <n v="6150111400"/>
    <s v="Pessoal- Gratificação de Natal"/>
    <x v="0"/>
    <x v="6"/>
    <n v="30977.14"/>
  </r>
  <r>
    <n v="6150111500"/>
    <s v="Pessoal- Indeniz.Trab.Folha Pagamento"/>
    <x v="0"/>
    <x v="6"/>
    <n v="0"/>
  </r>
  <r>
    <n v="6150112300"/>
    <s v="Pessoal- Adicional ACT / 88"/>
    <x v="0"/>
    <x v="6"/>
    <n v="3765.53"/>
  </r>
  <r>
    <n v="6150112500"/>
    <s v="Pessoal- Contribuição para INSS"/>
    <x v="0"/>
    <x v="6"/>
    <n v="58634.74"/>
  </r>
  <r>
    <n v="6150112600"/>
    <s v="Pessoal- Contribuição ao FGTS"/>
    <x v="0"/>
    <x v="6"/>
    <n v="22126.34"/>
  </r>
  <r>
    <n v="6150112700"/>
    <s v="Pessoal- Contrib.FNDE-Salário Educação"/>
    <x v="0"/>
    <x v="6"/>
    <n v="6914.4"/>
  </r>
  <r>
    <n v="6150113300"/>
    <s v="Pessoal- Benefícios Assistenciais"/>
    <x v="0"/>
    <x v="6"/>
    <n v="-1614.66"/>
  </r>
  <r>
    <n v="6150113400"/>
    <s v="Pessoal- Auxílio Alimentação"/>
    <x v="0"/>
    <x v="6"/>
    <n v="17117.78"/>
  </r>
  <r>
    <n v="6150113500"/>
    <s v="Pessoal- Auxílio Transporte"/>
    <x v="0"/>
    <x v="6"/>
    <n v="-1897.96"/>
  </r>
  <r>
    <n v="6150113600"/>
    <s v="Pessoal-Auxílio Educação"/>
    <x v="0"/>
    <x v="6"/>
    <n v="4815.4399999999996"/>
  </r>
  <r>
    <n v="6150113900"/>
    <s v="Pessoal- Psicopedagógica"/>
    <x v="0"/>
    <x v="6"/>
    <n v="1497.51"/>
  </r>
  <r>
    <n v="6150114000"/>
    <s v="Pessoal-Contribuição Mantenedora-Eletros"/>
    <x v="0"/>
    <x v="6"/>
    <n v="27881.99"/>
  </r>
  <r>
    <n v="6150114200"/>
    <s v="Pessoal- Seguro de Vida - Eletros"/>
    <x v="0"/>
    <x v="6"/>
    <n v="7126.76"/>
  </r>
  <r>
    <n v="6151110100"/>
    <s v="Material-Escritório e Reprografia"/>
    <x v="0"/>
    <x v="6"/>
    <n v="0"/>
  </r>
  <r>
    <n v="6151110200"/>
    <s v="Mat-Instal.Elétr.Hidrául. e Construção"/>
    <x v="0"/>
    <x v="6"/>
    <n v="10.220000000000001"/>
  </r>
  <r>
    <n v="6151110300"/>
    <s v="Material-Copa, Limpeza e Higiene"/>
    <x v="0"/>
    <x v="6"/>
    <n v="1133.5999999999999"/>
  </r>
  <r>
    <n v="6151110400"/>
    <s v="Material-OUTUBROros Materiais"/>
    <x v="1"/>
    <x v="6"/>
    <n v="0"/>
  </r>
  <r>
    <n v="6151110500"/>
    <s v="Material-Processamento de Dados"/>
    <x v="0"/>
    <x v="6"/>
    <n v="5543.36"/>
  </r>
  <r>
    <n v="6152120100"/>
    <s v="Serv.Terc.-PJ-Pessoal Requisitado"/>
    <x v="0"/>
    <x v="6"/>
    <n v="75829.17"/>
  </r>
  <r>
    <n v="6152120300"/>
    <s v="Serv.Terc-PJ-Comunicações"/>
    <x v="0"/>
    <x v="6"/>
    <n v="6770.24"/>
  </r>
  <r>
    <n v="6152120400"/>
    <s v="Serv.Terc-PJ-Correspondências"/>
    <x v="0"/>
    <x v="6"/>
    <n v="409.95"/>
  </r>
  <r>
    <n v="6152120600"/>
    <s v="Serv.Terc.-PJ-Transporte de Pessoal"/>
    <x v="0"/>
    <x v="6"/>
    <n v="615.55999999999995"/>
  </r>
  <r>
    <n v="6152120700"/>
    <s v="Serv.Terc-PJ-Serv.Téc.e Administrativos"/>
    <x v="0"/>
    <x v="6"/>
    <n v="151926.41"/>
  </r>
  <r>
    <n v="6152120900"/>
    <s v="Serv.Terc-PJ-Manut.Cons.Eq.Computacional"/>
    <x v="0"/>
    <x v="6"/>
    <n v="422.7"/>
  </r>
  <r>
    <n v="6152121000"/>
    <s v="Serv.Terc-PJ-Serviços de Gráfica"/>
    <x v="0"/>
    <x v="6"/>
    <n v="0"/>
  </r>
  <r>
    <n v="6152121100"/>
    <s v="Serv.Terc-PJ-Serviços de Vigilância"/>
    <x v="0"/>
    <x v="6"/>
    <n v="1801.77"/>
  </r>
  <r>
    <n v="6152121200"/>
    <s v="Serv.Terc-PJ-Limpeza Prédios-Instalações"/>
    <x v="0"/>
    <x v="6"/>
    <n v="2510.63"/>
  </r>
  <r>
    <n v="6152121700"/>
    <s v="Serv.Terc-PJ-Passagens Nacionais"/>
    <x v="0"/>
    <x v="6"/>
    <n v="7702.52"/>
  </r>
  <r>
    <n v="6152121900"/>
    <s v="Serv.Terc-PJ-Enerergia Elétrica/Gás"/>
    <x v="0"/>
    <x v="6"/>
    <n v="750.52"/>
  </r>
  <r>
    <n v="6152122100"/>
    <s v="Serv.Terc-PJ-Serviços Diversos"/>
    <x v="0"/>
    <x v="6"/>
    <n v="4563.25"/>
  </r>
  <r>
    <n v="6152122500"/>
    <s v="Serv.Terc.-PJ-Despesa de Viagens no Pais"/>
    <x v="0"/>
    <x v="6"/>
    <n v="1836.08"/>
  </r>
  <r>
    <n v="6152122800"/>
    <s v="Ser.Terc.- Treinam.Eletrobrás-Específico"/>
    <x v="0"/>
    <x v="6"/>
    <n v="50100"/>
  </r>
  <r>
    <n v="6152122900"/>
    <s v="S.Terc.- Treina.Eletrobrás-Institucional"/>
    <x v="0"/>
    <x v="6"/>
    <n v="3183.11"/>
  </r>
  <r>
    <n v="6155310000"/>
    <s v="Depreciação-Quota de Depreciação"/>
    <x v="2"/>
    <x v="6"/>
    <n v="3476.01"/>
  </r>
  <r>
    <n v="6159110201"/>
    <s v="Arrend/Alug-Info-Utilit-Progr.Gr.Porte"/>
    <x v="2"/>
    <x v="6"/>
    <n v="2481.0100000000002"/>
  </r>
  <r>
    <n v="6159110202"/>
    <s v="Arrend/Alug-Info-Utilit-Progamas Micro"/>
    <x v="2"/>
    <x v="6"/>
    <n v="365.43"/>
  </r>
  <r>
    <n v="6159120100"/>
    <s v="Arrend/Alug-Imóveis-Instalações Trabalho"/>
    <x v="2"/>
    <x v="6"/>
    <n v="28114.11"/>
  </r>
  <r>
    <n v="6159130100"/>
    <s v="Arren/Alug-Bens Móv.Utens-Mq.Reprografia"/>
    <x v="2"/>
    <x v="6"/>
    <n v="0"/>
  </r>
  <r>
    <n v="6159310100"/>
    <s v="Tributos-Imp/Tax-Vinculados a Imóveis"/>
    <x v="1"/>
    <x v="6"/>
    <n v="0"/>
  </r>
  <r>
    <n v="6159910100"/>
    <s v="Desp Diversas-Estagiários"/>
    <x v="2"/>
    <x v="6"/>
    <n v="1384"/>
  </r>
  <r>
    <n v="6159911000"/>
    <s v="Desp.Diversas-Assinaturas e Publicações"/>
    <x v="2"/>
    <x v="6"/>
    <n v="0"/>
  </r>
  <r>
    <n v="6159911301"/>
    <s v="Desp.Diversas-Viagens no País-Diárias"/>
    <x v="2"/>
    <x v="6"/>
    <n v="686"/>
  </r>
  <r>
    <n v="6159911302"/>
    <s v="Desp.Diversas-Viagens no País-Transporte"/>
    <x v="2"/>
    <x v="6"/>
    <n v="70"/>
  </r>
  <r>
    <n v="6159911303"/>
    <s v="Desp.Diversas-Viagens no País-Diversos"/>
    <x v="2"/>
    <x v="6"/>
    <n v="177"/>
  </r>
  <r>
    <n v="6360110000"/>
    <s v="Resultado da Comerc.Energia Eletr.ITAIPU"/>
    <x v="1"/>
    <x v="6"/>
    <n v="0"/>
  </r>
  <r>
    <n v="6360120000"/>
    <s v="Resultado da Comerc.Energia Elet.Proinfa"/>
    <x v="1"/>
    <x v="6"/>
    <n v="0"/>
  </r>
  <r>
    <n v="6150110100"/>
    <s v="Pessoal- Salários"/>
    <x v="0"/>
    <x v="7"/>
    <n v="41249.49"/>
  </r>
  <r>
    <n v="6150110200"/>
    <s v="Pessoal- Horas Extras"/>
    <x v="0"/>
    <x v="7"/>
    <n v="792.72"/>
  </r>
  <r>
    <n v="6150110300"/>
    <s v="Pessoal- Férias"/>
    <x v="0"/>
    <x v="7"/>
    <n v="16367.16"/>
  </r>
  <r>
    <n v="6150110400"/>
    <s v="Pessoal- Gratificação de Férias"/>
    <x v="0"/>
    <x v="7"/>
    <n v="3608.55"/>
  </r>
  <r>
    <n v="6150110700"/>
    <s v="Pessoal- Anuênio"/>
    <x v="0"/>
    <x v="7"/>
    <n v="10580.86"/>
  </r>
  <r>
    <n v="6150110800"/>
    <s v="Pessoal- Abono Pecuniário"/>
    <x v="0"/>
    <x v="7"/>
    <n v="1976.08"/>
  </r>
  <r>
    <n v="6150111100"/>
    <s v="Pessoal- Gratificação de Função"/>
    <x v="0"/>
    <x v="7"/>
    <n v="3466.37"/>
  </r>
  <r>
    <n v="6150111400"/>
    <s v="Pessoal- Gratificação de Natal"/>
    <x v="0"/>
    <x v="7"/>
    <n v="18479.13"/>
  </r>
  <r>
    <n v="6150111500"/>
    <s v="Pessoal- Indeniz.Trab.Folha Pagamento"/>
    <x v="0"/>
    <x v="7"/>
    <n v="0"/>
  </r>
  <r>
    <n v="6150111800"/>
    <s v="Pessoal- Adicional Noturno"/>
    <x v="0"/>
    <x v="7"/>
    <n v="8.56"/>
  </r>
  <r>
    <n v="6150112300"/>
    <s v="Pessoal- Adicional ACT / 88"/>
    <x v="0"/>
    <x v="7"/>
    <n v="980.56"/>
  </r>
  <r>
    <n v="6150112500"/>
    <s v="Pessoal- Contribuição para INSS"/>
    <x v="0"/>
    <x v="7"/>
    <n v="26450.31"/>
  </r>
  <r>
    <n v="6150112600"/>
    <s v="Pessoal- Contribuição ao FGTS"/>
    <x v="0"/>
    <x v="7"/>
    <n v="10031.43"/>
  </r>
  <r>
    <n v="6150112700"/>
    <s v="Pessoal- Contrib.FNDE-Salário Educação"/>
    <x v="0"/>
    <x v="7"/>
    <n v="3119.17"/>
  </r>
  <r>
    <n v="6150113300"/>
    <s v="Pessoal- Benefícios Assistenciais"/>
    <x v="0"/>
    <x v="7"/>
    <n v="-1334.88"/>
  </r>
  <r>
    <n v="6150113400"/>
    <s v="Pessoal- Auxílio Alimentação"/>
    <x v="0"/>
    <x v="7"/>
    <n v="-19.88"/>
  </r>
  <r>
    <n v="6150113500"/>
    <s v="Pessoal- Auxílio Transporte"/>
    <x v="0"/>
    <x v="7"/>
    <n v="-474.29"/>
  </r>
  <r>
    <n v="6150113600"/>
    <s v="Pessoal-Auxílio Educação"/>
    <x v="0"/>
    <x v="7"/>
    <n v="153.69999999999999"/>
  </r>
  <r>
    <n v="6150113900"/>
    <s v="Pessoal- Psicopedagógica"/>
    <x v="0"/>
    <x v="7"/>
    <n v="433.72"/>
  </r>
  <r>
    <n v="6150114000"/>
    <s v="Pessoal-Contribuição Mantenedora-Eletros"/>
    <x v="0"/>
    <x v="7"/>
    <n v="11381.74"/>
  </r>
  <r>
    <n v="6150114200"/>
    <s v="Pessoal- Seguro de Vida - Eletros"/>
    <x v="0"/>
    <x v="7"/>
    <n v="508.11"/>
  </r>
  <r>
    <n v="6151110100"/>
    <s v="Material-Escritório e Reprografia"/>
    <x v="0"/>
    <x v="7"/>
    <n v="458.35"/>
  </r>
  <r>
    <n v="6151110200"/>
    <s v="Mat-Instal.Elétr.Hidrául. e Construção"/>
    <x v="0"/>
    <x v="7"/>
    <n v="48.27"/>
  </r>
  <r>
    <n v="6151110300"/>
    <s v="Material-Copa, Limpeza e Higiene"/>
    <x v="0"/>
    <x v="7"/>
    <n v="1034.03"/>
  </r>
  <r>
    <n v="6151110400"/>
    <s v="Material-OUTUBROros Materiais"/>
    <x v="1"/>
    <x v="7"/>
    <n v="0"/>
  </r>
  <r>
    <n v="6151110500"/>
    <s v="Material-Processamento de Dados"/>
    <x v="0"/>
    <x v="7"/>
    <n v="516.05999999999995"/>
  </r>
  <r>
    <n v="6152120100"/>
    <s v="Serv.Terc.-PJ-Pessoal Requisitado"/>
    <x v="0"/>
    <x v="7"/>
    <n v="60272.74"/>
  </r>
  <r>
    <n v="6152120300"/>
    <s v="Serv.Terc-PJ-Comunicações"/>
    <x v="0"/>
    <x v="7"/>
    <n v="6852.85"/>
  </r>
  <r>
    <n v="6152120400"/>
    <s v="Serv.Terc-PJ-Correspondências"/>
    <x v="0"/>
    <x v="7"/>
    <n v="0"/>
  </r>
  <r>
    <n v="6152120600"/>
    <s v="Serv.Terc.-PJ-Transporte de Pessoal"/>
    <x v="0"/>
    <x v="7"/>
    <n v="412.16"/>
  </r>
  <r>
    <n v="6152120700"/>
    <s v="Serv.Terc-PJ-Serv.Téc.e Administrativos"/>
    <x v="0"/>
    <x v="7"/>
    <n v="145336.94"/>
  </r>
  <r>
    <n v="6152120900"/>
    <s v="Serv.Terc-PJ-Manut.Cons.Eq.Computacional"/>
    <x v="0"/>
    <x v="7"/>
    <n v="80.14"/>
  </r>
  <r>
    <n v="6152121000"/>
    <s v="Serv.Terc-PJ-Serviços de Gráfica"/>
    <x v="0"/>
    <x v="7"/>
    <n v="0"/>
  </r>
  <r>
    <n v="6152121100"/>
    <s v="Serv.Terc-PJ-Serviços de Vigilância"/>
    <x v="0"/>
    <x v="7"/>
    <n v="0"/>
  </r>
  <r>
    <n v="6152121200"/>
    <s v="Serv.Terc-PJ-Limpeza Prédios-Instalações"/>
    <x v="0"/>
    <x v="7"/>
    <n v="1180.21"/>
  </r>
  <r>
    <n v="6152121700"/>
    <s v="Serv.Terc-PJ-Passagens Nacionais"/>
    <x v="0"/>
    <x v="7"/>
    <n v="35308.46"/>
  </r>
  <r>
    <n v="6152121900"/>
    <s v="Serv.Terc-PJ-Enerergia Elétrica/Gás"/>
    <x v="0"/>
    <x v="7"/>
    <n v="1735.46"/>
  </r>
  <r>
    <n v="6152122100"/>
    <s v="Serv.Terc-PJ-Serviços Diversos"/>
    <x v="0"/>
    <x v="7"/>
    <n v="4767.59"/>
  </r>
  <r>
    <n v="6152122500"/>
    <s v="Serv.Terc.-PJ-Despesa de Viagens no Pais"/>
    <x v="0"/>
    <x v="7"/>
    <n v="4838.08"/>
  </r>
  <r>
    <n v="6152122600"/>
    <s v="Serv.Terc.-PJ-Despesa Viagens Exterior"/>
    <x v="0"/>
    <x v="7"/>
    <n v="0"/>
  </r>
  <r>
    <n v="6152122800"/>
    <s v="Ser.Terc.- Treinam.Eletrobrás-Específico"/>
    <x v="0"/>
    <x v="7"/>
    <n v="4590"/>
  </r>
  <r>
    <n v="6152122900"/>
    <s v="S.Terc.- Treina.Eletrobrás-Institucional"/>
    <x v="0"/>
    <x v="7"/>
    <n v="-641.21"/>
  </r>
  <r>
    <n v="6155310000"/>
    <s v="Depreciação-Quota de Depreciação"/>
    <x v="2"/>
    <x v="7"/>
    <n v="3495"/>
  </r>
  <r>
    <n v="6159110201"/>
    <s v="Arrend/Alug-Info-Utilit-Progr.Gr.Porte"/>
    <x v="2"/>
    <x v="7"/>
    <n v="1188.18"/>
  </r>
  <r>
    <n v="6159110202"/>
    <s v="Arrend/Alug-Info-Utilit-Progamas Micro"/>
    <x v="2"/>
    <x v="7"/>
    <n v="863.51"/>
  </r>
  <r>
    <n v="6159120100"/>
    <s v="Arrend/Alug-Imóveis-Instalações Trabalho"/>
    <x v="2"/>
    <x v="7"/>
    <n v="5141.41"/>
  </r>
  <r>
    <n v="6159130100"/>
    <s v="Arren/Alug-Bens Móv.Utens-Mq.Reprografia"/>
    <x v="2"/>
    <x v="7"/>
    <n v="0"/>
  </r>
  <r>
    <n v="6159310100"/>
    <s v="Tributos-Imp/Tax-Vinculados a Imóveis"/>
    <x v="1"/>
    <x v="7"/>
    <n v="0"/>
  </r>
  <r>
    <n v="6159910100"/>
    <s v="Desp Diversas-Estagiários"/>
    <x v="2"/>
    <x v="7"/>
    <n v="1730"/>
  </r>
  <r>
    <n v="6159911000"/>
    <s v="Desp.Diversas-Assinaturas e Publicações"/>
    <x v="2"/>
    <x v="7"/>
    <n v="0"/>
  </r>
  <r>
    <n v="6159911301"/>
    <s v="Desp.Diversas-Viagens no País-Diárias"/>
    <x v="2"/>
    <x v="7"/>
    <n v="3724"/>
  </r>
  <r>
    <n v="6159911302"/>
    <s v="Desp.Diversas-Viagens no País-Transporte"/>
    <x v="2"/>
    <x v="7"/>
    <n v="827"/>
  </r>
  <r>
    <n v="6159911303"/>
    <s v="Desp.Diversas-Viagens no País-Diversos"/>
    <x v="2"/>
    <x v="7"/>
    <n v="265"/>
  </r>
  <r>
    <n v="6360110000"/>
    <s v="Resultado da Comerc.Energia Eletr.ITAIPU"/>
    <x v="1"/>
    <x v="7"/>
    <n v="0"/>
  </r>
  <r>
    <n v="6360120000"/>
    <s v="Resultado da Comerc.Energia Elet.Proinfa"/>
    <x v="1"/>
    <x v="7"/>
    <n v="0"/>
  </r>
  <r>
    <n v="6150110100"/>
    <s v="Pessoal- Salários"/>
    <x v="0"/>
    <x v="8"/>
    <n v="147782.37"/>
  </r>
  <r>
    <n v="6150110200"/>
    <s v="Pessoal- Horas Extras"/>
    <x v="0"/>
    <x v="8"/>
    <n v="0"/>
  </r>
  <r>
    <n v="6150110300"/>
    <s v="Pessoal- Férias"/>
    <x v="0"/>
    <x v="8"/>
    <n v="14332.42"/>
  </r>
  <r>
    <n v="6150110400"/>
    <s v="Pessoal- Gratificação de Férias"/>
    <x v="0"/>
    <x v="8"/>
    <n v="12476.63"/>
  </r>
  <r>
    <n v="6150110700"/>
    <s v="Pessoal- Anuênio"/>
    <x v="0"/>
    <x v="8"/>
    <n v="33195.39"/>
  </r>
  <r>
    <n v="6150110800"/>
    <s v="Pessoal- Abono Pecuniário"/>
    <x v="0"/>
    <x v="8"/>
    <n v="0"/>
  </r>
  <r>
    <n v="6150111100"/>
    <s v="Pessoal- Gratificação de Função"/>
    <x v="0"/>
    <x v="8"/>
    <n v="30550.15"/>
  </r>
  <r>
    <n v="6150111400"/>
    <s v="Pessoal- Gratificação de Natal"/>
    <x v="0"/>
    <x v="8"/>
    <n v="32937.910000000003"/>
  </r>
  <r>
    <n v="6150111500"/>
    <s v="Pessoal- Indeniz.Trab.Folha Pagamento"/>
    <x v="0"/>
    <x v="8"/>
    <n v="0"/>
  </r>
  <r>
    <n v="6150111800"/>
    <s v="Pessoal- Adicional Noturno"/>
    <x v="0"/>
    <x v="8"/>
    <n v="0"/>
  </r>
  <r>
    <n v="6150112300"/>
    <s v="Pessoal- Adicional ACT / 88"/>
    <x v="0"/>
    <x v="8"/>
    <n v="4010.67"/>
  </r>
  <r>
    <n v="6150112500"/>
    <s v="Pessoal- Contribuição para INSS"/>
    <x v="0"/>
    <x v="8"/>
    <n v="52941.33"/>
  </r>
  <r>
    <n v="6150112600"/>
    <s v="Pessoal- Contribuição ao FGTS"/>
    <x v="0"/>
    <x v="8"/>
    <n v="19977.900000000001"/>
  </r>
  <r>
    <n v="6150112700"/>
    <s v="Pessoal- Contrib.FNDE-Salário Educação"/>
    <x v="0"/>
    <x v="8"/>
    <n v="6243.02"/>
  </r>
  <r>
    <n v="6150113300"/>
    <s v="Pessoal- Benefícios Assistenciais"/>
    <x v="0"/>
    <x v="8"/>
    <n v="-1186.45"/>
  </r>
  <r>
    <n v="6150113400"/>
    <s v="Pessoal- Auxílio Alimentação"/>
    <x v="0"/>
    <x v="8"/>
    <n v="112753.4"/>
  </r>
  <r>
    <n v="6150113500"/>
    <s v="Pessoal- Auxílio Transporte"/>
    <x v="0"/>
    <x v="8"/>
    <n v="-1948.3"/>
  </r>
  <r>
    <n v="6150113600"/>
    <s v="Pessoal-Auxílio Educação"/>
    <x v="0"/>
    <x v="8"/>
    <n v="4207.18"/>
  </r>
  <r>
    <n v="6150113900"/>
    <s v="Pessoal- Psicopedagógica"/>
    <x v="0"/>
    <x v="8"/>
    <n v="1654.2"/>
  </r>
  <r>
    <n v="6150114000"/>
    <s v="Pessoal-Contribuição Mantenedora-Eletros"/>
    <x v="0"/>
    <x v="8"/>
    <n v="26262.46"/>
  </r>
  <r>
    <n v="6150114200"/>
    <s v="Pessoal- Seguro de Vida - Eletros"/>
    <x v="0"/>
    <x v="8"/>
    <n v="8025.44"/>
  </r>
  <r>
    <n v="6151110100"/>
    <s v="Material-Escritório e Reprografia"/>
    <x v="0"/>
    <x v="8"/>
    <n v="432.07"/>
  </r>
  <r>
    <n v="6151110200"/>
    <s v="Mat-Instal.Elétr.Hidrául. e Construção"/>
    <x v="0"/>
    <x v="8"/>
    <n v="77.48"/>
  </r>
  <r>
    <n v="6151110300"/>
    <s v="Material-Copa, Limpeza e Higiene"/>
    <x v="0"/>
    <x v="8"/>
    <n v="1317.57"/>
  </r>
  <r>
    <n v="6151110400"/>
    <s v="Material-OUTUBROros Materiais"/>
    <x v="1"/>
    <x v="8"/>
    <n v="0"/>
  </r>
  <r>
    <n v="6151110500"/>
    <s v="Material-Processamento de Dados"/>
    <x v="0"/>
    <x v="8"/>
    <n v="0"/>
  </r>
  <r>
    <n v="6152120100"/>
    <s v="Serv.Terc.-PJ-Pessoal Requisitado"/>
    <x v="0"/>
    <x v="8"/>
    <n v="42220.39"/>
  </r>
  <r>
    <n v="6152120300"/>
    <s v="Serv.Terc-PJ-Comunicações"/>
    <x v="0"/>
    <x v="8"/>
    <n v="2599.4499999999998"/>
  </r>
  <r>
    <n v="6152120400"/>
    <s v="Serv.Terc-PJ-Correspondências"/>
    <x v="0"/>
    <x v="8"/>
    <n v="107.06"/>
  </r>
  <r>
    <n v="6152120600"/>
    <s v="Serv.Terc.-PJ-Transporte de Pessoal"/>
    <x v="0"/>
    <x v="8"/>
    <n v="1562.99"/>
  </r>
  <r>
    <n v="6152120700"/>
    <s v="Serv.Terc-PJ-Serv.Téc.e Administrativos"/>
    <x v="0"/>
    <x v="8"/>
    <n v="149124.54999999999"/>
  </r>
  <r>
    <n v="6152120900"/>
    <s v="Serv.Terc-PJ-Manut.Cons.Eq.Computacional"/>
    <x v="0"/>
    <x v="8"/>
    <n v="896.9"/>
  </r>
  <r>
    <n v="6152121000"/>
    <s v="Serv.Terc-PJ-Serviços de Gráfica"/>
    <x v="0"/>
    <x v="8"/>
    <n v="0"/>
  </r>
  <r>
    <n v="6152121100"/>
    <s v="Serv.Terc-PJ-Serviços de Vigilância"/>
    <x v="0"/>
    <x v="8"/>
    <n v="3643.15"/>
  </r>
  <r>
    <n v="6152121200"/>
    <s v="Serv.Terc-PJ-Limpeza Prédios-Instalações"/>
    <x v="0"/>
    <x v="8"/>
    <n v="1681.79"/>
  </r>
  <r>
    <n v="6152121700"/>
    <s v="Serv.Terc-PJ-Passagens Nacionais"/>
    <x v="0"/>
    <x v="8"/>
    <n v="8799"/>
  </r>
  <r>
    <n v="6152121900"/>
    <s v="Serv.Terc-PJ-Enerergia Elétrica/Gás"/>
    <x v="0"/>
    <x v="8"/>
    <n v="5030.3"/>
  </r>
  <r>
    <n v="6152122100"/>
    <s v="Serv.Terc-PJ-Serviços Diversos"/>
    <x v="0"/>
    <x v="8"/>
    <n v="4833.1400000000003"/>
  </r>
  <r>
    <n v="6152122500"/>
    <s v="Serv.Terc.-PJ-Despesa de Viagens no Pais"/>
    <x v="0"/>
    <x v="8"/>
    <n v="13293.36"/>
  </r>
  <r>
    <n v="6152122600"/>
    <s v="Serv.Terc.-PJ-Despesa Viagens Exterior"/>
    <x v="0"/>
    <x v="8"/>
    <n v="84.09"/>
  </r>
  <r>
    <n v="6152122800"/>
    <s v="Ser.Terc.- Treinam.Eletrobrás-Específico"/>
    <x v="0"/>
    <x v="8"/>
    <n v="0"/>
  </r>
  <r>
    <n v="6152122900"/>
    <s v="S.Terc.- Treina.Eletrobrás-Institucional"/>
    <x v="0"/>
    <x v="8"/>
    <n v="3415.64"/>
  </r>
  <r>
    <n v="6155310000"/>
    <s v="Depreciação-Quota de Depreciação"/>
    <x v="2"/>
    <x v="8"/>
    <n v="3461"/>
  </r>
  <r>
    <n v="6159110201"/>
    <s v="Arrend/Alug-Info-Utilit-Progr.Gr.Porte"/>
    <x v="2"/>
    <x v="8"/>
    <n v="925.8"/>
  </r>
  <r>
    <n v="6159110202"/>
    <s v="Arrend/Alug-Info-Utilit-Progamas Micro"/>
    <x v="2"/>
    <x v="8"/>
    <n v="0"/>
  </r>
  <r>
    <n v="6159120100"/>
    <s v="Arrend/Alug-Imóveis-Instalações Trabalho"/>
    <x v="2"/>
    <x v="8"/>
    <n v="28017.11"/>
  </r>
  <r>
    <n v="6159130100"/>
    <s v="Arren/Alug-Bens Móv.Utens-Mq.Reprografia"/>
    <x v="2"/>
    <x v="8"/>
    <n v="0"/>
  </r>
  <r>
    <n v="6159310100"/>
    <s v="Tributos-Imp/Tax-Vinculados a Imóveis"/>
    <x v="1"/>
    <x v="8"/>
    <n v="143.93"/>
  </r>
  <r>
    <n v="6159910100"/>
    <s v="Desp Diversas-Estagiários"/>
    <x v="2"/>
    <x v="8"/>
    <n v="692"/>
  </r>
  <r>
    <n v="6159911000"/>
    <s v="Desp.Diversas-Assinaturas e Publicações"/>
    <x v="2"/>
    <x v="8"/>
    <n v="0"/>
  </r>
  <r>
    <n v="6159911301"/>
    <s v="Desp.Diversas-Viagens no País-Diárias"/>
    <x v="2"/>
    <x v="8"/>
    <n v="6076"/>
  </r>
  <r>
    <n v="6159911302"/>
    <s v="Desp.Diversas-Viagens no País-Transporte"/>
    <x v="2"/>
    <x v="8"/>
    <n v="700"/>
  </r>
  <r>
    <n v="6159911303"/>
    <s v="Desp.Diversas-Viagens no País-Diversos"/>
    <x v="2"/>
    <x v="8"/>
    <n v="383"/>
  </r>
  <r>
    <n v="6360110000"/>
    <s v="Resultado da Comerc.Energia Eletr.ITAIPU"/>
    <x v="1"/>
    <x v="8"/>
    <n v="0"/>
  </r>
  <r>
    <n v="6360120000"/>
    <s v="Resultado da Comerc.Energia Elet.Proinfa"/>
    <x v="1"/>
    <x v="8"/>
    <n v="0"/>
  </r>
  <r>
    <n v="6150110100"/>
    <s v="Pessoal- Salários"/>
    <x v="0"/>
    <x v="9"/>
    <n v="152714.26999999999"/>
  </r>
  <r>
    <n v="6150110200"/>
    <s v="Pessoal- Horas Extras"/>
    <x v="0"/>
    <x v="9"/>
    <n v="0"/>
  </r>
  <r>
    <n v="6150110300"/>
    <s v="Pessoal- Férias"/>
    <x v="0"/>
    <x v="9"/>
    <n v="9469.42"/>
  </r>
  <r>
    <n v="6150110400"/>
    <s v="Pessoal- Gratificação de Férias"/>
    <x v="0"/>
    <x v="9"/>
    <n v="0"/>
  </r>
  <r>
    <n v="6150110700"/>
    <s v="Pessoal- Anuênio"/>
    <x v="0"/>
    <x v="9"/>
    <n v="34254.75"/>
  </r>
  <r>
    <n v="6150110800"/>
    <s v="Pessoal- Abono Pecuniário"/>
    <x v="0"/>
    <x v="9"/>
    <n v="529.73"/>
  </r>
  <r>
    <n v="6150111100"/>
    <s v="Pessoal- Gratificação de Função"/>
    <x v="0"/>
    <x v="9"/>
    <n v="36414.620000000003"/>
  </r>
  <r>
    <n v="6150111400"/>
    <s v="Pessoal- Gratificação de Natal"/>
    <x v="0"/>
    <x v="9"/>
    <n v="32862.15"/>
  </r>
  <r>
    <n v="6150111500"/>
    <s v="Pessoal- Indeniz.Trab.Folha Pagamento"/>
    <x v="0"/>
    <x v="9"/>
    <n v="0"/>
  </r>
  <r>
    <n v="6150111800"/>
    <s v="Pessoal- Adicional Noturno"/>
    <x v="0"/>
    <x v="9"/>
    <n v="10.52"/>
  </r>
  <r>
    <n v="6150112300"/>
    <s v="Pessoal- Adicional ACT / 88"/>
    <x v="0"/>
    <x v="9"/>
    <n v="4010.67"/>
  </r>
  <r>
    <n v="6150112500"/>
    <s v="Pessoal- Contribuição para INSS"/>
    <x v="0"/>
    <x v="9"/>
    <n v="51939.34"/>
  </r>
  <r>
    <n v="6150112600"/>
    <s v="Pessoal- Contribuição ao FGTS"/>
    <x v="0"/>
    <x v="9"/>
    <n v="19599.810000000001"/>
  </r>
  <r>
    <n v="6150112700"/>
    <s v="Pessoal- Contrib.FNDE-Salário Educação"/>
    <x v="0"/>
    <x v="9"/>
    <n v="6124.86"/>
  </r>
  <r>
    <n v="6150113300"/>
    <s v="Pessoal- Benefícios Assistenciais"/>
    <x v="0"/>
    <x v="9"/>
    <n v="-783.47"/>
  </r>
  <r>
    <n v="6150113400"/>
    <s v="Pessoal- Auxílio Alimentação"/>
    <x v="0"/>
    <x v="9"/>
    <n v="19236.64"/>
  </r>
  <r>
    <n v="6150113500"/>
    <s v="Pessoal- Auxílio Transporte"/>
    <x v="0"/>
    <x v="9"/>
    <n v="-1080.1400000000001"/>
  </r>
  <r>
    <n v="6150113600"/>
    <s v="Pessoal-Auxílio Educação"/>
    <x v="0"/>
    <x v="9"/>
    <n v="3834.39"/>
  </r>
  <r>
    <n v="6150113900"/>
    <s v="Pessoal- Psicopedagógica"/>
    <x v="0"/>
    <x v="9"/>
    <n v="200"/>
  </r>
  <r>
    <n v="6150114000"/>
    <s v="Pessoal-Contribuição Mantenedora-Eletros"/>
    <x v="0"/>
    <x v="9"/>
    <n v="25513.33"/>
  </r>
  <r>
    <n v="6150114200"/>
    <s v="Pessoal-Seguro de Vida"/>
    <x v="0"/>
    <x v="9"/>
    <n v="8025.44"/>
  </r>
  <r>
    <n v="6151110100"/>
    <s v="Material-Escritório e Reprografia"/>
    <x v="0"/>
    <x v="9"/>
    <n v="14484.52"/>
  </r>
  <r>
    <n v="6151110200"/>
    <s v="Mat-Instal.Elétr.Hidrául. e Construção"/>
    <x v="0"/>
    <x v="9"/>
    <n v="0"/>
  </r>
  <r>
    <n v="6151110300"/>
    <s v="Material-Copa, Limpeza e Higiene"/>
    <x v="0"/>
    <x v="9"/>
    <n v="1068.83"/>
  </r>
  <r>
    <n v="6151110400"/>
    <s v="Material-OUTUBROros Materiais"/>
    <x v="1"/>
    <x v="9"/>
    <n v="0"/>
  </r>
  <r>
    <n v="6151110500"/>
    <s v="Material-Processamento de Dados"/>
    <x v="0"/>
    <x v="9"/>
    <n v="1040.1600000000001"/>
  </r>
  <r>
    <n v="6152120100"/>
    <s v="Serv.Terc.-PJ-Pessoal Requisitado"/>
    <x v="0"/>
    <x v="9"/>
    <n v="72505.86"/>
  </r>
  <r>
    <n v="6152120300"/>
    <s v="Serv.Terc-PJ-Comunicações"/>
    <x v="0"/>
    <x v="9"/>
    <n v="9215.82"/>
  </r>
  <r>
    <n v="6152120400"/>
    <s v="Serv.Terc-PJ-Correspondências"/>
    <x v="0"/>
    <x v="9"/>
    <n v="102.54"/>
  </r>
  <r>
    <n v="6152120600"/>
    <s v="Serv.Terc.-PJ-Transporte de Pessoal"/>
    <x v="0"/>
    <x v="9"/>
    <n v="1380.55"/>
  </r>
  <r>
    <n v="6152120700"/>
    <s v="Serv.Terc-PJ-Serv.Téc.e Administrativos"/>
    <x v="0"/>
    <x v="9"/>
    <n v="150396.6"/>
  </r>
  <r>
    <n v="6152120900"/>
    <s v="Serv.Terc-PJ-Manut.Cons.Eq.Computacional"/>
    <x v="0"/>
    <x v="9"/>
    <n v="80.14"/>
  </r>
  <r>
    <n v="6152121000"/>
    <s v="Serv.Terc-PJ-Serviços de Gráfica"/>
    <x v="0"/>
    <x v="9"/>
    <n v="0"/>
  </r>
  <r>
    <n v="6152121100"/>
    <s v="Serv.Terc-PJ-Serviços de Vigilância"/>
    <x v="0"/>
    <x v="9"/>
    <n v="1821.44"/>
  </r>
  <r>
    <n v="6152121200"/>
    <s v="Serv.Terc-PJ-Limpeza Prédios-Instalações"/>
    <x v="0"/>
    <x v="9"/>
    <n v="1684.85"/>
  </r>
  <r>
    <n v="6152121700"/>
    <s v="Serv.Terc-PJ-Passagens Nacionais"/>
    <x v="0"/>
    <x v="9"/>
    <n v="16411.34"/>
  </r>
  <r>
    <n v="6152121900"/>
    <s v="Serv.Terc-PJ-Enerergia Elétrica/Gás"/>
    <x v="0"/>
    <x v="9"/>
    <n v="194.42"/>
  </r>
  <r>
    <n v="6152122100"/>
    <s v="Serv.Terc-PJ-Serviços Diversos"/>
    <x v="0"/>
    <x v="9"/>
    <n v="3784.33"/>
  </r>
  <r>
    <n v="6152122500"/>
    <s v="Serv.Terc.-PJ-Despesa de Viagens no Pais"/>
    <x v="0"/>
    <x v="9"/>
    <n v="6702.48"/>
  </r>
  <r>
    <n v="6152122600"/>
    <s v="Serv.Terc.-PJ-Despesa Viagens Exterior"/>
    <x v="0"/>
    <x v="9"/>
    <n v="0"/>
  </r>
  <r>
    <n v="6152122800"/>
    <s v="Ser.Terc.- Treinam.Eletrobrás-Específico"/>
    <x v="0"/>
    <x v="9"/>
    <n v="0"/>
  </r>
  <r>
    <n v="6152122900"/>
    <s v="S.Terc.- Treina.Eletrobrás-Institucional"/>
    <x v="0"/>
    <x v="9"/>
    <n v="2179.4499999999998"/>
  </r>
  <r>
    <n v="6155310000"/>
    <s v="Depreciação-Quota de Depreciação"/>
    <x v="2"/>
    <x v="9"/>
    <n v="3476.02"/>
  </r>
  <r>
    <n v="6159110201"/>
    <s v="Arrend/Alug-Info-Utilit-Progr.Gr.Porte"/>
    <x v="2"/>
    <x v="9"/>
    <n v="0"/>
  </r>
  <r>
    <n v="6159110202"/>
    <s v="Arrend/Alug-Info-Utilit-Progamas Micro"/>
    <x v="2"/>
    <x v="9"/>
    <n v="135.61000000000001"/>
  </r>
  <r>
    <n v="6159120100"/>
    <s v="Arrend/Alug-Imóveis-Instalações Trabalho"/>
    <x v="2"/>
    <x v="9"/>
    <n v="4900.41"/>
  </r>
  <r>
    <n v="6159130100"/>
    <s v="Arren/Alug-Bens Móv.Utens-Mq.Reprografia"/>
    <x v="2"/>
    <x v="9"/>
    <n v="0"/>
  </r>
  <r>
    <n v="6159310100"/>
    <s v="Tributos-Imp/Tax-Vinculados a Imóveis"/>
    <x v="1"/>
    <x v="9"/>
    <n v="0"/>
  </r>
  <r>
    <n v="6159910100"/>
    <s v="Desp Diversas-Estagiários"/>
    <x v="2"/>
    <x v="9"/>
    <n v="853.47"/>
  </r>
  <r>
    <n v="6159911000"/>
    <s v="Desp.Diversas-Assinaturas e Publicações"/>
    <x v="2"/>
    <x v="9"/>
    <n v="0"/>
  </r>
  <r>
    <n v="6159911301"/>
    <s v="Desp.Diversas-Viagens no País-Diárias"/>
    <x v="2"/>
    <x v="9"/>
    <n v="2646"/>
  </r>
  <r>
    <n v="6159911302"/>
    <s v="Desp.Diversas-Viagens no País-Transporte"/>
    <x v="2"/>
    <x v="9"/>
    <n v="363"/>
  </r>
  <r>
    <n v="6159911303"/>
    <s v="Desp.Diversas-Viagens no País-Diversos"/>
    <x v="2"/>
    <x v="9"/>
    <n v="0"/>
  </r>
  <r>
    <n v="6360110000"/>
    <s v="Resultado da Comerc.Energia Eletr.ITAIPU"/>
    <x v="1"/>
    <x v="9"/>
    <n v="0"/>
  </r>
  <r>
    <n v="6360120000"/>
    <s v="Resultado da Comerc.Energia Elet.Proinfa"/>
    <x v="1"/>
    <x v="9"/>
    <n v="0"/>
  </r>
  <r>
    <n v="6150110100"/>
    <s v="Pessoal- Salários"/>
    <x v="0"/>
    <x v="10"/>
    <n v="155475.29"/>
  </r>
  <r>
    <n v="6150110200"/>
    <s v="Pessoal- Horas Extras"/>
    <x v="0"/>
    <x v="10"/>
    <n v="2681.64"/>
  </r>
  <r>
    <n v="6150110300"/>
    <s v="Pessoal- Férias"/>
    <x v="0"/>
    <x v="10"/>
    <n v="4755.5600000000004"/>
  </r>
  <r>
    <n v="6150110400"/>
    <s v="Pessoal- Gratificação de Férias"/>
    <x v="0"/>
    <x v="10"/>
    <n v="0"/>
  </r>
  <r>
    <n v="6150110700"/>
    <s v="Pessoal- Anuênio"/>
    <x v="0"/>
    <x v="10"/>
    <n v="34644.39"/>
  </r>
  <r>
    <n v="6150110800"/>
    <s v="Pessoal- Abono Pecuniário"/>
    <x v="0"/>
    <x v="10"/>
    <n v="0"/>
  </r>
  <r>
    <n v="6150111100"/>
    <s v="Pessoal- Gratificação de Função"/>
    <x v="0"/>
    <x v="10"/>
    <n v="39776.550000000003"/>
  </r>
  <r>
    <n v="6150111400"/>
    <s v="Pessoal- Gratificação de Natal"/>
    <x v="0"/>
    <x v="10"/>
    <n v="33088.400000000001"/>
  </r>
  <r>
    <n v="6150111500"/>
    <s v="Pessoal- Indeniz.Trab.Folha Pagamento"/>
    <x v="0"/>
    <x v="10"/>
    <n v="0"/>
  </r>
  <r>
    <n v="6150111800"/>
    <s v="Pessoal- Adicional Noturno"/>
    <x v="0"/>
    <x v="10"/>
    <n v="0"/>
  </r>
  <r>
    <n v="6150112300"/>
    <s v="Pessoal- Adicional ACT / 88"/>
    <x v="0"/>
    <x v="10"/>
    <n v="4010.67"/>
  </r>
  <r>
    <n v="6150112500"/>
    <s v="Pessoal- Contribuição para INSS"/>
    <x v="0"/>
    <x v="10"/>
    <n v="53202.77"/>
  </r>
  <r>
    <n v="6150112600"/>
    <s v="Pessoal- Contribuição ao FGTS"/>
    <x v="0"/>
    <x v="10"/>
    <n v="20076.55"/>
  </r>
  <r>
    <n v="6150112700"/>
    <s v="Pessoal- Contrib.FNDE-Salário Educação"/>
    <x v="0"/>
    <x v="10"/>
    <n v="6273.85"/>
  </r>
  <r>
    <n v="6150113300"/>
    <s v="Pessoal- Benefícios Assistenciais"/>
    <x v="0"/>
    <x v="10"/>
    <n v="-625.41"/>
  </r>
  <r>
    <n v="6150113400"/>
    <s v="Pessoal- Auxílio Alimentação"/>
    <x v="0"/>
    <x v="10"/>
    <n v="0"/>
  </r>
  <r>
    <n v="6150113500"/>
    <s v="Pessoal- Auxílio Transporte"/>
    <x v="0"/>
    <x v="10"/>
    <n v="-1537.68"/>
  </r>
  <r>
    <n v="6150113600"/>
    <s v="Pessoal-Auxílio Educação"/>
    <x v="0"/>
    <x v="10"/>
    <n v="6443.92"/>
  </r>
  <r>
    <n v="6150113900"/>
    <s v="Pessoal- Psicopedagógica"/>
    <x v="0"/>
    <x v="10"/>
    <n v="3328.4"/>
  </r>
  <r>
    <n v="6150114000"/>
    <s v="Pessoal-Contribuição Mantenedora-Eletros"/>
    <x v="0"/>
    <x v="10"/>
    <n v="26211.46"/>
  </r>
  <r>
    <n v="6150114200"/>
    <s v="Pessoal-Seguro de Vida"/>
    <x v="0"/>
    <x v="10"/>
    <n v="8041.51"/>
  </r>
  <r>
    <n v="6151110100"/>
    <s v="Material-Escritório e Reprografia"/>
    <x v="0"/>
    <x v="10"/>
    <n v="22"/>
  </r>
  <r>
    <n v="6151110200"/>
    <s v="Mat-Instal.Elétr.Hidrául. e Construção"/>
    <x v="0"/>
    <x v="10"/>
    <n v="413.93"/>
  </r>
  <r>
    <n v="6151110300"/>
    <s v="Material-Copa, Limpeza e Higiene"/>
    <x v="0"/>
    <x v="10"/>
    <n v="1035.28"/>
  </r>
  <r>
    <n v="6151110400"/>
    <s v="Material-OUTUBROros Materiais"/>
    <x v="1"/>
    <x v="10"/>
    <n v="0"/>
  </r>
  <r>
    <n v="6151110500"/>
    <s v="Material-Processamento de Dados"/>
    <x v="0"/>
    <x v="10"/>
    <n v="1003.88"/>
  </r>
  <r>
    <n v="6152120100"/>
    <s v="Serv.Terc.-PJ-Pessoal Requisitado"/>
    <x v="0"/>
    <x v="10"/>
    <n v="46810.33"/>
  </r>
  <r>
    <n v="6152120300"/>
    <s v="Serv.Terc-PJ-Comunicações"/>
    <x v="0"/>
    <x v="10"/>
    <n v="6925.61"/>
  </r>
  <r>
    <n v="6152120400"/>
    <s v="Serv.Terc-PJ-Correspondências"/>
    <x v="0"/>
    <x v="10"/>
    <n v="43.27"/>
  </r>
  <r>
    <n v="6152120600"/>
    <s v="Serv.Terc.-PJ-Transporte de Pessoal"/>
    <x v="0"/>
    <x v="10"/>
    <n v="289.81"/>
  </r>
  <r>
    <n v="6152120700"/>
    <s v="Serv.Terc-PJ-Serv.Téc.e Administrativos"/>
    <x v="0"/>
    <x v="10"/>
    <n v="146837.15"/>
  </r>
  <r>
    <n v="6152120900"/>
    <s v="Serv.Terc-PJ-Manut.Cons.Eq.Computacional"/>
    <x v="0"/>
    <x v="10"/>
    <n v="116.21"/>
  </r>
  <r>
    <n v="6152121000"/>
    <s v="Serv.Terc-PJ-Serviços de Gráfica"/>
    <x v="0"/>
    <x v="10"/>
    <n v="0"/>
  </r>
  <r>
    <n v="6152121100"/>
    <s v="Serv.Terc-PJ-Serviços de Vigilância"/>
    <x v="0"/>
    <x v="10"/>
    <n v="1776.38"/>
  </r>
  <r>
    <n v="6152121200"/>
    <s v="Serv.Terc-PJ-Limpeza Prédios-Instalações"/>
    <x v="0"/>
    <x v="10"/>
    <n v="1675.75"/>
  </r>
  <r>
    <n v="6152121700"/>
    <s v="Serv.Terc-PJ-Passagens Nacionais"/>
    <x v="0"/>
    <x v="10"/>
    <n v="17767.849999999999"/>
  </r>
  <r>
    <n v="6152121900"/>
    <s v="Serv.Terc-PJ-Enerergia Elétrica/Gás"/>
    <x v="0"/>
    <x v="10"/>
    <n v="2567"/>
  </r>
  <r>
    <n v="6152122100"/>
    <s v="Serv.Terc-PJ-Serviços Diversos"/>
    <x v="0"/>
    <x v="10"/>
    <n v="10758.87"/>
  </r>
  <r>
    <n v="6152122500"/>
    <s v="Serv.Terc.-PJ-Despesa de Viagens no Pais"/>
    <x v="0"/>
    <x v="10"/>
    <n v="15583.55"/>
  </r>
  <r>
    <n v="6152122600"/>
    <s v="Serv.Terc.-PJ-Despesa Viagens Exterior"/>
    <x v="0"/>
    <x v="10"/>
    <n v="0"/>
  </r>
  <r>
    <n v="6152122800"/>
    <s v="Ser.Terc.- Treinam.Eletrobrás-Específico"/>
    <x v="0"/>
    <x v="10"/>
    <n v="4270"/>
  </r>
  <r>
    <n v="6152122900"/>
    <s v="S.Terc.- Treina.Eletrobrás-Institucional"/>
    <x v="0"/>
    <x v="10"/>
    <n v="2737.3"/>
  </r>
  <r>
    <n v="6155310000"/>
    <s v="Depreciação-Quota de Depreciação"/>
    <x v="2"/>
    <x v="10"/>
    <n v="3322.99"/>
  </r>
  <r>
    <n v="6159110201"/>
    <s v="Arrend/Alug-Info-Utilit-Progr.Gr.Porte"/>
    <x v="2"/>
    <x v="10"/>
    <n v="1188.18"/>
  </r>
  <r>
    <n v="6159110202"/>
    <s v="Arrend/Alug-Info-Utilit-Progamas Micro"/>
    <x v="2"/>
    <x v="10"/>
    <n v="0"/>
  </r>
  <r>
    <n v="6159120100"/>
    <s v="Arrend/Alug-Imóveis-Instalações Trabalho"/>
    <x v="2"/>
    <x v="10"/>
    <n v="16095.56"/>
  </r>
  <r>
    <n v="6159130100"/>
    <s v="Arren/Alug-Bens Móv.Utens-Mq.Reprografia"/>
    <x v="2"/>
    <x v="10"/>
    <n v="0"/>
  </r>
  <r>
    <n v="6159310100"/>
    <s v="Tributos-Imp/Tax-Vinculados a Imóveis"/>
    <x v="1"/>
    <x v="10"/>
    <n v="0"/>
  </r>
  <r>
    <n v="6159910100"/>
    <s v="Desp Diversas-Estagiários"/>
    <x v="2"/>
    <x v="10"/>
    <n v="1384"/>
  </r>
  <r>
    <n v="6159911000"/>
    <s v="Desp.Diversas-Assinaturas e Publicações"/>
    <x v="2"/>
    <x v="10"/>
    <n v="0"/>
  </r>
  <r>
    <n v="6159911301"/>
    <s v="Desp.Diversas-Viagens no País-Diárias"/>
    <x v="2"/>
    <x v="10"/>
    <n v="1764"/>
  </r>
  <r>
    <n v="6159911302"/>
    <s v="Desp.Diversas-Viagens no País-Transporte"/>
    <x v="2"/>
    <x v="10"/>
    <n v="273"/>
  </r>
  <r>
    <n v="6159911303"/>
    <s v="Desp.Diversas-Viagens no País-Diversos"/>
    <x v="2"/>
    <x v="10"/>
    <n v="0"/>
  </r>
  <r>
    <n v="6360110000"/>
    <s v="Resultado da Comerc.Energia Eletr.ITAIPU"/>
    <x v="1"/>
    <x v="10"/>
    <n v="0"/>
  </r>
  <r>
    <n v="6360120000"/>
    <s v="Resultado da Comerc.Energia Elet.Proinfa"/>
    <x v="1"/>
    <x v="10"/>
    <n v="0"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</pivotCacheRecords>
</file>

<file path=xl/pivotCache/pivotCacheRecords21.xml><?xml version="1.0" encoding="utf-8"?>
<pivotCacheRecords xmlns="http://schemas.openxmlformats.org/spreadsheetml/2006/main" xmlns:r="http://schemas.openxmlformats.org/officeDocument/2006/relationships" count="15006">
  <r>
    <n v="6150110100"/>
    <s v="Pessoal- Salários"/>
    <x v="0"/>
    <x v="0"/>
    <n v="281746.71000000002"/>
  </r>
  <r>
    <n v="6150110300"/>
    <s v="Pessoal- Férias"/>
    <x v="0"/>
    <x v="0"/>
    <n v="40214.269999999997"/>
  </r>
  <r>
    <n v="6150110400"/>
    <s v="Pessoal- Gratificação de Férias"/>
    <x v="0"/>
    <x v="0"/>
    <n v="38752.620000000003"/>
  </r>
  <r>
    <n v="6150110500"/>
    <s v="Pessoal- Rescisão Contrato de Trabalho"/>
    <x v="0"/>
    <x v="0"/>
    <n v="0"/>
  </r>
  <r>
    <n v="6150110700"/>
    <s v="Pessoal- Anuênio"/>
    <x v="0"/>
    <x v="0"/>
    <n v="22917.040000000001"/>
  </r>
  <r>
    <n v="6150110800"/>
    <s v="Pessoal- Abono Pecuniário"/>
    <x v="0"/>
    <x v="0"/>
    <n v="9036.1299999999992"/>
  </r>
  <r>
    <n v="6150111100"/>
    <s v="Pessoal- Gratificação de Função"/>
    <x v="0"/>
    <x v="0"/>
    <n v="29677.45"/>
  </r>
  <r>
    <n v="6150111400"/>
    <s v="Pessoal- Gratificação de Natal"/>
    <x v="0"/>
    <x v="0"/>
    <n v="52882.3"/>
  </r>
  <r>
    <n v="6150111500"/>
    <s v="Pessoal- Indeniz.Trab.Folha Pagamento"/>
    <x v="0"/>
    <x v="0"/>
    <n v="0"/>
  </r>
  <r>
    <n v="6150112000"/>
    <s v="Pessoal- Adicional Transferência"/>
    <x v="0"/>
    <x v="0"/>
    <n v="5388.82"/>
  </r>
  <r>
    <n v="6150112500"/>
    <s v="Pessoal- Contribuição para INSS"/>
    <x v="0"/>
    <x v="0"/>
    <n v="88886.19"/>
  </r>
  <r>
    <n v="6150112600"/>
    <s v="Pessoal- Contribuição ao FGTS"/>
    <x v="0"/>
    <x v="0"/>
    <n v="33542.01"/>
  </r>
  <r>
    <n v="6150112700"/>
    <s v="Pessoal- Contrib.FNDE-Salário Educação"/>
    <x v="0"/>
    <x v="0"/>
    <n v="10481.65"/>
  </r>
  <r>
    <n v="6150113300"/>
    <s v="Pessoal- Benefícios Assistenciais"/>
    <x v="0"/>
    <x v="0"/>
    <n v="-2202.1799999999998"/>
  </r>
  <r>
    <n v="6150113400"/>
    <s v="Pessoal- Auxílio Alimentação"/>
    <x v="0"/>
    <x v="0"/>
    <n v="82938.58"/>
  </r>
  <r>
    <n v="6150113500"/>
    <s v="Pessoal- Auxílio Transporte"/>
    <x v="0"/>
    <x v="0"/>
    <n v="-1604.94"/>
  </r>
  <r>
    <n v="6150113600"/>
    <s v="Pessoal-Auxílio Educação"/>
    <x v="0"/>
    <x v="0"/>
    <n v="3619.78"/>
  </r>
  <r>
    <n v="6150114000"/>
    <s v="Pessoal-Contribuição Mantenedora-Eletros"/>
    <x v="0"/>
    <x v="0"/>
    <n v="31700.52"/>
  </r>
  <r>
    <n v="6150114200"/>
    <s v="Pessoal- Seguro de Vida - Eletros"/>
    <x v="0"/>
    <x v="0"/>
    <n v="9531.86"/>
  </r>
  <r>
    <n v="6151110100"/>
    <s v="Material-Escritório e Reprografia"/>
    <x v="0"/>
    <x v="0"/>
    <n v="8048.66"/>
  </r>
  <r>
    <n v="6151110200"/>
    <s v="Mat-Instal.Elétr.Hidrául. e Construção"/>
    <x v="0"/>
    <x v="0"/>
    <n v="0"/>
  </r>
  <r>
    <n v="6151110300"/>
    <s v="Material-Copa, Limpeza e Higiene"/>
    <x v="0"/>
    <x v="0"/>
    <n v="1505.76"/>
  </r>
  <r>
    <n v="6151110400"/>
    <s v="Material-OUTUBROros Materiais"/>
    <x v="1"/>
    <x v="0"/>
    <n v="0"/>
  </r>
  <r>
    <n v="6151110500"/>
    <s v="Material-Processamento de Dados"/>
    <x v="0"/>
    <x v="0"/>
    <n v="228.12"/>
  </r>
  <r>
    <n v="6151110800"/>
    <s v="Mat-Peças Eq.de Microcomputação"/>
    <x v="0"/>
    <x v="0"/>
    <n v="0"/>
  </r>
  <r>
    <n v="6152110200"/>
    <s v="Serv.Terc.-PF-Serviços Diversos"/>
    <x v="0"/>
    <x v="0"/>
    <n v="0"/>
  </r>
  <r>
    <n v="6152120100"/>
    <s v="Serv.Terc.-PJ-Pessoal Requisitado"/>
    <x v="0"/>
    <x v="0"/>
    <n v="17152.560000000001"/>
  </r>
  <r>
    <n v="6152120300"/>
    <s v="Serv.Terc-PJ-Comunicações"/>
    <x v="0"/>
    <x v="0"/>
    <n v="13395.78"/>
  </r>
  <r>
    <n v="6152120400"/>
    <s v="Serv.Terc-PJ-Correspondências"/>
    <x v="0"/>
    <x v="0"/>
    <n v="1901.34"/>
  </r>
  <r>
    <n v="6152120600"/>
    <s v="Serv.Terc.-PJ-Transporte de Pessoal"/>
    <x v="0"/>
    <x v="0"/>
    <n v="2842.05"/>
  </r>
  <r>
    <n v="6152120700"/>
    <s v="Serv.Terc-PJ-Serv.Téc.e Administrativos"/>
    <x v="0"/>
    <x v="0"/>
    <n v="172840.26"/>
  </r>
  <r>
    <n v="6152120900"/>
    <s v="Serv.Terc-PJ-Manut.Cons.Eq.Computacional"/>
    <x v="0"/>
    <x v="0"/>
    <n v="2232.27"/>
  </r>
  <r>
    <n v="6152121000"/>
    <s v="Serv.Terc-PJ-Serviços de Gráfica"/>
    <x v="0"/>
    <x v="0"/>
    <n v="0"/>
  </r>
  <r>
    <n v="6152121100"/>
    <s v="Serv.Terc-PJ-Serviços de Vigilância"/>
    <x v="0"/>
    <x v="0"/>
    <n v="0"/>
  </r>
  <r>
    <n v="6152121200"/>
    <s v="Serv.Terc-PJ-Limpeza Prédios-Instalações"/>
    <x v="0"/>
    <x v="0"/>
    <n v="2720.95"/>
  </r>
  <r>
    <n v="6152121300"/>
    <s v="Serv.Terc-PJ-Obr.Contr.Manut.Instalações"/>
    <x v="0"/>
    <x v="0"/>
    <n v="0"/>
  </r>
  <r>
    <n v="6152121700"/>
    <s v="Serv.Terc-PJ-Passagens Nacionais"/>
    <x v="0"/>
    <x v="0"/>
    <n v="19618.66"/>
  </r>
  <r>
    <n v="6152121800"/>
    <s v="Serv.Terc-PJ-Passagens Internacionais"/>
    <x v="0"/>
    <x v="0"/>
    <n v="0"/>
  </r>
  <r>
    <n v="6152121900"/>
    <s v="Serv.Terc-PJ-Enerergia Elétrica/Gás"/>
    <x v="0"/>
    <x v="0"/>
    <n v="4772.05"/>
  </r>
  <r>
    <n v="6152122100"/>
    <s v="Serv.Terc-PJ-Serviços Diversos"/>
    <x v="0"/>
    <x v="0"/>
    <n v="7597.49"/>
  </r>
  <r>
    <n v="6152122500"/>
    <s v="Serv.Terc.-PJ-Despesa de Viagens no Pais"/>
    <x v="0"/>
    <x v="0"/>
    <n v="8794.66"/>
  </r>
  <r>
    <n v="6152122600"/>
    <s v="Serv.Terc.-PJ-Despesa Viagens Exterior"/>
    <x v="0"/>
    <x v="0"/>
    <n v="0"/>
  </r>
  <r>
    <n v="6152122700"/>
    <s v="Serv.Terc-PJ-PROCEL"/>
    <x v="0"/>
    <x v="0"/>
    <n v="640"/>
  </r>
  <r>
    <n v="6152122800"/>
    <s v="Ser.Terc.- Treinam.Eletrobrás-Específico"/>
    <x v="0"/>
    <x v="0"/>
    <n v="700"/>
  </r>
  <r>
    <n v="6152122900"/>
    <s v="S.Terc.- Treina.Eletrobrás-Institucional"/>
    <x v="0"/>
    <x v="0"/>
    <n v="5858.43"/>
  </r>
  <r>
    <n v="6152123000"/>
    <s v="Serv.Terc.- Treinam.Eletrobrás-Especial"/>
    <x v="0"/>
    <x v="0"/>
    <n v="256.36"/>
  </r>
  <r>
    <n v="6155310000"/>
    <s v="Depreciação-Quota de Depreciação"/>
    <x v="2"/>
    <x v="0"/>
    <n v="3731.31"/>
  </r>
  <r>
    <n v="6159110201"/>
    <s v="Arrend/Alug-Info-Utilit-Progr.Gr.Porte"/>
    <x v="2"/>
    <x v="0"/>
    <n v="3456.7"/>
  </r>
  <r>
    <n v="6159110202"/>
    <s v="Arrend/Alug-Info-Utilit-Progamas Micro"/>
    <x v="2"/>
    <x v="0"/>
    <n v="0"/>
  </r>
  <r>
    <n v="6159120100"/>
    <s v="Arrend/Alug-Imóveis-Instalações Trabalho"/>
    <x v="2"/>
    <x v="0"/>
    <n v="30032.36"/>
  </r>
  <r>
    <n v="6159130100"/>
    <s v="Arren/Alug-Bens Móv.Utens-Mq.Reprografia"/>
    <x v="2"/>
    <x v="0"/>
    <n v="0"/>
  </r>
  <r>
    <n v="6159310100"/>
    <s v="Tributos-Imp/Tax-Vinculados a Imóveis"/>
    <x v="1"/>
    <x v="0"/>
    <n v="0"/>
  </r>
  <r>
    <n v="6159640000"/>
    <s v="(-)Reversão Contingências Trabalhistas"/>
    <x v="1"/>
    <x v="0"/>
    <n v="0"/>
  </r>
  <r>
    <n v="6159910100"/>
    <s v="Desp Diversas-Estagiários"/>
    <x v="2"/>
    <x v="0"/>
    <n v="23949.81"/>
  </r>
  <r>
    <n v="6159911000"/>
    <s v="Desp.Diversas-Assinaturas e Publicações"/>
    <x v="2"/>
    <x v="0"/>
    <n v="0"/>
  </r>
  <r>
    <n v="6159911200"/>
    <s v="Desp.Diversas-Judiciais Legais"/>
    <x v="1"/>
    <x v="0"/>
    <n v="55043.01"/>
  </r>
  <r>
    <n v="6159911201"/>
    <s v="Despesas Diversas-Despesas Cartoriais"/>
    <x v="1"/>
    <x v="0"/>
    <n v="2733.53"/>
  </r>
  <r>
    <n v="6159911301"/>
    <s v="Desp.Diversas-Viagens no País-Diárias"/>
    <x v="2"/>
    <x v="0"/>
    <n v="1764"/>
  </r>
  <r>
    <n v="6159911302"/>
    <s v="Desp.Diversas-Viagens no País-Transporte"/>
    <x v="2"/>
    <x v="0"/>
    <n v="32"/>
  </r>
  <r>
    <n v="6159911303"/>
    <s v="Desp.Diversas-Viagens no País-Diversos"/>
    <x v="2"/>
    <x v="0"/>
    <n v="703.9"/>
  </r>
  <r>
    <n v="6159911401"/>
    <s v="Desp.Diversas-Viagens no Exterior-Diária"/>
    <x v="2"/>
    <x v="0"/>
    <n v="0"/>
  </r>
  <r>
    <n v="6159911402"/>
    <s v="Desp.Diversas-Viagens no Exterior-Transp"/>
    <x v="2"/>
    <x v="0"/>
    <n v="0"/>
  </r>
  <r>
    <n v="6159911403"/>
    <s v="Desp.Diversas-Viagens no Exterior-Divers"/>
    <x v="1"/>
    <x v="0"/>
    <n v="0"/>
  </r>
  <r>
    <n v="6159911500"/>
    <s v="Desp.Div.-Condenações Judic.Trabalhistas"/>
    <x v="2"/>
    <x v="0"/>
    <n v="33508.839999999997"/>
  </r>
  <r>
    <n v="6159911700"/>
    <s v="Desp.Diversas-OUTUBROros Dispêndios"/>
    <x v="1"/>
    <x v="0"/>
    <n v="300"/>
  </r>
  <r>
    <n v="6159911901"/>
    <s v="Desp.Div-Cond.Judic.Cíveis Emp Compulsór"/>
    <x v="1"/>
    <x v="0"/>
    <n v="720416.68"/>
  </r>
  <r>
    <n v="6159911999"/>
    <s v="Desp.Div-Condenações Jud.Cíveis - OUTUBROras"/>
    <x v="1"/>
    <x v="0"/>
    <n v="0"/>
  </r>
  <r>
    <n v="6150110100"/>
    <s v="Pessoal- Salários"/>
    <x v="0"/>
    <x v="1"/>
    <n v="296656.75"/>
  </r>
  <r>
    <n v="6150110300"/>
    <s v="Pessoal- Férias"/>
    <x v="0"/>
    <x v="1"/>
    <n v="20052.669999999998"/>
  </r>
  <r>
    <n v="6150110400"/>
    <s v="Pessoal- Gratificação de Férias"/>
    <x v="0"/>
    <x v="1"/>
    <n v="16930.84"/>
  </r>
  <r>
    <n v="6150110500"/>
    <s v="Pessoal- Rescisão Contrato de Trabalho"/>
    <x v="0"/>
    <x v="1"/>
    <n v="0"/>
  </r>
  <r>
    <n v="6150110700"/>
    <s v="Pessoal- Anuênio"/>
    <x v="0"/>
    <x v="1"/>
    <n v="23380.69"/>
  </r>
  <r>
    <n v="6150110800"/>
    <s v="Pessoal- Abono Pecuniário"/>
    <x v="0"/>
    <x v="1"/>
    <n v="5960.6"/>
  </r>
  <r>
    <n v="6150111100"/>
    <s v="Pessoal- Gratificação de Função"/>
    <x v="0"/>
    <x v="1"/>
    <n v="30431.09"/>
  </r>
  <r>
    <n v="6150111400"/>
    <s v="Pessoal- Gratificação de Natal"/>
    <x v="0"/>
    <x v="1"/>
    <n v="106833.7"/>
  </r>
  <r>
    <n v="6150111500"/>
    <s v="Pessoal- Indeniz.Trab.Folha Pagamento"/>
    <x v="0"/>
    <x v="1"/>
    <n v="0"/>
  </r>
  <r>
    <n v="6150112000"/>
    <s v="Pessoal- Adicional Transferência"/>
    <x v="0"/>
    <x v="1"/>
    <n v="5506.83"/>
  </r>
  <r>
    <n v="6150112500"/>
    <s v="Pessoal- Contribuição para INSS"/>
    <x v="0"/>
    <x v="1"/>
    <n v="164696.5"/>
  </r>
  <r>
    <n v="6150112600"/>
    <s v="Pessoal- Contribuição ao FGTS"/>
    <x v="0"/>
    <x v="1"/>
    <n v="62149.7"/>
  </r>
  <r>
    <n v="6150112700"/>
    <s v="Pessoal- Contrib.FNDE-Salário Educação"/>
    <x v="0"/>
    <x v="1"/>
    <n v="19421.3"/>
  </r>
  <r>
    <n v="6150113300"/>
    <s v="Pessoal- Benefícios Assistenciais"/>
    <x v="0"/>
    <x v="1"/>
    <n v="-9755.2800000000007"/>
  </r>
  <r>
    <n v="6150113400"/>
    <s v="Pessoal- Auxílio Alimentação"/>
    <x v="0"/>
    <x v="1"/>
    <n v="42984.2"/>
  </r>
  <r>
    <n v="6150113500"/>
    <s v="Pessoal- Auxílio Transporte"/>
    <x v="0"/>
    <x v="1"/>
    <n v="-4046.56"/>
  </r>
  <r>
    <n v="6150113600"/>
    <s v="Pessoal-Auxílio Educação"/>
    <x v="0"/>
    <x v="1"/>
    <n v="16707.28"/>
  </r>
  <r>
    <n v="6150114000"/>
    <s v="Pessoal-Contribuição Mantenedora-Eletros"/>
    <x v="0"/>
    <x v="1"/>
    <n v="57098.32"/>
  </r>
  <r>
    <n v="6150114200"/>
    <s v="Pessoal- Seguro de Vida - Eletros"/>
    <x v="0"/>
    <x v="1"/>
    <n v="18066.419999999998"/>
  </r>
  <r>
    <n v="6151110100"/>
    <s v="Material-Escritório e Reprografia"/>
    <x v="0"/>
    <x v="1"/>
    <n v="2564.15"/>
  </r>
  <r>
    <n v="6151110200"/>
    <s v="Mat-Instal.Elétr.Hidrául. e Construção"/>
    <x v="0"/>
    <x v="1"/>
    <n v="0"/>
  </r>
  <r>
    <n v="6151110300"/>
    <s v="Material-Copa, Limpeza e Higiene"/>
    <x v="0"/>
    <x v="1"/>
    <n v="1276.17"/>
  </r>
  <r>
    <n v="6151110400"/>
    <s v="Material-OUTUBROros Materiais"/>
    <x v="1"/>
    <x v="1"/>
    <n v="14.4"/>
  </r>
  <r>
    <n v="6151110500"/>
    <s v="Material-Processamento de Dados"/>
    <x v="0"/>
    <x v="1"/>
    <n v="2369.1799999999998"/>
  </r>
  <r>
    <n v="6151110800"/>
    <s v="Mat-Peças Eq.de Microcomputação"/>
    <x v="0"/>
    <x v="1"/>
    <n v="0"/>
  </r>
  <r>
    <n v="6152110200"/>
    <s v="Serv.Terc.-PF-Serviços Diversos"/>
    <x v="0"/>
    <x v="1"/>
    <n v="0"/>
  </r>
  <r>
    <n v="6152120100"/>
    <s v="Serv.Terc.-PJ-Pessoal Requisitado"/>
    <x v="0"/>
    <x v="1"/>
    <n v="66131.91"/>
  </r>
  <r>
    <n v="6152120300"/>
    <s v="Serv.Terc-PJ-Comunicações"/>
    <x v="0"/>
    <x v="1"/>
    <n v="18539.240000000002"/>
  </r>
  <r>
    <n v="6152120400"/>
    <s v="Serv.Terc-PJ-Correspondências"/>
    <x v="0"/>
    <x v="1"/>
    <n v="0"/>
  </r>
  <r>
    <n v="6152120600"/>
    <s v="Serv.Terc.-PJ-Transporte de Pessoal"/>
    <x v="0"/>
    <x v="1"/>
    <n v="1049.29"/>
  </r>
  <r>
    <n v="6152120700"/>
    <s v="Serv.Terc-PJ-Serv.Téc.e Administrativos"/>
    <x v="0"/>
    <x v="1"/>
    <n v="155995.26999999999"/>
  </r>
  <r>
    <n v="6152120900"/>
    <s v="Serv.Terc-PJ-Manut.Cons.Eq.Computacional"/>
    <x v="0"/>
    <x v="1"/>
    <n v="1139.4000000000001"/>
  </r>
  <r>
    <n v="6152121000"/>
    <s v="Serv.Terc-PJ-Serviços de Gráfica"/>
    <x v="0"/>
    <x v="1"/>
    <n v="601.85"/>
  </r>
  <r>
    <n v="6152121100"/>
    <s v="Serv.Terc-PJ-Serviços de Vigilância"/>
    <x v="0"/>
    <x v="1"/>
    <n v="5254.56"/>
  </r>
  <r>
    <n v="6152121200"/>
    <s v="Serv.Terc-PJ-Limpeza Prédios-Instalações"/>
    <x v="0"/>
    <x v="1"/>
    <n v="2717.87"/>
  </r>
  <r>
    <n v="6152121300"/>
    <s v="Serv.Terc-PJ-Obr.Contr.Manut.Instalações"/>
    <x v="0"/>
    <x v="1"/>
    <n v="0"/>
  </r>
  <r>
    <n v="6152121700"/>
    <s v="Serv.Terc-PJ-Passagens Nacionais"/>
    <x v="0"/>
    <x v="1"/>
    <n v="25347.9"/>
  </r>
  <r>
    <n v="6152121800"/>
    <s v="Serv.Terc-PJ-Passagens Internacionais"/>
    <x v="0"/>
    <x v="1"/>
    <n v="5830.4"/>
  </r>
  <r>
    <n v="6152121900"/>
    <s v="Serv.Terc-PJ-Enerergia Elétrica/Gás"/>
    <x v="0"/>
    <x v="1"/>
    <n v="4444.58"/>
  </r>
  <r>
    <n v="6152122100"/>
    <s v="Serv.Terc-PJ-Serviços Diversos"/>
    <x v="0"/>
    <x v="1"/>
    <n v="12278.23"/>
  </r>
  <r>
    <n v="6152122500"/>
    <s v="Serv.Terc.-PJ-Despesa de Viagens no Pais"/>
    <x v="0"/>
    <x v="1"/>
    <n v="7912.87"/>
  </r>
  <r>
    <n v="6152122600"/>
    <s v="Serv.Terc.-PJ-Despesa Viagens Exterior"/>
    <x v="0"/>
    <x v="1"/>
    <n v="434.34"/>
  </r>
  <r>
    <n v="6152122700"/>
    <s v="Serv.Terc-PJ-PROCEL"/>
    <x v="0"/>
    <x v="1"/>
    <n v="0"/>
  </r>
  <r>
    <n v="6152122800"/>
    <s v="Ser.Terc.- Treinam.Eletrobrás-Específico"/>
    <x v="0"/>
    <x v="1"/>
    <n v="2488.1"/>
  </r>
  <r>
    <n v="6152122900"/>
    <s v="S.Terc.- Treina.Eletrobrás-Institucional"/>
    <x v="0"/>
    <x v="1"/>
    <n v="6883.74"/>
  </r>
  <r>
    <n v="6152123000"/>
    <s v="Serv.Terc.- Treinam.Eletrobrás-Especial"/>
    <x v="0"/>
    <x v="1"/>
    <n v="0"/>
  </r>
  <r>
    <n v="6155310000"/>
    <s v="Depreciação-Quota de Depreciação"/>
    <x v="2"/>
    <x v="1"/>
    <n v="3699.63"/>
  </r>
  <r>
    <n v="6159110201"/>
    <s v="Arrend/Alug-Info-Utilit-Progr.Gr.Porte"/>
    <x v="2"/>
    <x v="1"/>
    <n v="809.31"/>
  </r>
  <r>
    <n v="6159110202"/>
    <s v="Arrend/Alug-Info-Utilit-Progamas Micro"/>
    <x v="2"/>
    <x v="1"/>
    <n v="0"/>
  </r>
  <r>
    <n v="6159120100"/>
    <s v="Arrend/Alug-Imóveis-Instalações Trabalho"/>
    <x v="2"/>
    <x v="1"/>
    <n v="9672.65"/>
  </r>
  <r>
    <n v="6159130100"/>
    <s v="Arren/Alug-Bens Móv.Utens-Mq.Reprografia"/>
    <x v="2"/>
    <x v="1"/>
    <n v="2451.4699999999998"/>
  </r>
  <r>
    <n v="6159310100"/>
    <s v="Tributos-Imp/Tax-Vinculados a Imóveis"/>
    <x v="1"/>
    <x v="1"/>
    <n v="2275.36"/>
  </r>
  <r>
    <n v="6159640000"/>
    <s v="(-)Reversão Contingências Trabalhistas"/>
    <x v="1"/>
    <x v="1"/>
    <n v="0"/>
  </r>
  <r>
    <n v="6159910100"/>
    <s v="Desp Diversas-Estagiários"/>
    <x v="2"/>
    <x v="1"/>
    <n v="24103.45"/>
  </r>
  <r>
    <n v="6159911000"/>
    <s v="Desp.Diversas-Assinaturas e Publicações"/>
    <x v="2"/>
    <x v="1"/>
    <n v="395"/>
  </r>
  <r>
    <n v="6159911200"/>
    <s v="Desp.Diversas-Judiciais Legais"/>
    <x v="1"/>
    <x v="1"/>
    <n v="85180.81"/>
  </r>
  <r>
    <n v="6159911201"/>
    <s v="Despesas Diversas-Despesas Cartoriais"/>
    <x v="1"/>
    <x v="1"/>
    <n v="1993.39"/>
  </r>
  <r>
    <n v="6159911301"/>
    <s v="Desp.Diversas-Viagens no País-Diárias"/>
    <x v="2"/>
    <x v="1"/>
    <n v="3880.8"/>
  </r>
  <r>
    <n v="6159911302"/>
    <s v="Desp.Diversas-Viagens no País-Transporte"/>
    <x v="2"/>
    <x v="1"/>
    <n v="0"/>
  </r>
  <r>
    <n v="6159911303"/>
    <s v="Desp.Diversas-Viagens no País-Diversos"/>
    <x v="2"/>
    <x v="1"/>
    <n v="2985.53"/>
  </r>
  <r>
    <n v="6159911401"/>
    <s v="Desp.Diversas-Viagens no Exterior-Diária"/>
    <x v="2"/>
    <x v="1"/>
    <n v="2987.03"/>
  </r>
  <r>
    <n v="6159911402"/>
    <s v="Desp.Diversas-Viagens no Exterior-Transp"/>
    <x v="2"/>
    <x v="1"/>
    <n v="446.8"/>
  </r>
  <r>
    <n v="6159911403"/>
    <s v="Desp.Diversas-Viagens no Exterior-Divers"/>
    <x v="1"/>
    <x v="1"/>
    <n v="55.36"/>
  </r>
  <r>
    <n v="6159911500"/>
    <s v="Desp.Div.-Condenações Judic.Trabalhistas"/>
    <x v="2"/>
    <x v="1"/>
    <n v="36899.730000000003"/>
  </r>
  <r>
    <n v="6159911700"/>
    <s v="Desp.Diversas-OUTUBROros Dispêndios"/>
    <x v="1"/>
    <x v="1"/>
    <n v="0"/>
  </r>
  <r>
    <n v="6159911901"/>
    <s v="Desp.Div-Cond.Judic.Cíveis Emp Compulsór"/>
    <x v="1"/>
    <x v="1"/>
    <n v="983470.02"/>
  </r>
  <r>
    <n v="6159911999"/>
    <s v="Desp.Div-Condenações Jud.Cíveis - OUTUBROras"/>
    <x v="1"/>
    <x v="1"/>
    <n v="0"/>
  </r>
  <r>
    <n v="6150110100"/>
    <s v="Pessoal- Salários"/>
    <x v="0"/>
    <x v="2"/>
    <n v="305790.83"/>
  </r>
  <r>
    <n v="6150110300"/>
    <s v="Pessoal- Férias"/>
    <x v="0"/>
    <x v="2"/>
    <n v="11111.43"/>
  </r>
  <r>
    <n v="6150110400"/>
    <s v="Pessoal- Gratificação de Férias"/>
    <x v="0"/>
    <x v="2"/>
    <n v="12457.61"/>
  </r>
  <r>
    <n v="6150110500"/>
    <s v="Pessoal- Rescisão Contrato de Trabalho"/>
    <x v="0"/>
    <x v="2"/>
    <n v="0"/>
  </r>
  <r>
    <n v="6150110700"/>
    <s v="Pessoal- Anuênio"/>
    <x v="0"/>
    <x v="2"/>
    <n v="23879.77"/>
  </r>
  <r>
    <n v="6150110800"/>
    <s v="Pessoal- Abono Pecuniário"/>
    <x v="0"/>
    <x v="2"/>
    <n v="6387.9"/>
  </r>
  <r>
    <n v="6150111100"/>
    <s v="Pessoal- Gratificação de Função"/>
    <x v="0"/>
    <x v="2"/>
    <n v="27897.69"/>
  </r>
  <r>
    <n v="6150111400"/>
    <s v="Pessoal- Gratificação de Natal"/>
    <x v="0"/>
    <x v="2"/>
    <n v="53444.93"/>
  </r>
  <r>
    <n v="6150111500"/>
    <s v="Pessoal- Indeniz.Trab.Folha Pagamento"/>
    <x v="0"/>
    <x v="2"/>
    <n v="0"/>
  </r>
  <r>
    <n v="6150112000"/>
    <s v="Pessoal- Adicional Transferência"/>
    <x v="0"/>
    <x v="2"/>
    <n v="5506.83"/>
  </r>
  <r>
    <n v="6150112500"/>
    <s v="Pessoal- Contribuição para INSS"/>
    <x v="0"/>
    <x v="2"/>
    <n v="81635.520000000004"/>
  </r>
  <r>
    <n v="6150112600"/>
    <s v="Pessoal- Contribuição ao FGTS"/>
    <x v="0"/>
    <x v="2"/>
    <n v="30805.89"/>
  </r>
  <r>
    <n v="6150112700"/>
    <s v="Pessoal- Contrib.FNDE-Salário Educação"/>
    <x v="0"/>
    <x v="2"/>
    <n v="9626.59"/>
  </r>
  <r>
    <n v="6150113300"/>
    <s v="Pessoal- Benefícios Assistenciais"/>
    <x v="0"/>
    <x v="2"/>
    <n v="-2794.87"/>
  </r>
  <r>
    <n v="6150113400"/>
    <s v="Pessoal- Auxílio Alimentação"/>
    <x v="0"/>
    <x v="2"/>
    <n v="44277.5"/>
  </r>
  <r>
    <n v="6150113500"/>
    <s v="Pessoal- Auxílio Transporte"/>
    <x v="0"/>
    <x v="2"/>
    <n v="-1811.47"/>
  </r>
  <r>
    <n v="6150113600"/>
    <s v="Pessoal-Auxílio Educação"/>
    <x v="0"/>
    <x v="2"/>
    <n v="9157.26"/>
  </r>
  <r>
    <n v="6150114000"/>
    <s v="Pessoal-Contribuição Mantenedora-Eletros"/>
    <x v="0"/>
    <x v="2"/>
    <n v="29340.34"/>
  </r>
  <r>
    <n v="6150114200"/>
    <s v="Pessoal- Seguro de Vida - Eletros"/>
    <x v="0"/>
    <x v="2"/>
    <n v="8611.41"/>
  </r>
  <r>
    <n v="6151110100"/>
    <s v="Material-Escritório e Reprografia"/>
    <x v="0"/>
    <x v="2"/>
    <n v="2824.71"/>
  </r>
  <r>
    <n v="6151110200"/>
    <s v="Mat-Instal.Elétr.Hidrául. e Construção"/>
    <x v="0"/>
    <x v="2"/>
    <n v="2771.39"/>
  </r>
  <r>
    <n v="6151110300"/>
    <s v="Material-Copa, Limpeza e Higiene"/>
    <x v="0"/>
    <x v="2"/>
    <n v="1553.2"/>
  </r>
  <r>
    <n v="6151110400"/>
    <s v="Material-OUTUBROros Materiais"/>
    <x v="1"/>
    <x v="2"/>
    <n v="0"/>
  </r>
  <r>
    <n v="6151110500"/>
    <s v="Material-Processamento de Dados"/>
    <x v="0"/>
    <x v="2"/>
    <n v="240"/>
  </r>
  <r>
    <n v="6151110800"/>
    <s v="Mat-Peças Eq.de Microcomputação"/>
    <x v="0"/>
    <x v="2"/>
    <n v="0"/>
  </r>
  <r>
    <n v="6152110200"/>
    <s v="Serv.Terc.-PF-Serviços Diversos"/>
    <x v="0"/>
    <x v="2"/>
    <n v="0"/>
  </r>
  <r>
    <n v="6152120100"/>
    <s v="Serv.Terc.-PJ-Pessoal Requisitado"/>
    <x v="0"/>
    <x v="2"/>
    <n v="114372.59"/>
  </r>
  <r>
    <n v="6152120300"/>
    <s v="Serv.Terc-PJ-Comunicações"/>
    <x v="0"/>
    <x v="2"/>
    <n v="11144.38"/>
  </r>
  <r>
    <n v="6152120400"/>
    <s v="Serv.Terc-PJ-Correspondências"/>
    <x v="0"/>
    <x v="2"/>
    <n v="4990.26"/>
  </r>
  <r>
    <n v="6152120600"/>
    <s v="Serv.Terc.-PJ-Transporte de Pessoal"/>
    <x v="0"/>
    <x v="2"/>
    <n v="3923.96"/>
  </r>
  <r>
    <n v="6152120700"/>
    <s v="Serv.Terc-PJ-Serv.Téc.e Administrativos"/>
    <x v="0"/>
    <x v="2"/>
    <n v="203093.53"/>
  </r>
  <r>
    <n v="6152120900"/>
    <s v="Serv.Terc-PJ-Manut.Cons.Eq.Computacional"/>
    <x v="0"/>
    <x v="2"/>
    <n v="36.61"/>
  </r>
  <r>
    <n v="6152121000"/>
    <s v="Serv.Terc-PJ-Serviços de Gráfica"/>
    <x v="0"/>
    <x v="2"/>
    <n v="1538.08"/>
  </r>
  <r>
    <n v="6152121100"/>
    <s v="Serv.Terc-PJ-Serviços de Vigilância"/>
    <x v="0"/>
    <x v="2"/>
    <n v="5632.44"/>
  </r>
  <r>
    <n v="6152121200"/>
    <s v="Serv.Terc-PJ-Limpeza Prédios-Instalações"/>
    <x v="0"/>
    <x v="2"/>
    <n v="2721.22"/>
  </r>
  <r>
    <n v="6152121300"/>
    <s v="Serv.Terc-PJ-Obr.Contr.Manut.Instalações"/>
    <x v="0"/>
    <x v="2"/>
    <n v="201"/>
  </r>
  <r>
    <n v="6152121700"/>
    <s v="Serv.Terc-PJ-Passagens Nacionais"/>
    <x v="0"/>
    <x v="2"/>
    <n v="12460.88"/>
  </r>
  <r>
    <n v="6152121800"/>
    <s v="Serv.Terc-PJ-Passagens Internacionais"/>
    <x v="0"/>
    <x v="2"/>
    <n v="0"/>
  </r>
  <r>
    <n v="6152121900"/>
    <s v="Serv.Terc-PJ-Enerergia Elétrica/Gás"/>
    <x v="0"/>
    <x v="2"/>
    <n v="7036.07"/>
  </r>
  <r>
    <n v="6152122100"/>
    <s v="Serv.Terc-PJ-Serviços Diversos"/>
    <x v="0"/>
    <x v="2"/>
    <n v="10986.36"/>
  </r>
  <r>
    <n v="6152122500"/>
    <s v="Serv.Terc.-PJ-Despesa de Viagens no Pais"/>
    <x v="0"/>
    <x v="2"/>
    <n v="11291.25"/>
  </r>
  <r>
    <n v="6152122600"/>
    <s v="Serv.Terc.-PJ-Despesa Viagens Exterior"/>
    <x v="0"/>
    <x v="2"/>
    <n v="0"/>
  </r>
  <r>
    <n v="6152122700"/>
    <s v="Serv.Terc-PJ-PROCEL"/>
    <x v="0"/>
    <x v="2"/>
    <n v="0"/>
  </r>
  <r>
    <n v="6152122800"/>
    <s v="Ser.Terc.- Treinam.Eletrobrás-Específico"/>
    <x v="0"/>
    <x v="2"/>
    <n v="3304.1"/>
  </r>
  <r>
    <n v="6152122900"/>
    <s v="S.Terc.- Treina.Eletrobrás-Institucional"/>
    <x v="0"/>
    <x v="2"/>
    <n v="4053.85"/>
  </r>
  <r>
    <n v="6152123000"/>
    <s v="Serv.Terc.- Treinam.Eletrobrás-Especial"/>
    <x v="0"/>
    <x v="2"/>
    <n v="0"/>
  </r>
  <r>
    <n v="6155310000"/>
    <s v="Depreciação-Quota de Depreciação"/>
    <x v="2"/>
    <x v="2"/>
    <n v="3625.03"/>
  </r>
  <r>
    <n v="6159110201"/>
    <s v="Arrend/Alug-Info-Utilit-Progr.Gr.Porte"/>
    <x v="2"/>
    <x v="2"/>
    <n v="3054.37"/>
  </r>
  <r>
    <n v="6159110202"/>
    <s v="Arrend/Alug-Info-Utilit-Progamas Micro"/>
    <x v="2"/>
    <x v="2"/>
    <n v="0"/>
  </r>
  <r>
    <n v="6159120100"/>
    <s v="Arrend/Alug-Imóveis-Instalações Trabalho"/>
    <x v="2"/>
    <x v="2"/>
    <n v="26191.79"/>
  </r>
  <r>
    <n v="6159130100"/>
    <s v="Arren/Alug-Bens Móv.Utens-Mq.Reprografia"/>
    <x v="2"/>
    <x v="2"/>
    <n v="5156.7700000000004"/>
  </r>
  <r>
    <n v="6159310100"/>
    <s v="Tributos-Imp/Tax-Vinculados a Imóveis"/>
    <x v="1"/>
    <x v="2"/>
    <n v="9201.42"/>
  </r>
  <r>
    <n v="6159640000"/>
    <s v="(-)Reversão Contingências Trabalhistas"/>
    <x v="1"/>
    <x v="2"/>
    <n v="0"/>
  </r>
  <r>
    <n v="6159910100"/>
    <s v="Desp Diversas-Estagiários"/>
    <x v="2"/>
    <x v="2"/>
    <n v="25373.54"/>
  </r>
  <r>
    <n v="6159911000"/>
    <s v="Desp.Diversas-Assinaturas e Publicações"/>
    <x v="2"/>
    <x v="2"/>
    <n v="3180"/>
  </r>
  <r>
    <n v="6159911200"/>
    <s v="Desp.Diversas-Judiciais Legais"/>
    <x v="1"/>
    <x v="2"/>
    <n v="45226.97"/>
  </r>
  <r>
    <n v="6159911201"/>
    <s v="Despesas Diversas-Despesas Cartoriais"/>
    <x v="1"/>
    <x v="2"/>
    <n v="8672.09"/>
  </r>
  <r>
    <n v="6159911301"/>
    <s v="Desp.Diversas-Viagens no País-Diárias"/>
    <x v="2"/>
    <x v="2"/>
    <n v="6860"/>
  </r>
  <r>
    <n v="6159911302"/>
    <s v="Desp.Diversas-Viagens no País-Transporte"/>
    <x v="2"/>
    <x v="2"/>
    <n v="269"/>
  </r>
  <r>
    <n v="6159911303"/>
    <s v="Desp.Diversas-Viagens no País-Diversos"/>
    <x v="2"/>
    <x v="2"/>
    <n v="1936"/>
  </r>
  <r>
    <n v="6159911401"/>
    <s v="Desp.Diversas-Viagens no Exterior-Diária"/>
    <x v="2"/>
    <x v="2"/>
    <n v="0"/>
  </r>
  <r>
    <n v="6159911402"/>
    <s v="Desp.Diversas-Viagens no Exterior-Transp"/>
    <x v="2"/>
    <x v="2"/>
    <n v="0"/>
  </r>
  <r>
    <n v="6159911403"/>
    <s v="Desp.Diversas-Viagens no Exterior-Divers"/>
    <x v="1"/>
    <x v="2"/>
    <n v="0"/>
  </r>
  <r>
    <n v="6159911500"/>
    <s v="Desp.Div.-Condenações Judic.Trabalhistas"/>
    <x v="2"/>
    <x v="2"/>
    <n v="265246.36"/>
  </r>
  <r>
    <n v="6159911700"/>
    <s v="Desp.Diversas-OUTUBROros Dispêndios"/>
    <x v="1"/>
    <x v="2"/>
    <n v="0"/>
  </r>
  <r>
    <n v="6159911901"/>
    <s v="Desp.Div-Cond.Judic.Cíveis Emp Compulsór"/>
    <x v="1"/>
    <x v="2"/>
    <n v="7517766.29"/>
  </r>
  <r>
    <n v="6159911999"/>
    <s v="Desp.Div-Condenações Jud.Cíveis - OUTUBROras"/>
    <x v="1"/>
    <x v="2"/>
    <n v="0"/>
  </r>
  <r>
    <n v="6150110100"/>
    <s v="Pessoal- Salários"/>
    <x v="0"/>
    <x v="3"/>
    <n v="299778.37"/>
  </r>
  <r>
    <n v="6150110300"/>
    <s v="Pessoal- Férias"/>
    <x v="0"/>
    <x v="3"/>
    <n v="16300.94"/>
  </r>
  <r>
    <n v="6150110400"/>
    <s v="Pessoal- Gratificação de Férias"/>
    <x v="0"/>
    <x v="3"/>
    <n v="22348.22"/>
  </r>
  <r>
    <n v="6150110500"/>
    <s v="Pessoal- Rescisão Contrato de Trabalho"/>
    <x v="0"/>
    <x v="3"/>
    <n v="0"/>
  </r>
  <r>
    <n v="6150110700"/>
    <s v="Pessoal- Anuênio"/>
    <x v="0"/>
    <x v="3"/>
    <n v="25785.05"/>
  </r>
  <r>
    <n v="6150110800"/>
    <s v="Pessoal- Abono Pecuniário"/>
    <x v="0"/>
    <x v="3"/>
    <n v="6257.02"/>
  </r>
  <r>
    <n v="6150111100"/>
    <s v="Pessoal- Gratificação de Função"/>
    <x v="0"/>
    <x v="3"/>
    <n v="32376.44"/>
  </r>
  <r>
    <n v="6150111400"/>
    <s v="Pessoal- Gratificação de Natal"/>
    <x v="0"/>
    <x v="3"/>
    <n v="53338.81"/>
  </r>
  <r>
    <n v="6150111500"/>
    <s v="Pessoal- Indeniz.Trab.Folha Pagamento"/>
    <x v="0"/>
    <x v="3"/>
    <n v="107500"/>
  </r>
  <r>
    <n v="6150112000"/>
    <s v="Pessoal- Adicional Transferência"/>
    <x v="0"/>
    <x v="3"/>
    <n v="5506.83"/>
  </r>
  <r>
    <n v="6150112500"/>
    <s v="Pessoal- Contribuição para INSS"/>
    <x v="0"/>
    <x v="3"/>
    <n v="108164.34"/>
  </r>
  <r>
    <n v="6150112600"/>
    <s v="Pessoal- Contribuição ao FGTS"/>
    <x v="0"/>
    <x v="3"/>
    <n v="40816.78"/>
  </r>
  <r>
    <n v="6150112700"/>
    <s v="Pessoal- Contrib.FNDE-Salário Educação"/>
    <x v="0"/>
    <x v="3"/>
    <n v="12755"/>
  </r>
  <r>
    <n v="6150113300"/>
    <s v="Pessoal- Benefícios Assistenciais"/>
    <x v="0"/>
    <x v="3"/>
    <n v="-1852.82"/>
  </r>
  <r>
    <n v="6150113400"/>
    <s v="Pessoal- Auxílio Alimentação"/>
    <x v="0"/>
    <x v="3"/>
    <n v="72752.02"/>
  </r>
  <r>
    <n v="6150113500"/>
    <s v="Pessoal- Auxílio Transporte"/>
    <x v="0"/>
    <x v="3"/>
    <n v="-1277.5"/>
  </r>
  <r>
    <n v="6150113600"/>
    <s v="Pessoal-Auxílio Educação"/>
    <x v="0"/>
    <x v="3"/>
    <n v="7578.56"/>
  </r>
  <r>
    <n v="6150114000"/>
    <s v="Pessoal-Contribuição Mantenedora-Eletros"/>
    <x v="0"/>
    <x v="3"/>
    <n v="30282.93"/>
  </r>
  <r>
    <n v="6150114200"/>
    <s v="Pessoal- Seguro de Vida - Eletros"/>
    <x v="0"/>
    <x v="3"/>
    <n v="8618.8799999999992"/>
  </r>
  <r>
    <n v="6151110100"/>
    <s v="Material-Escritório e Reprografia"/>
    <x v="0"/>
    <x v="3"/>
    <n v="3444.97"/>
  </r>
  <r>
    <n v="6151110200"/>
    <s v="Mat-Instal.Elétr.Hidrául. e Construção"/>
    <x v="0"/>
    <x v="3"/>
    <n v="503.55"/>
  </r>
  <r>
    <n v="6151110300"/>
    <s v="Material-Copa, Limpeza e Higiene"/>
    <x v="0"/>
    <x v="3"/>
    <n v="1588.1"/>
  </r>
  <r>
    <n v="6151110400"/>
    <s v="Material-OUTUBROros Materiais"/>
    <x v="1"/>
    <x v="3"/>
    <n v="0"/>
  </r>
  <r>
    <n v="6151110500"/>
    <s v="Material-Processamento de Dados"/>
    <x v="0"/>
    <x v="3"/>
    <n v="3139.15"/>
  </r>
  <r>
    <n v="6151110800"/>
    <s v="Mat-Peças Eq.de Microcomputação"/>
    <x v="0"/>
    <x v="3"/>
    <n v="0"/>
  </r>
  <r>
    <n v="6152110200"/>
    <s v="Serv.Terc.-PF-Serviços Diversos"/>
    <x v="0"/>
    <x v="3"/>
    <n v="0"/>
  </r>
  <r>
    <n v="6152120100"/>
    <s v="Serv.Terc.-PJ-Pessoal Requisitado"/>
    <x v="0"/>
    <x v="3"/>
    <n v="50372.5"/>
  </r>
  <r>
    <n v="6152120300"/>
    <s v="Serv.Terc-PJ-Comunicações"/>
    <x v="0"/>
    <x v="3"/>
    <n v="17628.900000000001"/>
  </r>
  <r>
    <n v="6152120400"/>
    <s v="Serv.Terc-PJ-Correspondências"/>
    <x v="0"/>
    <x v="3"/>
    <n v="2603.59"/>
  </r>
  <r>
    <n v="6152120600"/>
    <s v="Serv.Terc.-PJ-Transporte de Pessoal"/>
    <x v="0"/>
    <x v="3"/>
    <n v="2730.15"/>
  </r>
  <r>
    <n v="6152120700"/>
    <s v="Serv.Terc-PJ-Serv.Téc.e Administrativos"/>
    <x v="0"/>
    <x v="3"/>
    <n v="142438.31"/>
  </r>
  <r>
    <n v="6152120900"/>
    <s v="Serv.Terc-PJ-Manut.Cons.Eq.Computacional"/>
    <x v="0"/>
    <x v="3"/>
    <n v="2242.1799999999998"/>
  </r>
  <r>
    <n v="6152121000"/>
    <s v="Serv.Terc-PJ-Serviços de Gráfica"/>
    <x v="0"/>
    <x v="3"/>
    <n v="0"/>
  </r>
  <r>
    <n v="6152121100"/>
    <s v="Serv.Terc-PJ-Serviços de Vigilância"/>
    <x v="0"/>
    <x v="3"/>
    <n v="5929.79"/>
  </r>
  <r>
    <n v="6152121200"/>
    <s v="Serv.Terc-PJ-Limpeza Prédios-Instalações"/>
    <x v="0"/>
    <x v="3"/>
    <n v="4287.8599999999997"/>
  </r>
  <r>
    <n v="6152121300"/>
    <s v="Serv.Terc-PJ-Obr.Contr.Manut.Instalações"/>
    <x v="0"/>
    <x v="3"/>
    <n v="0"/>
  </r>
  <r>
    <n v="6152121700"/>
    <s v="Serv.Terc-PJ-Passagens Nacionais"/>
    <x v="0"/>
    <x v="3"/>
    <n v="29842.85"/>
  </r>
  <r>
    <n v="6152121800"/>
    <s v="Serv.Terc-PJ-Passagens Internacionais"/>
    <x v="0"/>
    <x v="3"/>
    <n v="0"/>
  </r>
  <r>
    <n v="6152121900"/>
    <s v="Serv.Terc-PJ-Enerergia Elétrica/Gás"/>
    <x v="0"/>
    <x v="3"/>
    <n v="6494.94"/>
  </r>
  <r>
    <n v="6152122100"/>
    <s v="Serv.Terc-PJ-Serviços Diversos"/>
    <x v="0"/>
    <x v="3"/>
    <n v="10463.36"/>
  </r>
  <r>
    <n v="6152122500"/>
    <s v="Serv.Terc.-PJ-Despesa de Viagens no Pais"/>
    <x v="0"/>
    <x v="3"/>
    <n v="11077.91"/>
  </r>
  <r>
    <n v="6152122600"/>
    <s v="Serv.Terc.-PJ-Despesa Viagens Exterior"/>
    <x v="0"/>
    <x v="3"/>
    <n v="0"/>
  </r>
  <r>
    <n v="6152122700"/>
    <s v="Serv.Terc-PJ-PROCEL"/>
    <x v="0"/>
    <x v="3"/>
    <n v="0"/>
  </r>
  <r>
    <n v="6152122800"/>
    <s v="Ser.Terc.- Treinam.Eletrobrás-Específico"/>
    <x v="0"/>
    <x v="3"/>
    <n v="16323"/>
  </r>
  <r>
    <n v="6152122900"/>
    <s v="S.Terc.- Treina.Eletrobrás-Institucional"/>
    <x v="0"/>
    <x v="3"/>
    <n v="5028.01"/>
  </r>
  <r>
    <n v="6152123000"/>
    <s v="Serv.Terc.- Treinam.Eletrobrás-Especial"/>
    <x v="0"/>
    <x v="3"/>
    <n v="0"/>
  </r>
  <r>
    <n v="6155310000"/>
    <s v="Depreciação-Quota de Depreciação"/>
    <x v="2"/>
    <x v="3"/>
    <n v="3685.11"/>
  </r>
  <r>
    <n v="6159110201"/>
    <s v="Arrend/Alug-Info-Utilit-Progr.Gr.Porte"/>
    <x v="2"/>
    <x v="3"/>
    <n v="6646.43"/>
  </r>
  <r>
    <n v="6159110202"/>
    <s v="Arrend/Alug-Info-Utilit-Progamas Micro"/>
    <x v="2"/>
    <x v="3"/>
    <n v="0"/>
  </r>
  <r>
    <n v="6159120100"/>
    <s v="Arrend/Alug-Imóveis-Instalações Trabalho"/>
    <x v="2"/>
    <x v="3"/>
    <n v="23790.41"/>
  </r>
  <r>
    <n v="6159130100"/>
    <s v="Arren/Alug-Bens Móv.Utens-Mq.Reprografia"/>
    <x v="2"/>
    <x v="3"/>
    <n v="0"/>
  </r>
  <r>
    <n v="6159310100"/>
    <s v="Tributos-Imp/Tax-Vinculados a Imóveis"/>
    <x v="1"/>
    <x v="3"/>
    <n v="306.79000000000002"/>
  </r>
  <r>
    <n v="6159640000"/>
    <s v="(-)Reversão Contingências Trabalhistas"/>
    <x v="1"/>
    <x v="3"/>
    <n v="0"/>
  </r>
  <r>
    <n v="6159910100"/>
    <s v="Desp Diversas-Estagiários"/>
    <x v="2"/>
    <x v="3"/>
    <n v="26457.66"/>
  </r>
  <r>
    <n v="6159911000"/>
    <s v="Desp.Diversas-Assinaturas e Publicações"/>
    <x v="2"/>
    <x v="3"/>
    <n v="2370"/>
  </r>
  <r>
    <n v="6159911200"/>
    <s v="Desp.Diversas-Judiciais Legais"/>
    <x v="1"/>
    <x v="3"/>
    <n v="454047.57"/>
  </r>
  <r>
    <n v="6159911201"/>
    <s v="Despesas Diversas-Despesas Cartoriais"/>
    <x v="1"/>
    <x v="3"/>
    <n v="7434.63"/>
  </r>
  <r>
    <n v="6159911301"/>
    <s v="Desp.Diversas-Viagens no País-Diárias"/>
    <x v="2"/>
    <x v="3"/>
    <n v="5586"/>
  </r>
  <r>
    <n v="6159911302"/>
    <s v="Desp.Diversas-Viagens no País-Transporte"/>
    <x v="2"/>
    <x v="3"/>
    <n v="262"/>
  </r>
  <r>
    <n v="6159911303"/>
    <s v="Desp.Diversas-Viagens no País-Diversos"/>
    <x v="2"/>
    <x v="3"/>
    <n v="2336.25"/>
  </r>
  <r>
    <n v="6159911401"/>
    <s v="Desp.Diversas-Viagens no Exterior-Diária"/>
    <x v="2"/>
    <x v="3"/>
    <n v="0"/>
  </r>
  <r>
    <n v="6159911402"/>
    <s v="Desp.Diversas-Viagens no Exterior-Transp"/>
    <x v="2"/>
    <x v="3"/>
    <n v="68"/>
  </r>
  <r>
    <n v="6159911403"/>
    <s v="Desp.Diversas-Viagens no Exterior-Divers"/>
    <x v="1"/>
    <x v="3"/>
    <n v="0"/>
  </r>
  <r>
    <n v="6159911500"/>
    <s v="Desp.Div.-Condenações Judic.Trabalhistas"/>
    <x v="2"/>
    <x v="3"/>
    <n v="5511.08"/>
  </r>
  <r>
    <n v="6159911700"/>
    <s v="Desp.Diversas-OUTUBROros Dispêndios"/>
    <x v="1"/>
    <x v="3"/>
    <n v="0"/>
  </r>
  <r>
    <n v="6159911901"/>
    <s v="Desp.Div-Cond.Judic.Cíveis Emp Compulsór"/>
    <x v="1"/>
    <x v="3"/>
    <n v="7901335.5300000003"/>
  </r>
  <r>
    <n v="6159911999"/>
    <s v="Desp.Div-Condenações Jud.Cíveis - OUTUBROras"/>
    <x v="1"/>
    <x v="3"/>
    <n v="0"/>
  </r>
  <r>
    <n v="6150110100"/>
    <s v="Pessoal- Salários"/>
    <x v="0"/>
    <x v="4"/>
    <n v="291751.34000000003"/>
  </r>
  <r>
    <n v="6150110300"/>
    <s v="Pessoal- Férias"/>
    <x v="0"/>
    <x v="4"/>
    <n v="27878.080000000002"/>
  </r>
  <r>
    <n v="6150110400"/>
    <s v="Pessoal- Gratificação de Férias"/>
    <x v="0"/>
    <x v="4"/>
    <n v="28562.35"/>
  </r>
  <r>
    <n v="6150110500"/>
    <s v="Pessoal- Rescisão Contrato de Trabalho"/>
    <x v="0"/>
    <x v="4"/>
    <n v="1877.43"/>
  </r>
  <r>
    <n v="6150110700"/>
    <s v="Pessoal- Anuênio"/>
    <x v="0"/>
    <x v="4"/>
    <n v="23136.19"/>
  </r>
  <r>
    <n v="6150110800"/>
    <s v="Pessoal- Abono Pecuniário"/>
    <x v="0"/>
    <x v="4"/>
    <n v="3184.07"/>
  </r>
  <r>
    <n v="6150111100"/>
    <s v="Pessoal- Gratificação de Função"/>
    <x v="0"/>
    <x v="4"/>
    <n v="25850.26"/>
  </r>
  <r>
    <n v="6150111400"/>
    <s v="Pessoal- Gratificação de Natal"/>
    <x v="0"/>
    <x v="4"/>
    <n v="52644.21"/>
  </r>
  <r>
    <n v="6150111500"/>
    <s v="Pessoal- Indeniz.Trab.Folha Pagamento"/>
    <x v="0"/>
    <x v="4"/>
    <n v="0"/>
  </r>
  <r>
    <n v="6150112000"/>
    <s v="Pessoal- Adicional Transferência"/>
    <x v="0"/>
    <x v="4"/>
    <n v="5506.83"/>
  </r>
  <r>
    <n v="6150112500"/>
    <s v="Pessoal- Contribuição para INSS"/>
    <x v="0"/>
    <x v="4"/>
    <n v="83893.54"/>
  </r>
  <r>
    <n v="6150112600"/>
    <s v="Pessoal- Contribuição ao FGTS"/>
    <x v="0"/>
    <x v="4"/>
    <n v="31657.95"/>
  </r>
  <r>
    <n v="6150112700"/>
    <s v="Pessoal- Contrib.FNDE-Salário Educação"/>
    <x v="0"/>
    <x v="4"/>
    <n v="9892.8799999999992"/>
  </r>
  <r>
    <n v="6150113300"/>
    <s v="Pessoal- Benefícios Assistenciais"/>
    <x v="0"/>
    <x v="4"/>
    <n v="-2210.67"/>
  </r>
  <r>
    <n v="6150113400"/>
    <s v="Pessoal- Auxílio Alimentação"/>
    <x v="0"/>
    <x v="4"/>
    <n v="50856.29"/>
  </r>
  <r>
    <n v="6150113500"/>
    <s v="Pessoal- Auxílio Transporte"/>
    <x v="0"/>
    <x v="4"/>
    <n v="-1765.2"/>
  </r>
  <r>
    <n v="6150113600"/>
    <s v="Pessoal-Auxílio Educação"/>
    <x v="0"/>
    <x v="4"/>
    <n v="9029.06"/>
  </r>
  <r>
    <n v="6150114000"/>
    <s v="Pessoal-Contribuição Mantenedora-Eletros"/>
    <x v="0"/>
    <x v="4"/>
    <n v="30406.68"/>
  </r>
  <r>
    <n v="6150114200"/>
    <s v="Pessoal- Seguro de Vida - Eletros"/>
    <x v="0"/>
    <x v="4"/>
    <n v="8618.8799999999992"/>
  </r>
  <r>
    <n v="6151110100"/>
    <s v="Material-Escritório e Reprografia"/>
    <x v="0"/>
    <x v="4"/>
    <n v="3140.6"/>
  </r>
  <r>
    <n v="6151110200"/>
    <s v="Mat-Instal.Elétr.Hidrául. e Construção"/>
    <x v="0"/>
    <x v="4"/>
    <n v="2490.67"/>
  </r>
  <r>
    <n v="6151110300"/>
    <s v="Material-Copa, Limpeza e Higiene"/>
    <x v="0"/>
    <x v="4"/>
    <n v="2061.54"/>
  </r>
  <r>
    <n v="6151110400"/>
    <s v="Material-OUTUBROros Materiais"/>
    <x v="1"/>
    <x v="4"/>
    <n v="13.19"/>
  </r>
  <r>
    <n v="6151110500"/>
    <s v="Material-Processamento de Dados"/>
    <x v="0"/>
    <x v="4"/>
    <n v="4462"/>
  </r>
  <r>
    <n v="6151110800"/>
    <s v="Mat-Peças Eq.de Microcomputação"/>
    <x v="0"/>
    <x v="4"/>
    <n v="0"/>
  </r>
  <r>
    <n v="6152110200"/>
    <s v="Serv.Terc.-PF-Serviços Diversos"/>
    <x v="0"/>
    <x v="4"/>
    <n v="633.34"/>
  </r>
  <r>
    <n v="6152120100"/>
    <s v="Serv.Terc.-PJ-Pessoal Requisitado"/>
    <x v="0"/>
    <x v="4"/>
    <n v="51513.919999999998"/>
  </r>
  <r>
    <n v="6152120300"/>
    <s v="Serv.Terc-PJ-Comunicações"/>
    <x v="0"/>
    <x v="4"/>
    <n v="4658.0600000000004"/>
  </r>
  <r>
    <n v="6152120400"/>
    <s v="Serv.Terc-PJ-Correspondências"/>
    <x v="0"/>
    <x v="4"/>
    <n v="282.69"/>
  </r>
  <r>
    <n v="6152120600"/>
    <s v="Serv.Terc.-PJ-Transporte de Pessoal"/>
    <x v="0"/>
    <x v="4"/>
    <n v="2032.78"/>
  </r>
  <r>
    <n v="6152120700"/>
    <s v="Serv.Terc-PJ-Serv.Téc.e Administrativos"/>
    <x v="0"/>
    <x v="4"/>
    <n v="204308.3"/>
  </r>
  <r>
    <n v="6152120900"/>
    <s v="Serv.Terc-PJ-Manut.Cons.Eq.Computacional"/>
    <x v="0"/>
    <x v="4"/>
    <n v="1961.03"/>
  </r>
  <r>
    <n v="6152121000"/>
    <s v="Serv.Terc-PJ-Serviços de Gráfica"/>
    <x v="0"/>
    <x v="4"/>
    <n v="1281.06"/>
  </r>
  <r>
    <n v="6152121100"/>
    <s v="Serv.Terc-PJ-Serviços de Vigilância"/>
    <x v="0"/>
    <x v="4"/>
    <n v="5004.22"/>
  </r>
  <r>
    <n v="6152121200"/>
    <s v="Serv.Terc-PJ-Limpeza Prédios-Instalações"/>
    <x v="0"/>
    <x v="4"/>
    <n v="2996.29"/>
  </r>
  <r>
    <n v="6152121300"/>
    <s v="Serv.Terc-PJ-Obr.Contr.Manut.Instalações"/>
    <x v="0"/>
    <x v="4"/>
    <n v="860"/>
  </r>
  <r>
    <n v="6152121700"/>
    <s v="Serv.Terc-PJ-Passagens Nacionais"/>
    <x v="0"/>
    <x v="4"/>
    <n v="7323.99"/>
  </r>
  <r>
    <n v="6152121800"/>
    <s v="Serv.Terc-PJ-Passagens Internacionais"/>
    <x v="0"/>
    <x v="4"/>
    <n v="0"/>
  </r>
  <r>
    <n v="6152121900"/>
    <s v="Serv.Terc-PJ-Enerergia Elétrica/Gás"/>
    <x v="0"/>
    <x v="4"/>
    <n v="4641.7700000000004"/>
  </r>
  <r>
    <n v="6152122100"/>
    <s v="Serv.Terc-PJ-Serviços Diversos"/>
    <x v="0"/>
    <x v="4"/>
    <n v="12027.93"/>
  </r>
  <r>
    <n v="6152122500"/>
    <s v="Serv.Terc.-PJ-Despesa de Viagens no Pais"/>
    <x v="0"/>
    <x v="4"/>
    <n v="15642.43"/>
  </r>
  <r>
    <n v="6152122600"/>
    <s v="Serv.Terc.-PJ-Despesa Viagens Exterior"/>
    <x v="0"/>
    <x v="4"/>
    <n v="0"/>
  </r>
  <r>
    <n v="6152122700"/>
    <s v="Serv.Terc-PJ-PROCEL"/>
    <x v="0"/>
    <x v="4"/>
    <n v="0"/>
  </r>
  <r>
    <n v="6152122800"/>
    <s v="Ser.Terc.- Treinam.Eletrobrás-Específico"/>
    <x v="0"/>
    <x v="4"/>
    <n v="9654.1"/>
  </r>
  <r>
    <n v="6152122900"/>
    <s v="S.Terc.- Treina.Eletrobrás-Institucional"/>
    <x v="0"/>
    <x v="4"/>
    <n v="4377.1000000000004"/>
  </r>
  <r>
    <n v="6152123000"/>
    <s v="Serv.Terc.- Treinam.Eletrobrás-Especial"/>
    <x v="0"/>
    <x v="4"/>
    <n v="0"/>
  </r>
  <r>
    <n v="6155310000"/>
    <s v="Depreciação-Quota de Depreciação"/>
    <x v="2"/>
    <x v="4"/>
    <n v="3591.62"/>
  </r>
  <r>
    <n v="6159110201"/>
    <s v="Arrend/Alug-Info-Utilit-Progr.Gr.Porte"/>
    <x v="2"/>
    <x v="4"/>
    <n v="3710.43"/>
  </r>
  <r>
    <n v="6159110202"/>
    <s v="Arrend/Alug-Info-Utilit-Progamas Micro"/>
    <x v="2"/>
    <x v="4"/>
    <n v="0"/>
  </r>
  <r>
    <n v="6159120100"/>
    <s v="Arrend/Alug-Imóveis-Instalações Trabalho"/>
    <x v="2"/>
    <x v="4"/>
    <n v="24876.22"/>
  </r>
  <r>
    <n v="6159130100"/>
    <s v="Arren/Alug-Bens Móv.Utens-Mq.Reprografia"/>
    <x v="2"/>
    <x v="4"/>
    <n v="5410.56"/>
  </r>
  <r>
    <n v="6159310100"/>
    <s v="Tributos-Imp/Tax-Vinculados a Imóveis"/>
    <x v="1"/>
    <x v="4"/>
    <n v="21.64"/>
  </r>
  <r>
    <n v="6159640000"/>
    <s v="(-)Reversão Contingências Trabalhistas"/>
    <x v="1"/>
    <x v="4"/>
    <n v="0"/>
  </r>
  <r>
    <n v="6159910100"/>
    <s v="Desp Diversas-Estagiários"/>
    <x v="2"/>
    <x v="4"/>
    <n v="30136.77"/>
  </r>
  <r>
    <n v="6159911000"/>
    <s v="Desp.Diversas-Assinaturas e Publicações"/>
    <x v="2"/>
    <x v="4"/>
    <n v="10685.8"/>
  </r>
  <r>
    <n v="6159911200"/>
    <s v="Desp.Diversas-Judiciais Legais"/>
    <x v="1"/>
    <x v="4"/>
    <n v="98573.51"/>
  </r>
  <r>
    <n v="6159911201"/>
    <s v="Despesas Diversas-Despesas Cartoriais"/>
    <x v="1"/>
    <x v="4"/>
    <n v="1787.27"/>
  </r>
  <r>
    <n v="6159911301"/>
    <s v="Desp.Diversas-Viagens no País-Diárias"/>
    <x v="2"/>
    <x v="4"/>
    <n v="6272"/>
  </r>
  <r>
    <n v="6159911302"/>
    <s v="Desp.Diversas-Viagens no País-Transporte"/>
    <x v="2"/>
    <x v="4"/>
    <n v="453"/>
  </r>
  <r>
    <n v="6159911303"/>
    <s v="Desp.Diversas-Viagens no País-Diversos"/>
    <x v="2"/>
    <x v="4"/>
    <n v="2283.7800000000002"/>
  </r>
  <r>
    <n v="6159911401"/>
    <s v="Desp.Diversas-Viagens no Exterior-Diária"/>
    <x v="2"/>
    <x v="4"/>
    <n v="0"/>
  </r>
  <r>
    <n v="6159911402"/>
    <s v="Desp.Diversas-Viagens no Exterior-Transp"/>
    <x v="2"/>
    <x v="4"/>
    <n v="0"/>
  </r>
  <r>
    <n v="6159911403"/>
    <s v="Desp.Diversas-Viagens no Exterior-Divers"/>
    <x v="1"/>
    <x v="4"/>
    <n v="0"/>
  </r>
  <r>
    <n v="6159911500"/>
    <s v="Desp.Div.-Condenações Judic.Trabalhistas"/>
    <x v="2"/>
    <x v="4"/>
    <n v="0"/>
  </r>
  <r>
    <n v="6159911700"/>
    <s v="Desp.Diversas-OUTUBROros Dispêndios"/>
    <x v="1"/>
    <x v="4"/>
    <n v="0"/>
  </r>
  <r>
    <n v="6159911901"/>
    <s v="Desp.Div-Cond.Judic.Cíveis Emp Compulsór"/>
    <x v="1"/>
    <x v="4"/>
    <n v="5560517.3600000003"/>
  </r>
  <r>
    <n v="6159911999"/>
    <s v="Desp.Div-Condenações Jud.Cíveis - OUTUBROras"/>
    <x v="1"/>
    <x v="4"/>
    <n v="0"/>
  </r>
  <r>
    <n v="6150110100"/>
    <s v="Pessoal- Salários"/>
    <x v="0"/>
    <x v="5"/>
    <n v="573091.04"/>
  </r>
  <r>
    <n v="6150110300"/>
    <s v="Pessoal- Férias"/>
    <x v="0"/>
    <x v="5"/>
    <n v="62948.38"/>
  </r>
  <r>
    <n v="6150110400"/>
    <s v="Pessoal- Gratificação de Férias"/>
    <x v="0"/>
    <x v="5"/>
    <n v="60488.82"/>
  </r>
  <r>
    <n v="6150110500"/>
    <s v="Pessoal- Rescisão Contrato de Trabalho"/>
    <x v="0"/>
    <x v="5"/>
    <n v="0"/>
  </r>
  <r>
    <n v="6150110700"/>
    <s v="Pessoal- Anuênio"/>
    <x v="0"/>
    <x v="5"/>
    <n v="44749.74"/>
  </r>
  <r>
    <n v="6150110800"/>
    <s v="Pessoal- Abono Pecuniário"/>
    <x v="0"/>
    <x v="5"/>
    <n v="26538.7"/>
  </r>
  <r>
    <n v="6150111100"/>
    <s v="Pessoal- Gratificação de Função"/>
    <x v="0"/>
    <x v="5"/>
    <n v="54845.48"/>
  </r>
  <r>
    <n v="6150111400"/>
    <s v="Pessoal- Gratificação de Natal"/>
    <x v="0"/>
    <x v="5"/>
    <n v="104477.94"/>
  </r>
  <r>
    <n v="6150111500"/>
    <s v="Pessoal- Indeniz.Trab.Folha Pagamento"/>
    <x v="0"/>
    <x v="5"/>
    <n v="0"/>
  </r>
  <r>
    <n v="6150112000"/>
    <s v="Pessoal- Adicional Transferência"/>
    <x v="0"/>
    <x v="5"/>
    <n v="8427.32"/>
  </r>
  <r>
    <n v="6150112500"/>
    <s v="Pessoal- Contribuição para INSS"/>
    <x v="0"/>
    <x v="5"/>
    <n v="168874.98"/>
  </r>
  <r>
    <n v="6150112600"/>
    <s v="Pessoal- Contribuição ao FGTS"/>
    <x v="0"/>
    <x v="5"/>
    <n v="63726.44"/>
  </r>
  <r>
    <n v="6150112700"/>
    <s v="Pessoal- Contrib.FNDE-Salário Educação"/>
    <x v="0"/>
    <x v="5"/>
    <n v="19914.060000000001"/>
  </r>
  <r>
    <n v="6150113300"/>
    <s v="Pessoal- Benefícios Assistenciais"/>
    <x v="0"/>
    <x v="5"/>
    <n v="-2589.4"/>
  </r>
  <r>
    <n v="6150113400"/>
    <s v="Pessoal- Auxílio Alimentação"/>
    <x v="0"/>
    <x v="5"/>
    <n v="43393.39"/>
  </r>
  <r>
    <n v="6150113500"/>
    <s v="Pessoal- Auxílio Transporte"/>
    <x v="0"/>
    <x v="5"/>
    <n v="-2969.48"/>
  </r>
  <r>
    <n v="6150113600"/>
    <s v="Pessoal-Auxílio Educação"/>
    <x v="0"/>
    <x v="5"/>
    <n v="15657.92"/>
  </r>
  <r>
    <n v="6150114000"/>
    <s v="Pessoal-Contribuição Mantenedora-Eletros"/>
    <x v="0"/>
    <x v="5"/>
    <n v="59868.82"/>
  </r>
  <r>
    <n v="6150114200"/>
    <s v="Pessoal- Seguro de Vida - Eletros"/>
    <x v="0"/>
    <x v="5"/>
    <n v="18779.88"/>
  </r>
  <r>
    <n v="6151110100"/>
    <s v="Material-Escritório e Reprografia"/>
    <x v="0"/>
    <x v="5"/>
    <n v="2160.25"/>
  </r>
  <r>
    <n v="6151110200"/>
    <s v="Mat-Instal.Elétr.Hidrául. e Construção"/>
    <x v="0"/>
    <x v="5"/>
    <n v="72.02"/>
  </r>
  <r>
    <n v="6151110300"/>
    <s v="Material-Copa, Limpeza e Higiene"/>
    <x v="0"/>
    <x v="5"/>
    <n v="2818.47"/>
  </r>
  <r>
    <n v="6151110400"/>
    <s v="Material-OUTUBROros Materiais"/>
    <x v="1"/>
    <x v="5"/>
    <n v="0"/>
  </r>
  <r>
    <n v="6151110500"/>
    <s v="Material-Processamento de Dados"/>
    <x v="0"/>
    <x v="5"/>
    <n v="0"/>
  </r>
  <r>
    <n v="6151110800"/>
    <s v="Mat-Peças Eq.de Microcomputação"/>
    <x v="0"/>
    <x v="5"/>
    <n v="45"/>
  </r>
  <r>
    <n v="6152110200"/>
    <s v="Serv.Terc.-PF-Serviços Diversos"/>
    <x v="0"/>
    <x v="5"/>
    <n v="0"/>
  </r>
  <r>
    <n v="6152120100"/>
    <s v="Serv.Terc.-PJ-Pessoal Requisitado"/>
    <x v="0"/>
    <x v="5"/>
    <n v="45221.39"/>
  </r>
  <r>
    <n v="6152120300"/>
    <s v="Serv.Terc-PJ-Comunicações"/>
    <x v="0"/>
    <x v="5"/>
    <n v="22066.03"/>
  </r>
  <r>
    <n v="6152120400"/>
    <s v="Serv.Terc-PJ-Correspondências"/>
    <x v="0"/>
    <x v="5"/>
    <n v="2525.9699999999998"/>
  </r>
  <r>
    <n v="6152120600"/>
    <s v="Serv.Terc.-PJ-Transporte de Pessoal"/>
    <x v="0"/>
    <x v="5"/>
    <n v="2880.14"/>
  </r>
  <r>
    <n v="6152120700"/>
    <s v="Serv.Terc-PJ-Serv.Téc.e Administrativos"/>
    <x v="0"/>
    <x v="5"/>
    <n v="302081.71000000002"/>
  </r>
  <r>
    <n v="6152120900"/>
    <s v="Serv.Terc-PJ-Manut.Cons.Eq.Computacional"/>
    <x v="0"/>
    <x v="5"/>
    <n v="4801.59"/>
  </r>
  <r>
    <n v="6152121000"/>
    <s v="Serv.Terc-PJ-Serviços de Gráfica"/>
    <x v="0"/>
    <x v="5"/>
    <n v="1315.59"/>
  </r>
  <r>
    <n v="6152121100"/>
    <s v="Serv.Terc-PJ-Serviços de Vigilância"/>
    <x v="0"/>
    <x v="5"/>
    <n v="2888.44"/>
  </r>
  <r>
    <n v="6152121200"/>
    <s v="Serv.Terc-PJ-Limpeza Prédios-Instalações"/>
    <x v="0"/>
    <x v="5"/>
    <n v="2998.19"/>
  </r>
  <r>
    <n v="6152121300"/>
    <s v="Serv.Terc-PJ-Obr.Contr.Manut.Instalações"/>
    <x v="0"/>
    <x v="5"/>
    <n v="0"/>
  </r>
  <r>
    <n v="6152121700"/>
    <s v="Serv.Terc-PJ-Passagens Nacionais"/>
    <x v="0"/>
    <x v="5"/>
    <n v="23856.93"/>
  </r>
  <r>
    <n v="6152121800"/>
    <s v="Serv.Terc-PJ-Passagens Internacionais"/>
    <x v="0"/>
    <x v="5"/>
    <n v="0"/>
  </r>
  <r>
    <n v="6152121900"/>
    <s v="Serv.Terc-PJ-Enerergia Elétrica/Gás"/>
    <x v="0"/>
    <x v="5"/>
    <n v="3967.2"/>
  </r>
  <r>
    <n v="6152122100"/>
    <s v="Serv.Terc-PJ-Serviços Diversos"/>
    <x v="0"/>
    <x v="5"/>
    <n v="9421.32"/>
  </r>
  <r>
    <n v="6152122500"/>
    <s v="Serv.Terc.-PJ-Despesa de Viagens no Pais"/>
    <x v="0"/>
    <x v="5"/>
    <n v="10466.790000000001"/>
  </r>
  <r>
    <n v="6152122600"/>
    <s v="Serv.Terc.-PJ-Despesa Viagens Exterior"/>
    <x v="0"/>
    <x v="5"/>
    <n v="0"/>
  </r>
  <r>
    <n v="6152122700"/>
    <s v="Serv.Terc-PJ-PROCEL"/>
    <x v="0"/>
    <x v="5"/>
    <n v="0"/>
  </r>
  <r>
    <n v="6152122800"/>
    <s v="Ser.Terc.- Treinam.Eletrobrás-Específico"/>
    <x v="0"/>
    <x v="5"/>
    <n v="11199.1"/>
  </r>
  <r>
    <n v="6152122900"/>
    <s v="S.Terc.- Treina.Eletrobrás-Institucional"/>
    <x v="0"/>
    <x v="5"/>
    <n v="7876"/>
  </r>
  <r>
    <n v="6152123000"/>
    <s v="Serv.Terc.- Treinam.Eletrobrás-Especial"/>
    <x v="0"/>
    <x v="5"/>
    <n v="0"/>
  </r>
  <r>
    <n v="6155310000"/>
    <s v="Depreciação-Quota de Depreciação"/>
    <x v="2"/>
    <x v="5"/>
    <n v="3514.99"/>
  </r>
  <r>
    <n v="6159110201"/>
    <s v="Arrend/Alug-Info-Utilit-Progr.Gr.Porte"/>
    <x v="2"/>
    <x v="5"/>
    <n v="0"/>
  </r>
  <r>
    <n v="6159110202"/>
    <s v="Arrend/Alug-Info-Utilit-Progamas Micro"/>
    <x v="2"/>
    <x v="5"/>
    <n v="0"/>
  </r>
  <r>
    <n v="6159120100"/>
    <s v="Arrend/Alug-Imóveis-Instalações Trabalho"/>
    <x v="2"/>
    <x v="5"/>
    <n v="26500.84"/>
  </r>
  <r>
    <n v="6159130100"/>
    <s v="Arren/Alug-Bens Móv.Utens-Mq.Reprografia"/>
    <x v="2"/>
    <x v="5"/>
    <n v="899.83"/>
  </r>
  <r>
    <n v="6159310100"/>
    <s v="Tributos-Imp/Tax-Vinculados a Imóveis"/>
    <x v="1"/>
    <x v="5"/>
    <n v="124.35"/>
  </r>
  <r>
    <n v="6159640000"/>
    <s v="(-)Reversão Contingências Trabalhistas"/>
    <x v="1"/>
    <x v="5"/>
    <n v="0"/>
  </r>
  <r>
    <n v="6159910100"/>
    <s v="Desp Diversas-Estagiários"/>
    <x v="2"/>
    <x v="5"/>
    <n v="27634.07"/>
  </r>
  <r>
    <n v="6159911000"/>
    <s v="Desp.Diversas-Assinaturas e Publicações"/>
    <x v="2"/>
    <x v="5"/>
    <n v="140.9"/>
  </r>
  <r>
    <n v="6159911200"/>
    <s v="Desp.Diversas-Judiciais Legais"/>
    <x v="1"/>
    <x v="5"/>
    <n v="87100.18"/>
  </r>
  <r>
    <n v="6159911201"/>
    <s v="Despesas Diversas-Despesas Cartoriais"/>
    <x v="1"/>
    <x v="5"/>
    <n v="3888.81"/>
  </r>
  <r>
    <n v="6159911301"/>
    <s v="Desp.Diversas-Viagens no País-Diárias"/>
    <x v="2"/>
    <x v="5"/>
    <n v="5586"/>
  </r>
  <r>
    <n v="6159911302"/>
    <s v="Desp.Diversas-Viagens no País-Transporte"/>
    <x v="2"/>
    <x v="5"/>
    <n v="0"/>
  </r>
  <r>
    <n v="6159911303"/>
    <s v="Desp.Diversas-Viagens no País-Diversos"/>
    <x v="2"/>
    <x v="5"/>
    <n v="2890.47"/>
  </r>
  <r>
    <n v="6159911401"/>
    <s v="Desp.Diversas-Viagens no Exterior-Diária"/>
    <x v="2"/>
    <x v="5"/>
    <n v="0"/>
  </r>
  <r>
    <n v="6159911402"/>
    <s v="Desp.Diversas-Viagens no Exterior-Transp"/>
    <x v="2"/>
    <x v="5"/>
    <n v="0"/>
  </r>
  <r>
    <n v="6159911403"/>
    <s v="Desp.Diversas-Viagens no Exterior-Divers"/>
    <x v="1"/>
    <x v="5"/>
    <n v="0"/>
  </r>
  <r>
    <n v="6159911500"/>
    <s v="Desp.Div.-Condenações Judic.Trabalhistas"/>
    <x v="2"/>
    <x v="5"/>
    <n v="0"/>
  </r>
  <r>
    <n v="6159911700"/>
    <s v="Desp.Diversas-OUTUBROros Dispêndios"/>
    <x v="1"/>
    <x v="5"/>
    <n v="2440"/>
  </r>
  <r>
    <n v="6159911901"/>
    <s v="Desp.Div-Cond.Judic.Cíveis Emp Compulsór"/>
    <x v="1"/>
    <x v="5"/>
    <n v="4812550.9800000004"/>
  </r>
  <r>
    <n v="6159911999"/>
    <s v="Desp.Div-Condenações Jud.Cíveis - OUTUBROras"/>
    <x v="1"/>
    <x v="5"/>
    <n v="685853.82"/>
  </r>
  <r>
    <n v="6150110100"/>
    <s v="Pessoal- Salários"/>
    <x v="0"/>
    <x v="6"/>
    <n v="276881.48"/>
  </r>
  <r>
    <n v="6150110300"/>
    <s v="Pessoal- Férias"/>
    <x v="0"/>
    <x v="6"/>
    <n v="32910.33"/>
  </r>
  <r>
    <n v="6150110400"/>
    <s v="Pessoal- Gratificação de Férias"/>
    <x v="0"/>
    <x v="6"/>
    <n v="27755.11"/>
  </r>
  <r>
    <n v="6150110500"/>
    <s v="Pessoal- Rescisão Contrato de Trabalho"/>
    <x v="0"/>
    <x v="6"/>
    <n v="0"/>
  </r>
  <r>
    <n v="6150110700"/>
    <s v="Pessoal- Anuênio"/>
    <x v="0"/>
    <x v="6"/>
    <n v="24191.47"/>
  </r>
  <r>
    <n v="6150110800"/>
    <s v="Pessoal- Abono Pecuniário"/>
    <x v="0"/>
    <x v="6"/>
    <n v="14454.02"/>
  </r>
  <r>
    <n v="6150111100"/>
    <s v="Pessoal- Gratificação de Função"/>
    <x v="0"/>
    <x v="6"/>
    <n v="29288.05"/>
  </r>
  <r>
    <n v="6150111400"/>
    <s v="Pessoal- Gratificação de Natal"/>
    <x v="0"/>
    <x v="6"/>
    <n v="52298.49"/>
  </r>
  <r>
    <n v="6150111500"/>
    <s v="Pessoal- Indeniz.Trab.Folha Pagamento"/>
    <x v="0"/>
    <x v="6"/>
    <n v="0"/>
  </r>
  <r>
    <n v="6150112000"/>
    <s v="Pessoal- Adicional Transferência"/>
    <x v="0"/>
    <x v="6"/>
    <n v="5091.8900000000003"/>
  </r>
  <r>
    <n v="6150112500"/>
    <s v="Pessoal- Contribuição para INSS"/>
    <x v="0"/>
    <x v="6"/>
    <n v="84637.68"/>
  </r>
  <r>
    <n v="6150112600"/>
    <s v="Pessoal- Contribuição ao FGTS"/>
    <x v="0"/>
    <x v="6"/>
    <n v="31938.79"/>
  </r>
  <r>
    <n v="6150112700"/>
    <s v="Pessoal- Contrib.FNDE-Salário Educação"/>
    <x v="0"/>
    <x v="6"/>
    <n v="9980.68"/>
  </r>
  <r>
    <n v="6150113300"/>
    <s v="Pessoal- Benefícios Assistenciais"/>
    <x v="0"/>
    <x v="6"/>
    <n v="-1445.28"/>
  </r>
  <r>
    <n v="6150113400"/>
    <s v="Pessoal- Auxílio Alimentação"/>
    <x v="0"/>
    <x v="6"/>
    <n v="43326.35"/>
  </r>
  <r>
    <n v="6150113500"/>
    <s v="Pessoal- Auxílio Transporte"/>
    <x v="0"/>
    <x v="6"/>
    <n v="-1604.99"/>
  </r>
  <r>
    <n v="6150113600"/>
    <s v="Pessoal-Auxílio Educação"/>
    <x v="0"/>
    <x v="6"/>
    <n v="8270.26"/>
  </r>
  <r>
    <n v="6150114000"/>
    <s v="Pessoal-Contribuição Mantenedora-Eletros"/>
    <x v="0"/>
    <x v="6"/>
    <n v="30155.83"/>
  </r>
  <r>
    <n v="6150114200"/>
    <s v="Pessoal- Seguro de Vida - Eletros"/>
    <x v="0"/>
    <x v="6"/>
    <n v="9395.11"/>
  </r>
  <r>
    <n v="6151110100"/>
    <s v="Material-Escritório e Reprografia"/>
    <x v="0"/>
    <x v="6"/>
    <n v="2744.82"/>
  </r>
  <r>
    <n v="6151110200"/>
    <s v="Mat-Instal.Elétr.Hidrául. e Construção"/>
    <x v="0"/>
    <x v="6"/>
    <n v="369.41"/>
  </r>
  <r>
    <n v="6151110300"/>
    <s v="Material-Copa, Limpeza e Higiene"/>
    <x v="0"/>
    <x v="6"/>
    <n v="2393.17"/>
  </r>
  <r>
    <n v="6151110400"/>
    <s v="Material-OUTUBROros Materiais"/>
    <x v="1"/>
    <x v="6"/>
    <n v="108"/>
  </r>
  <r>
    <n v="6151110500"/>
    <s v="Material-Processamento de Dados"/>
    <x v="0"/>
    <x v="6"/>
    <n v="1692.86"/>
  </r>
  <r>
    <n v="6151110800"/>
    <s v="Mat-Peças Eq.de Microcomputação"/>
    <x v="0"/>
    <x v="6"/>
    <n v="0"/>
  </r>
  <r>
    <n v="6152110200"/>
    <s v="Serv.Terc.-PF-Serviços Diversos"/>
    <x v="0"/>
    <x v="6"/>
    <n v="0"/>
  </r>
  <r>
    <n v="6152120100"/>
    <s v="Serv.Terc.-PJ-Pessoal Requisitado"/>
    <x v="0"/>
    <x v="6"/>
    <n v="44893.74"/>
  </r>
  <r>
    <n v="6152120300"/>
    <s v="Serv.Terc-PJ-Comunicações"/>
    <x v="0"/>
    <x v="6"/>
    <n v="18166.89"/>
  </r>
  <r>
    <n v="6152120400"/>
    <s v="Serv.Terc-PJ-Correspondências"/>
    <x v="0"/>
    <x v="6"/>
    <n v="5763.23"/>
  </r>
  <r>
    <n v="6152120600"/>
    <s v="Serv.Terc.-PJ-Transporte de Pessoal"/>
    <x v="0"/>
    <x v="6"/>
    <n v="2187.64"/>
  </r>
  <r>
    <n v="6152120700"/>
    <s v="Serv.Terc-PJ-Serv.Téc.e Administrativos"/>
    <x v="0"/>
    <x v="6"/>
    <n v="198278.12"/>
  </r>
  <r>
    <n v="6152120900"/>
    <s v="Serv.Terc-PJ-Manut.Cons.Eq.Computacional"/>
    <x v="0"/>
    <x v="6"/>
    <n v="1310.3699999999999"/>
  </r>
  <r>
    <n v="6152121000"/>
    <s v="Serv.Terc-PJ-Serviços de Gráfica"/>
    <x v="0"/>
    <x v="6"/>
    <n v="0"/>
  </r>
  <r>
    <n v="6152121100"/>
    <s v="Serv.Terc-PJ-Serviços de Vigilância"/>
    <x v="0"/>
    <x v="6"/>
    <n v="2868.66"/>
  </r>
  <r>
    <n v="6152121200"/>
    <s v="Serv.Terc-PJ-Limpeza Prédios-Instalações"/>
    <x v="0"/>
    <x v="6"/>
    <n v="3997.27"/>
  </r>
  <r>
    <n v="6152121300"/>
    <s v="Serv.Terc-PJ-Obr.Contr.Manut.Instalações"/>
    <x v="0"/>
    <x v="6"/>
    <n v="0"/>
  </r>
  <r>
    <n v="6152121700"/>
    <s v="Serv.Terc-PJ-Passagens Nacionais"/>
    <x v="0"/>
    <x v="6"/>
    <n v="25409.83"/>
  </r>
  <r>
    <n v="6152121800"/>
    <s v="Serv.Terc-PJ-Passagens Internacionais"/>
    <x v="0"/>
    <x v="6"/>
    <n v="0"/>
  </r>
  <r>
    <n v="6152121900"/>
    <s v="Serv.Terc-PJ-Enerergia Elétrica/Gás"/>
    <x v="0"/>
    <x v="6"/>
    <n v="1194.95"/>
  </r>
  <r>
    <n v="6152122100"/>
    <s v="Serv.Terc-PJ-Serviços Diversos"/>
    <x v="0"/>
    <x v="6"/>
    <n v="8635.26"/>
  </r>
  <r>
    <n v="6152122500"/>
    <s v="Serv.Terc.-PJ-Despesa de Viagens no Pais"/>
    <x v="0"/>
    <x v="6"/>
    <n v="15639.14"/>
  </r>
  <r>
    <n v="6152122600"/>
    <s v="Serv.Terc.-PJ-Despesa Viagens Exterior"/>
    <x v="0"/>
    <x v="6"/>
    <n v="0"/>
  </r>
  <r>
    <n v="6152122700"/>
    <s v="Serv.Terc-PJ-PROCEL"/>
    <x v="0"/>
    <x v="6"/>
    <n v="0"/>
  </r>
  <r>
    <n v="6152122800"/>
    <s v="Ser.Terc.- Treinam.Eletrobrás-Específico"/>
    <x v="0"/>
    <x v="6"/>
    <n v="3125.5"/>
  </r>
  <r>
    <n v="6152122900"/>
    <s v="S.Terc.- Treina.Eletrobrás-Institucional"/>
    <x v="0"/>
    <x v="6"/>
    <n v="3498.15"/>
  </r>
  <r>
    <n v="6152123000"/>
    <s v="Serv.Terc.- Treinam.Eletrobrás-Especial"/>
    <x v="0"/>
    <x v="6"/>
    <n v="0"/>
  </r>
  <r>
    <n v="6155310000"/>
    <s v="Depreciação-Quota de Depreciação"/>
    <x v="2"/>
    <x v="6"/>
    <n v="3650.96"/>
  </r>
  <r>
    <n v="6159110201"/>
    <s v="Arrend/Alug-Info-Utilit-Progr.Gr.Porte"/>
    <x v="2"/>
    <x v="6"/>
    <n v="7691.15"/>
  </r>
  <r>
    <n v="6159110202"/>
    <s v="Arrend/Alug-Info-Utilit-Progamas Micro"/>
    <x v="2"/>
    <x v="6"/>
    <n v="1132.81"/>
  </r>
  <r>
    <n v="6159120100"/>
    <s v="Arrend/Alug-Imóveis-Instalações Trabalho"/>
    <x v="2"/>
    <x v="6"/>
    <n v="45089.52"/>
  </r>
  <r>
    <n v="6159130100"/>
    <s v="Arren/Alug-Bens Móv.Utens-Mq.Reprografia"/>
    <x v="2"/>
    <x v="6"/>
    <n v="0"/>
  </r>
  <r>
    <n v="6159310100"/>
    <s v="Tributos-Imp/Tax-Vinculados a Imóveis"/>
    <x v="1"/>
    <x v="6"/>
    <n v="0"/>
  </r>
  <r>
    <n v="6159640000"/>
    <s v="(-)Reversão Contingências Trabalhistas"/>
    <x v="1"/>
    <x v="6"/>
    <n v="0"/>
  </r>
  <r>
    <n v="6159910100"/>
    <s v="Desp Diversas-Estagiários"/>
    <x v="2"/>
    <x v="6"/>
    <n v="28279.919999999998"/>
  </r>
  <r>
    <n v="6159911000"/>
    <s v="Desp.Diversas-Assinaturas e Publicações"/>
    <x v="2"/>
    <x v="6"/>
    <n v="3000.6"/>
  </r>
  <r>
    <n v="6159911200"/>
    <s v="Desp.Diversas-Judiciais Legais"/>
    <x v="1"/>
    <x v="6"/>
    <n v="1280500.28"/>
  </r>
  <r>
    <n v="6159911201"/>
    <s v="Despesas Diversas-Despesas Cartoriais"/>
    <x v="1"/>
    <x v="6"/>
    <n v="8450.8700000000008"/>
  </r>
  <r>
    <n v="6159911301"/>
    <s v="Desp.Diversas-Viagens no País-Diárias"/>
    <x v="2"/>
    <x v="6"/>
    <n v="5880"/>
  </r>
  <r>
    <n v="6159911302"/>
    <s v="Desp.Diversas-Viagens no País-Transporte"/>
    <x v="2"/>
    <x v="6"/>
    <n v="51"/>
  </r>
  <r>
    <n v="6159911303"/>
    <s v="Desp.Diversas-Viagens no País-Diversos"/>
    <x v="2"/>
    <x v="6"/>
    <n v="2663.1"/>
  </r>
  <r>
    <n v="6159911401"/>
    <s v="Desp.Diversas-Viagens no Exterior-Diária"/>
    <x v="2"/>
    <x v="6"/>
    <n v="0"/>
  </r>
  <r>
    <n v="6159911402"/>
    <s v="Desp.Diversas-Viagens no Exterior-Transp"/>
    <x v="2"/>
    <x v="6"/>
    <n v="0"/>
  </r>
  <r>
    <n v="6159911403"/>
    <s v="Desp.Diversas-Viagens no Exterior-Divers"/>
    <x v="1"/>
    <x v="6"/>
    <n v="0"/>
  </r>
  <r>
    <n v="6159911500"/>
    <s v="Desp.Div.-Condenações Judic.Trabalhistas"/>
    <x v="2"/>
    <x v="6"/>
    <n v="0"/>
  </r>
  <r>
    <n v="6159911700"/>
    <s v="Desp.Diversas-OUTUBROros Dispêndios"/>
    <x v="1"/>
    <x v="6"/>
    <n v="0"/>
  </r>
  <r>
    <n v="6159911901"/>
    <s v="Desp.Div-Cond.Judic.Cíveis Emp Compulsór"/>
    <x v="1"/>
    <x v="6"/>
    <n v="7645966.5499999998"/>
  </r>
  <r>
    <n v="6159911999"/>
    <s v="Desp.Div-Condenações Jud.Cíveis - OUTUBROras"/>
    <x v="1"/>
    <x v="6"/>
    <n v="0"/>
  </r>
  <r>
    <n v="6150110100"/>
    <s v="Pessoal- Salários"/>
    <x v="0"/>
    <x v="7"/>
    <n v="87636.52"/>
  </r>
  <r>
    <n v="6150110300"/>
    <s v="Pessoal- Férias"/>
    <x v="0"/>
    <x v="7"/>
    <n v="-3727.62"/>
  </r>
  <r>
    <n v="6150110400"/>
    <s v="Pessoal- Gratificação de Férias"/>
    <x v="0"/>
    <x v="7"/>
    <n v="8716.43"/>
  </r>
  <r>
    <n v="6150110500"/>
    <s v="Pessoal- Rescisão Contrato de Trabalho"/>
    <x v="0"/>
    <x v="7"/>
    <n v="0"/>
  </r>
  <r>
    <n v="6150110700"/>
    <s v="Pessoal- Anuênio"/>
    <x v="0"/>
    <x v="7"/>
    <n v="7932.41"/>
  </r>
  <r>
    <n v="6150110800"/>
    <s v="Pessoal- Abono Pecuniário"/>
    <x v="0"/>
    <x v="7"/>
    <n v="10743.04"/>
  </r>
  <r>
    <n v="6150111100"/>
    <s v="Pessoal- Gratificação de Função"/>
    <x v="0"/>
    <x v="7"/>
    <n v="10864.39"/>
  </r>
  <r>
    <n v="6150111400"/>
    <s v="Pessoal- Gratificação de Natal"/>
    <x v="0"/>
    <x v="7"/>
    <n v="27354.68"/>
  </r>
  <r>
    <n v="6150111500"/>
    <s v="Pessoal- Indeniz.Trab.Folha Pagamento"/>
    <x v="0"/>
    <x v="7"/>
    <n v="0"/>
  </r>
  <r>
    <n v="6150112000"/>
    <s v="Pessoal- Adicional Transferência"/>
    <x v="0"/>
    <x v="7"/>
    <n v="2456.23"/>
  </r>
  <r>
    <n v="6150112500"/>
    <s v="Pessoal- Contribuição para INSS"/>
    <x v="0"/>
    <x v="7"/>
    <n v="40541.980000000003"/>
  </r>
  <r>
    <n v="6150112600"/>
    <s v="Pessoal- Contribuição ao FGTS"/>
    <x v="0"/>
    <x v="7"/>
    <n v="15380.38"/>
  </r>
  <r>
    <n v="6150112700"/>
    <s v="Pessoal- Contrib.FNDE-Salário Educação"/>
    <x v="0"/>
    <x v="7"/>
    <n v="4780.95"/>
  </r>
  <r>
    <n v="6150113300"/>
    <s v="Pessoal- Benefícios Assistenciais"/>
    <x v="0"/>
    <x v="7"/>
    <n v="-2672.23"/>
  </r>
  <r>
    <n v="6150113400"/>
    <s v="Pessoal- Auxílio Alimentação"/>
    <x v="0"/>
    <x v="7"/>
    <n v="0"/>
  </r>
  <r>
    <n v="6150113500"/>
    <s v="Pessoal- Auxílio Transporte"/>
    <x v="0"/>
    <x v="7"/>
    <n v="-156.72999999999999"/>
  </r>
  <r>
    <n v="6150113600"/>
    <s v="Pessoal-Auxílio Educação"/>
    <x v="0"/>
    <x v="7"/>
    <n v="3543.37"/>
  </r>
  <r>
    <n v="6150114000"/>
    <s v="Pessoal-Contribuição Mantenedora-Eletros"/>
    <x v="0"/>
    <x v="7"/>
    <n v="11002.16"/>
  </r>
  <r>
    <n v="6150114200"/>
    <s v="Pessoal- Seguro de Vida - Eletros"/>
    <x v="0"/>
    <x v="7"/>
    <n v="371.8"/>
  </r>
  <r>
    <n v="6151110100"/>
    <s v="Material-Escritório e Reprografia"/>
    <x v="0"/>
    <x v="7"/>
    <n v="2140.0500000000002"/>
  </r>
  <r>
    <n v="6151110200"/>
    <s v="Mat-Instal.Elétr.Hidrául. e Construção"/>
    <x v="0"/>
    <x v="7"/>
    <n v="764.37"/>
  </r>
  <r>
    <n v="6151110300"/>
    <s v="Material-Copa, Limpeza e Higiene"/>
    <x v="0"/>
    <x v="7"/>
    <n v="2332.9499999999998"/>
  </r>
  <r>
    <n v="6151110400"/>
    <s v="Material-OUTUBROros Materiais"/>
    <x v="1"/>
    <x v="7"/>
    <n v="575.35"/>
  </r>
  <r>
    <n v="6151110500"/>
    <s v="Material-Processamento de Dados"/>
    <x v="0"/>
    <x v="7"/>
    <n v="2802.23"/>
  </r>
  <r>
    <n v="6151110800"/>
    <s v="Mat-Peças Eq.de Microcomputação"/>
    <x v="0"/>
    <x v="7"/>
    <n v="58"/>
  </r>
  <r>
    <n v="6152110200"/>
    <s v="Serv.Terc.-PF-Serviços Diversos"/>
    <x v="0"/>
    <x v="7"/>
    <n v="0"/>
  </r>
  <r>
    <n v="6152120100"/>
    <s v="Serv.Terc.-PJ-Pessoal Requisitado"/>
    <x v="0"/>
    <x v="7"/>
    <n v="51696.17"/>
  </r>
  <r>
    <n v="6152120300"/>
    <s v="Serv.Terc-PJ-Comunicações"/>
    <x v="0"/>
    <x v="7"/>
    <n v="20241.77"/>
  </r>
  <r>
    <n v="6152120400"/>
    <s v="Serv.Terc-PJ-Correspondências"/>
    <x v="0"/>
    <x v="7"/>
    <n v="253.7"/>
  </r>
  <r>
    <n v="6152120600"/>
    <s v="Serv.Terc.-PJ-Transporte de Pessoal"/>
    <x v="0"/>
    <x v="7"/>
    <n v="2192.59"/>
  </r>
  <r>
    <n v="6152120700"/>
    <s v="Serv.Terc-PJ-Serv.Téc.e Administrativos"/>
    <x v="0"/>
    <x v="7"/>
    <n v="177506.39"/>
  </r>
  <r>
    <n v="6152120900"/>
    <s v="Serv.Terc-PJ-Manut.Cons.Eq.Computacional"/>
    <x v="0"/>
    <x v="7"/>
    <n v="248.44"/>
  </r>
  <r>
    <n v="6152121000"/>
    <s v="Serv.Terc-PJ-Serviços de Gráfica"/>
    <x v="0"/>
    <x v="7"/>
    <n v="0"/>
  </r>
  <r>
    <n v="6152121100"/>
    <s v="Serv.Terc-PJ-Serviços de Vigilância"/>
    <x v="0"/>
    <x v="7"/>
    <n v="0"/>
  </r>
  <r>
    <n v="6152121200"/>
    <s v="Serv.Terc-PJ-Limpeza Prédios-Instalações"/>
    <x v="0"/>
    <x v="7"/>
    <n v="1879.06"/>
  </r>
  <r>
    <n v="6152121300"/>
    <s v="Serv.Terc-PJ-Obr.Contr.Manut.Instalações"/>
    <x v="0"/>
    <x v="7"/>
    <n v="0"/>
  </r>
  <r>
    <n v="6152121700"/>
    <s v="Serv.Terc-PJ-Passagens Nacionais"/>
    <x v="0"/>
    <x v="7"/>
    <n v="33582.11"/>
  </r>
  <r>
    <n v="6152121800"/>
    <s v="Serv.Terc-PJ-Passagens Internacionais"/>
    <x v="0"/>
    <x v="7"/>
    <n v="0"/>
  </r>
  <r>
    <n v="6152121900"/>
    <s v="Serv.Terc-PJ-Enerergia Elétrica/Gás"/>
    <x v="0"/>
    <x v="7"/>
    <n v="2763.11"/>
  </r>
  <r>
    <n v="6152122100"/>
    <s v="Serv.Terc-PJ-Serviços Diversos"/>
    <x v="0"/>
    <x v="7"/>
    <n v="8856.52"/>
  </r>
  <r>
    <n v="6152122500"/>
    <s v="Serv.Terc.-PJ-Despesa de Viagens no Pais"/>
    <x v="0"/>
    <x v="7"/>
    <n v="15894.97"/>
  </r>
  <r>
    <n v="6152122600"/>
    <s v="Serv.Terc.-PJ-Despesa Viagens Exterior"/>
    <x v="0"/>
    <x v="7"/>
    <n v="0"/>
  </r>
  <r>
    <n v="6152122700"/>
    <s v="Serv.Terc-PJ-PROCEL"/>
    <x v="0"/>
    <x v="7"/>
    <n v="0"/>
  </r>
  <r>
    <n v="6152122800"/>
    <s v="Ser.Terc.- Treinam.Eletrobrás-Específico"/>
    <x v="0"/>
    <x v="7"/>
    <n v="7650"/>
  </r>
  <r>
    <n v="6152122900"/>
    <s v="S.Terc.- Treina.Eletrobrás-Institucional"/>
    <x v="0"/>
    <x v="7"/>
    <n v="-627.67999999999995"/>
  </r>
  <r>
    <n v="6152123000"/>
    <s v="Serv.Terc.- Treinam.Eletrobrás-Especial"/>
    <x v="0"/>
    <x v="7"/>
    <n v="0"/>
  </r>
  <r>
    <n v="6155310000"/>
    <s v="Depreciação-Quota de Depreciação"/>
    <x v="2"/>
    <x v="7"/>
    <n v="3565.95"/>
  </r>
  <r>
    <n v="6159110201"/>
    <s v="Arrend/Alug-Info-Utilit-Progr.Gr.Porte"/>
    <x v="2"/>
    <x v="7"/>
    <n v="3683.38"/>
  </r>
  <r>
    <n v="6159110202"/>
    <s v="Arrend/Alug-Info-Utilit-Progamas Micro"/>
    <x v="2"/>
    <x v="7"/>
    <n v="2676.87"/>
  </r>
  <r>
    <n v="6159120100"/>
    <s v="Arrend/Alug-Imóveis-Instalações Trabalho"/>
    <x v="2"/>
    <x v="7"/>
    <n v="8185.85"/>
  </r>
  <r>
    <n v="6159130100"/>
    <s v="Arren/Alug-Bens Móv.Utens-Mq.Reprografia"/>
    <x v="2"/>
    <x v="7"/>
    <n v="0"/>
  </r>
  <r>
    <n v="6159310100"/>
    <s v="Tributos-Imp/Tax-Vinculados a Imóveis"/>
    <x v="1"/>
    <x v="7"/>
    <n v="0"/>
  </r>
  <r>
    <n v="6159640000"/>
    <s v="(-)Reversão Contingências Trabalhistas"/>
    <x v="1"/>
    <x v="7"/>
    <n v="0"/>
  </r>
  <r>
    <n v="6159910100"/>
    <s v="Desp Diversas-Estagiários"/>
    <x v="2"/>
    <x v="7"/>
    <n v="29121.85"/>
  </r>
  <r>
    <n v="6159911000"/>
    <s v="Desp.Diversas-Assinaturas e Publicações"/>
    <x v="2"/>
    <x v="7"/>
    <n v="2160.1"/>
  </r>
  <r>
    <n v="6159911200"/>
    <s v="Desp.Diversas-Judiciais Legais"/>
    <x v="1"/>
    <x v="7"/>
    <n v="147629.12"/>
  </r>
  <r>
    <n v="6159911201"/>
    <s v="Despesas Diversas-Despesas Cartoriais"/>
    <x v="1"/>
    <x v="7"/>
    <n v="7379.72"/>
  </r>
  <r>
    <n v="6159911301"/>
    <s v="Desp.Diversas-Viagens no País-Diárias"/>
    <x v="2"/>
    <x v="7"/>
    <n v="9996"/>
  </r>
  <r>
    <n v="6159911302"/>
    <s v="Desp.Diversas-Viagens no País-Transporte"/>
    <x v="2"/>
    <x v="7"/>
    <n v="270"/>
  </r>
  <r>
    <n v="6159911303"/>
    <s v="Desp.Diversas-Viagens no País-Diversos"/>
    <x v="2"/>
    <x v="7"/>
    <n v="5703.25"/>
  </r>
  <r>
    <n v="6159911401"/>
    <s v="Desp.Diversas-Viagens no Exterior-Diária"/>
    <x v="2"/>
    <x v="7"/>
    <n v="0"/>
  </r>
  <r>
    <n v="6159911402"/>
    <s v="Desp.Diversas-Viagens no Exterior-Transp"/>
    <x v="2"/>
    <x v="7"/>
    <n v="0"/>
  </r>
  <r>
    <n v="6159911403"/>
    <s v="Desp.Diversas-Viagens no Exterior-Divers"/>
    <x v="1"/>
    <x v="7"/>
    <n v="0"/>
  </r>
  <r>
    <n v="6159911500"/>
    <s v="Desp.Div.-Condenações Judic.Trabalhistas"/>
    <x v="2"/>
    <x v="7"/>
    <n v="138853.69"/>
  </r>
  <r>
    <n v="6159911700"/>
    <s v="Desp.Diversas-OUTUBROros Dispêndios"/>
    <x v="1"/>
    <x v="7"/>
    <n v="0"/>
  </r>
  <r>
    <n v="6159911901"/>
    <s v="Desp.Div-Cond.Judic.Cíveis Emp Compulsór"/>
    <x v="1"/>
    <x v="7"/>
    <n v="59268263.200000003"/>
  </r>
  <r>
    <n v="6159911999"/>
    <s v="Desp.Div-Condenações Jud.Cíveis - OUTUBROras"/>
    <x v="1"/>
    <x v="7"/>
    <n v="5245117.7"/>
  </r>
  <r>
    <n v="6150110100"/>
    <s v="Pessoal- Salários"/>
    <x v="0"/>
    <x v="8"/>
    <n v="292754.90000000002"/>
  </r>
  <r>
    <n v="6150110300"/>
    <s v="Pessoal- Férias"/>
    <x v="0"/>
    <x v="8"/>
    <n v="44601.69"/>
  </r>
  <r>
    <n v="6150110400"/>
    <s v="Pessoal- Gratificação de Férias"/>
    <x v="0"/>
    <x v="8"/>
    <n v="46036.65"/>
  </r>
  <r>
    <n v="6150110500"/>
    <s v="Pessoal- Rescisão Contrato de Trabalho"/>
    <x v="0"/>
    <x v="8"/>
    <n v="0"/>
  </r>
  <r>
    <n v="6150110700"/>
    <s v="Pessoal- Anuênio"/>
    <x v="0"/>
    <x v="8"/>
    <n v="26301.64"/>
  </r>
  <r>
    <n v="6150110800"/>
    <s v="Pessoal- Abono Pecuniário"/>
    <x v="0"/>
    <x v="8"/>
    <n v="25675.32"/>
  </r>
  <r>
    <n v="6150111100"/>
    <s v="Pessoal- Gratificação de Função"/>
    <x v="0"/>
    <x v="8"/>
    <n v="31361.96"/>
  </r>
  <r>
    <n v="6150111400"/>
    <s v="Pessoal- Gratificação de Natal"/>
    <x v="0"/>
    <x v="8"/>
    <n v="58881.64"/>
  </r>
  <r>
    <n v="6150111500"/>
    <s v="Pessoal- Indeniz.Trab.Folha Pagamento"/>
    <x v="0"/>
    <x v="8"/>
    <n v="0"/>
  </r>
  <r>
    <n v="6150112000"/>
    <s v="Pessoal- Adicional Transferência"/>
    <x v="0"/>
    <x v="8"/>
    <n v="4839.78"/>
  </r>
  <r>
    <n v="6150112500"/>
    <s v="Pessoal- Contribuição para INSS"/>
    <x v="0"/>
    <x v="8"/>
    <n v="95716.97"/>
  </r>
  <r>
    <n v="6150112600"/>
    <s v="Pessoal- Contribuição ao FGTS"/>
    <x v="0"/>
    <x v="8"/>
    <n v="36119.74"/>
  </r>
  <r>
    <n v="6150112700"/>
    <s v="Pessoal- Contrib.FNDE-Salário Educação"/>
    <x v="0"/>
    <x v="8"/>
    <n v="11287.21"/>
  </r>
  <r>
    <n v="6150113300"/>
    <s v="Pessoal- Benefícios Assistenciais"/>
    <x v="0"/>
    <x v="8"/>
    <n v="-3596.03"/>
  </r>
  <r>
    <n v="6150113400"/>
    <s v="Pessoal- Auxílio Alimentação"/>
    <x v="0"/>
    <x v="8"/>
    <n v="246758.76"/>
  </r>
  <r>
    <n v="6150113500"/>
    <s v="Pessoal- Auxílio Transporte"/>
    <x v="0"/>
    <x v="8"/>
    <n v="-1870.74"/>
  </r>
  <r>
    <n v="6150113600"/>
    <s v="Pessoal-Auxílio Educação"/>
    <x v="0"/>
    <x v="8"/>
    <n v="9792.2900000000009"/>
  </r>
  <r>
    <n v="6150114000"/>
    <s v="Pessoal-Contribuição Mantenedora-Eletros"/>
    <x v="0"/>
    <x v="8"/>
    <n v="35302.21"/>
  </r>
  <r>
    <n v="6150114200"/>
    <s v="Pessoal- Seguro de Vida - Eletros"/>
    <x v="0"/>
    <x v="8"/>
    <n v="9900.99"/>
  </r>
  <r>
    <n v="6151110100"/>
    <s v="Material-Escritório e Reprografia"/>
    <x v="0"/>
    <x v="8"/>
    <n v="4043.93"/>
  </r>
  <r>
    <n v="6151110200"/>
    <s v="Mat-Instal.Elétr.Hidrául. e Construção"/>
    <x v="0"/>
    <x v="8"/>
    <n v="570.04"/>
  </r>
  <r>
    <n v="6151110300"/>
    <s v="Material-Copa, Limpeza e Higiene"/>
    <x v="0"/>
    <x v="8"/>
    <n v="2781.54"/>
  </r>
  <r>
    <n v="6151110400"/>
    <s v="Material-OUTUBROros Materiais"/>
    <x v="1"/>
    <x v="8"/>
    <n v="178.8"/>
  </r>
  <r>
    <n v="6151110500"/>
    <s v="Material-Processamento de Dados"/>
    <x v="0"/>
    <x v="8"/>
    <n v="411.5"/>
  </r>
  <r>
    <n v="6151110800"/>
    <s v="Mat-Peças Eq.de Microcomputação"/>
    <x v="0"/>
    <x v="8"/>
    <n v="12"/>
  </r>
  <r>
    <n v="6152110200"/>
    <s v="Serv.Terc.-PF-Serviços Diversos"/>
    <x v="0"/>
    <x v="8"/>
    <n v="0"/>
  </r>
  <r>
    <n v="6152120100"/>
    <s v="Serv.Terc.-PJ-Pessoal Requisitado"/>
    <x v="0"/>
    <x v="8"/>
    <n v="33378.82"/>
  </r>
  <r>
    <n v="6152120300"/>
    <s v="Serv.Terc-PJ-Comunicações"/>
    <x v="0"/>
    <x v="8"/>
    <n v="10138.67"/>
  </r>
  <r>
    <n v="6152120400"/>
    <s v="Serv.Terc-PJ-Correspondências"/>
    <x v="0"/>
    <x v="8"/>
    <n v="5460.76"/>
  </r>
  <r>
    <n v="6152120600"/>
    <s v="Serv.Terc.-PJ-Transporte de Pessoal"/>
    <x v="0"/>
    <x v="8"/>
    <n v="2338.56"/>
  </r>
  <r>
    <n v="6152120700"/>
    <s v="Serv.Terc-PJ-Serv.Téc.e Administrativos"/>
    <x v="0"/>
    <x v="8"/>
    <n v="159290.5"/>
  </r>
  <r>
    <n v="6152120900"/>
    <s v="Serv.Terc-PJ-Manut.Cons.Eq.Computacional"/>
    <x v="0"/>
    <x v="8"/>
    <n v="2780.38"/>
  </r>
  <r>
    <n v="6152121000"/>
    <s v="Serv.Terc-PJ-Serviços de Gráfica"/>
    <x v="0"/>
    <x v="8"/>
    <n v="0"/>
  </r>
  <r>
    <n v="6152121100"/>
    <s v="Serv.Terc-PJ-Serviços de Vigilância"/>
    <x v="0"/>
    <x v="8"/>
    <n v="5800.4"/>
  </r>
  <r>
    <n v="6152121200"/>
    <s v="Serv.Terc-PJ-Limpeza Prédios-Instalações"/>
    <x v="0"/>
    <x v="8"/>
    <n v="2677.65"/>
  </r>
  <r>
    <n v="6152121300"/>
    <s v="Serv.Terc-PJ-Obr.Contr.Manut.Instalações"/>
    <x v="0"/>
    <x v="8"/>
    <n v="0"/>
  </r>
  <r>
    <n v="6152121700"/>
    <s v="Serv.Terc-PJ-Passagens Nacionais"/>
    <x v="0"/>
    <x v="8"/>
    <n v="31644.89"/>
  </r>
  <r>
    <n v="6152121800"/>
    <s v="Serv.Terc-PJ-Passagens Internacionais"/>
    <x v="0"/>
    <x v="8"/>
    <n v="0"/>
  </r>
  <r>
    <n v="6152121900"/>
    <s v="Serv.Terc-PJ-Enerergia Elétrica/Gás"/>
    <x v="0"/>
    <x v="8"/>
    <n v="8008.95"/>
  </r>
  <r>
    <n v="6152122100"/>
    <s v="Serv.Terc-PJ-Serviços Diversos"/>
    <x v="0"/>
    <x v="8"/>
    <n v="8863.9500000000007"/>
  </r>
  <r>
    <n v="6152122500"/>
    <s v="Serv.Terc.-PJ-Despesa de Viagens no Pais"/>
    <x v="0"/>
    <x v="8"/>
    <n v="11140.22"/>
  </r>
  <r>
    <n v="6152122600"/>
    <s v="Serv.Terc.-PJ-Despesa Viagens Exterior"/>
    <x v="0"/>
    <x v="8"/>
    <n v="0"/>
  </r>
  <r>
    <n v="6152122700"/>
    <s v="Serv.Terc-PJ-PROCEL"/>
    <x v="0"/>
    <x v="8"/>
    <n v="0"/>
  </r>
  <r>
    <n v="6152122800"/>
    <s v="Ser.Terc.- Treinam.Eletrobrás-Específico"/>
    <x v="0"/>
    <x v="8"/>
    <n v="6390"/>
  </r>
  <r>
    <n v="6152122900"/>
    <s v="S.Terc.- Treina.Eletrobrás-Institucional"/>
    <x v="0"/>
    <x v="8"/>
    <n v="4504.9799999999996"/>
  </r>
  <r>
    <n v="6152123000"/>
    <s v="Serv.Terc.- Treinam.Eletrobrás-Especial"/>
    <x v="0"/>
    <x v="8"/>
    <n v="3775.23"/>
  </r>
  <r>
    <n v="6155310000"/>
    <s v="Depreciação-Quota de Depreciação"/>
    <x v="2"/>
    <x v="8"/>
    <n v="3483.95"/>
  </r>
  <r>
    <n v="6159110201"/>
    <s v="Arrend/Alug-Info-Utilit-Progr.Gr.Porte"/>
    <x v="2"/>
    <x v="8"/>
    <n v="2869.94"/>
  </r>
  <r>
    <n v="6159110202"/>
    <s v="Arrend/Alug-Info-Utilit-Progamas Micro"/>
    <x v="2"/>
    <x v="8"/>
    <n v="0"/>
  </r>
  <r>
    <n v="6159120100"/>
    <s v="Arrend/Alug-Imóveis-Instalações Trabalho"/>
    <x v="2"/>
    <x v="8"/>
    <n v="44607.16"/>
  </r>
  <r>
    <n v="6159130100"/>
    <s v="Arren/Alug-Bens Móv.Utens-Mq.Reprografia"/>
    <x v="2"/>
    <x v="8"/>
    <n v="0"/>
  </r>
  <r>
    <n v="6159310100"/>
    <s v="Tributos-Imp/Tax-Vinculados a Imóveis"/>
    <x v="1"/>
    <x v="8"/>
    <n v="229.17"/>
  </r>
  <r>
    <n v="6159640000"/>
    <s v="(-)Reversão Contingências Trabalhistas"/>
    <x v="1"/>
    <x v="8"/>
    <n v="-726041.92"/>
  </r>
  <r>
    <n v="6159910100"/>
    <s v="Desp Diversas-Estagiários"/>
    <x v="2"/>
    <x v="8"/>
    <n v="29633.279999999999"/>
  </r>
  <r>
    <n v="6159911000"/>
    <s v="Desp.Diversas-Assinaturas e Publicações"/>
    <x v="2"/>
    <x v="8"/>
    <n v="740.5"/>
  </r>
  <r>
    <n v="6159911200"/>
    <s v="Desp.Diversas-Judiciais Legais"/>
    <x v="1"/>
    <x v="8"/>
    <n v="50167.93"/>
  </r>
  <r>
    <n v="6159911201"/>
    <s v="Despesas Diversas-Despesas Cartoriais"/>
    <x v="1"/>
    <x v="8"/>
    <n v="2539.4"/>
  </r>
  <r>
    <n v="6159911301"/>
    <s v="Desp.Diversas-Viagens no País-Diárias"/>
    <x v="2"/>
    <x v="8"/>
    <n v="5488"/>
  </r>
  <r>
    <n v="6159911302"/>
    <s v="Desp.Diversas-Viagens no País-Transporte"/>
    <x v="2"/>
    <x v="8"/>
    <n v="211"/>
  </r>
  <r>
    <n v="6159911303"/>
    <s v="Desp.Diversas-Viagens no País-Diversos"/>
    <x v="2"/>
    <x v="8"/>
    <n v="2661.52"/>
  </r>
  <r>
    <n v="6159911401"/>
    <s v="Desp.Diversas-Viagens no Exterior-Diária"/>
    <x v="2"/>
    <x v="8"/>
    <n v="0"/>
  </r>
  <r>
    <n v="6159911402"/>
    <s v="Desp.Diversas-Viagens no Exterior-Transp"/>
    <x v="2"/>
    <x v="8"/>
    <n v="0"/>
  </r>
  <r>
    <n v="6159911403"/>
    <s v="Desp.Diversas-Viagens no Exterior-Divers"/>
    <x v="1"/>
    <x v="8"/>
    <n v="0"/>
  </r>
  <r>
    <n v="6159911500"/>
    <s v="Desp.Div.-Condenações Judic.Trabalhistas"/>
    <x v="2"/>
    <x v="8"/>
    <n v="34353.31"/>
  </r>
  <r>
    <n v="6159911700"/>
    <s v="Desp.Diversas-OUTUBROros Dispêndios"/>
    <x v="1"/>
    <x v="8"/>
    <n v="18.3"/>
  </r>
  <r>
    <n v="6159911901"/>
    <s v="Desp.Div-Cond.Judic.Cíveis Emp Compulsór"/>
    <x v="1"/>
    <x v="8"/>
    <n v="19904631.690000001"/>
  </r>
  <r>
    <n v="6159911999"/>
    <s v="Desp.Div-Condenações Jud.Cíveis - OUTUBROras"/>
    <x v="1"/>
    <x v="8"/>
    <n v="2150.09"/>
  </r>
  <r>
    <n v="6150110100"/>
    <s v="Pessoal- Salários"/>
    <x v="0"/>
    <x v="9"/>
    <n v="307198.78000000003"/>
  </r>
  <r>
    <n v="6150110300"/>
    <s v="Pessoal- Férias"/>
    <x v="0"/>
    <x v="9"/>
    <n v="17781.63"/>
  </r>
  <r>
    <n v="6150110400"/>
    <s v="Pessoal- Gratificação de Férias"/>
    <x v="0"/>
    <x v="9"/>
    <n v="4071.15"/>
  </r>
  <r>
    <n v="6150110500"/>
    <s v="Pessoal- Rescisão Contrato de Trabalho"/>
    <x v="0"/>
    <x v="9"/>
    <n v="117.19"/>
  </r>
  <r>
    <n v="6150110700"/>
    <s v="Pessoal- Anuênio"/>
    <x v="0"/>
    <x v="9"/>
    <n v="28834.9"/>
  </r>
  <r>
    <n v="6150110800"/>
    <s v="Pessoal- Abono Pecuniário"/>
    <x v="0"/>
    <x v="9"/>
    <n v="0"/>
  </r>
  <r>
    <n v="6150111100"/>
    <s v="Pessoal- Gratificação de Função"/>
    <x v="0"/>
    <x v="9"/>
    <n v="41753.81"/>
  </r>
  <r>
    <n v="6150111400"/>
    <s v="Pessoal- Gratificação de Natal"/>
    <x v="0"/>
    <x v="9"/>
    <n v="56124.24"/>
  </r>
  <r>
    <n v="6150111500"/>
    <s v="Pessoal- Indeniz.Trab.Folha Pagamento"/>
    <x v="0"/>
    <x v="9"/>
    <n v="0"/>
  </r>
  <r>
    <n v="6150112000"/>
    <s v="Pessoal- Adicional Transferência"/>
    <x v="0"/>
    <x v="9"/>
    <n v="5891.08"/>
  </r>
  <r>
    <n v="6150112500"/>
    <s v="Pessoal- Contribuição para INSS"/>
    <x v="0"/>
    <x v="9"/>
    <n v="87998.17"/>
  </r>
  <r>
    <n v="6150112600"/>
    <s v="Pessoal- Contribuição ao FGTS"/>
    <x v="0"/>
    <x v="9"/>
    <n v="33206.97"/>
  </r>
  <r>
    <n v="6150112700"/>
    <s v="Pessoal- Contrib.FNDE-Salário Educação"/>
    <x v="0"/>
    <x v="9"/>
    <n v="10376.969999999999"/>
  </r>
  <r>
    <n v="6150113300"/>
    <s v="Pessoal- Benefícios Assistenciais"/>
    <x v="0"/>
    <x v="9"/>
    <n v="-3333.88"/>
  </r>
  <r>
    <n v="6150113400"/>
    <s v="Pessoal- Auxílio Alimentação"/>
    <x v="0"/>
    <x v="9"/>
    <n v="44861.96"/>
  </r>
  <r>
    <n v="6150113500"/>
    <s v="Pessoal- Auxílio Transporte"/>
    <x v="0"/>
    <x v="9"/>
    <n v="-1045.17"/>
  </r>
  <r>
    <n v="6150113600"/>
    <s v="Pessoal-Auxílio Educação"/>
    <x v="0"/>
    <x v="9"/>
    <n v="8395.0400000000009"/>
  </r>
  <r>
    <n v="6150114000"/>
    <s v="Pessoal-Contribuição Mantenedora-Eletros"/>
    <x v="0"/>
    <x v="9"/>
    <n v="32663.279999999999"/>
  </r>
  <r>
    <n v="6150114200"/>
    <s v="Pessoal-Seguro de Vida"/>
    <x v="0"/>
    <x v="9"/>
    <n v="9926.18"/>
  </r>
  <r>
    <n v="6151110100"/>
    <s v="Material-Escritório e Reprografia"/>
    <x v="0"/>
    <x v="9"/>
    <n v="939.2"/>
  </r>
  <r>
    <n v="6151110200"/>
    <s v="Mat-Instal.Elétr.Hidrául. e Construção"/>
    <x v="0"/>
    <x v="9"/>
    <n v="20.45"/>
  </r>
  <r>
    <n v="6151110300"/>
    <s v="Material-Copa, Limpeza e Higiene"/>
    <x v="0"/>
    <x v="9"/>
    <n v="2256.44"/>
  </r>
  <r>
    <n v="6151110400"/>
    <s v="Material-OUTUBROros Materiais"/>
    <x v="1"/>
    <x v="9"/>
    <n v="0"/>
  </r>
  <r>
    <n v="6151110500"/>
    <s v="Material-Processamento de Dados"/>
    <x v="0"/>
    <x v="9"/>
    <n v="2244.77"/>
  </r>
  <r>
    <n v="6151110800"/>
    <s v="Mat-Peças Eq.de Microcomputação"/>
    <x v="0"/>
    <x v="9"/>
    <n v="20"/>
  </r>
  <r>
    <n v="6152110200"/>
    <s v="Serv.Terc.-PF-Serviços Diversos"/>
    <x v="0"/>
    <x v="9"/>
    <n v="0"/>
  </r>
  <r>
    <n v="6152120100"/>
    <s v="Serv.Terc.-PJ-Pessoal Requisitado"/>
    <x v="0"/>
    <x v="9"/>
    <n v="65589.86"/>
  </r>
  <r>
    <n v="6152120300"/>
    <s v="Serv.Terc-PJ-Comunicações"/>
    <x v="0"/>
    <x v="9"/>
    <n v="17369.84"/>
  </r>
  <r>
    <n v="6152120400"/>
    <s v="Serv.Terc-PJ-Correspondências"/>
    <x v="0"/>
    <x v="9"/>
    <n v="3829.3"/>
  </r>
  <r>
    <n v="6152120600"/>
    <s v="Serv.Terc.-PJ-Transporte de Pessoal"/>
    <x v="0"/>
    <x v="9"/>
    <n v="1725.95"/>
  </r>
  <r>
    <n v="6152120700"/>
    <s v="Serv.Terc-PJ-Serv.Téc.e Administrativos"/>
    <x v="0"/>
    <x v="9"/>
    <n v="350391.08"/>
  </r>
  <r>
    <n v="6152120900"/>
    <s v="Serv.Terc-PJ-Manut.Cons.Eq.Computacional"/>
    <x v="0"/>
    <x v="9"/>
    <n v="248.44"/>
  </r>
  <r>
    <n v="6152121000"/>
    <s v="Serv.Terc-PJ-Serviços de Gráfica"/>
    <x v="0"/>
    <x v="9"/>
    <n v="0"/>
  </r>
  <r>
    <n v="6152121100"/>
    <s v="Serv.Terc-PJ-Serviços de Vigilância"/>
    <x v="0"/>
    <x v="9"/>
    <n v="2899.99"/>
  </r>
  <r>
    <n v="6152121200"/>
    <s v="Serv.Terc-PJ-Limpeza Prédios-Instalações"/>
    <x v="0"/>
    <x v="9"/>
    <n v="2682.53"/>
  </r>
  <r>
    <n v="6152121300"/>
    <s v="Serv.Terc-PJ-Obr.Contr.Manut.Instalações"/>
    <x v="0"/>
    <x v="9"/>
    <n v="0"/>
  </r>
  <r>
    <n v="6152121700"/>
    <s v="Serv.Terc-PJ-Passagens Nacionais"/>
    <x v="0"/>
    <x v="9"/>
    <n v="22944.28"/>
  </r>
  <r>
    <n v="6152121800"/>
    <s v="Serv.Terc-PJ-Passagens Internacionais"/>
    <x v="0"/>
    <x v="9"/>
    <n v="4338.5600000000004"/>
  </r>
  <r>
    <n v="6152121900"/>
    <s v="Serv.Terc-PJ-Enerergia Elétrica/Gás"/>
    <x v="0"/>
    <x v="9"/>
    <n v="309.57"/>
  </r>
  <r>
    <n v="6152122100"/>
    <s v="Serv.Terc-PJ-Serviços Diversos"/>
    <x v="0"/>
    <x v="9"/>
    <n v="7359.43"/>
  </r>
  <r>
    <n v="6152122500"/>
    <s v="Serv.Terc.-PJ-Despesa de Viagens no Pais"/>
    <x v="0"/>
    <x v="9"/>
    <n v="14868.31"/>
  </r>
  <r>
    <n v="6152122600"/>
    <s v="Serv.Terc.-PJ-Despesa Viagens Exterior"/>
    <x v="0"/>
    <x v="9"/>
    <n v="0"/>
  </r>
  <r>
    <n v="6152122700"/>
    <s v="Serv.Terc-PJ-PROCEL"/>
    <x v="0"/>
    <x v="9"/>
    <n v="0"/>
  </r>
  <r>
    <n v="6152122800"/>
    <s v="Ser.Terc.- Treinam.Eletrobrás-Específico"/>
    <x v="0"/>
    <x v="9"/>
    <n v="7695"/>
  </r>
  <r>
    <n v="6152122900"/>
    <s v="S.Terc.- Treina.Eletrobrás-Institucional"/>
    <x v="0"/>
    <x v="9"/>
    <n v="4765.01"/>
  </r>
  <r>
    <n v="6152123000"/>
    <s v="Serv.Terc.- Treinam.Eletrobrás-Especial"/>
    <x v="0"/>
    <x v="9"/>
    <n v="1418.8"/>
  </r>
  <r>
    <n v="6155310000"/>
    <s v="Depreciação-Quota de Depreciação"/>
    <x v="2"/>
    <x v="9"/>
    <n v="3534"/>
  </r>
  <r>
    <n v="6159110201"/>
    <s v="Arrend/Alug-Info-Utilit-Progr.Gr.Porte"/>
    <x v="2"/>
    <x v="9"/>
    <n v="0"/>
  </r>
  <r>
    <n v="6159110202"/>
    <s v="Arrend/Alug-Info-Utilit-Progamas Micro"/>
    <x v="2"/>
    <x v="9"/>
    <n v="420.41"/>
  </r>
  <r>
    <n v="6159120100"/>
    <s v="Arrend/Alug-Imóveis-Instalações Trabalho"/>
    <x v="2"/>
    <x v="9"/>
    <n v="7802.14"/>
  </r>
  <r>
    <n v="6159130100"/>
    <s v="Arren/Alug-Bens Móv.Utens-Mq.Reprografia"/>
    <x v="2"/>
    <x v="9"/>
    <n v="0"/>
  </r>
  <r>
    <n v="6159310100"/>
    <s v="Tributos-Imp/Tax-Vinculados a Imóveis"/>
    <x v="1"/>
    <x v="9"/>
    <n v="0"/>
  </r>
  <r>
    <n v="6159640000"/>
    <s v="(-)Reversão Contingências Trabalhistas"/>
    <x v="1"/>
    <x v="9"/>
    <n v="0"/>
  </r>
  <r>
    <n v="6159910100"/>
    <s v="Desp Diversas-Estagiários"/>
    <x v="2"/>
    <x v="9"/>
    <n v="28005.4"/>
  </r>
  <r>
    <n v="6159911000"/>
    <s v="Desp.Diversas-Assinaturas e Publicações"/>
    <x v="2"/>
    <x v="9"/>
    <n v="915"/>
  </r>
  <r>
    <n v="6159911200"/>
    <s v="Desp.Diversas-Judiciais Legais"/>
    <x v="1"/>
    <x v="9"/>
    <n v="79183.259999999995"/>
  </r>
  <r>
    <n v="6159911201"/>
    <s v="Despesas Diversas-Despesas Cartoriais"/>
    <x v="1"/>
    <x v="9"/>
    <n v="5056.18"/>
  </r>
  <r>
    <n v="6159911301"/>
    <s v="Desp.Diversas-Viagens no País-Diárias"/>
    <x v="2"/>
    <x v="9"/>
    <n v="4606"/>
  </r>
  <r>
    <n v="6159911302"/>
    <s v="Desp.Diversas-Viagens no País-Transporte"/>
    <x v="2"/>
    <x v="9"/>
    <n v="1022"/>
  </r>
  <r>
    <n v="6159911303"/>
    <s v="Desp.Diversas-Viagens no País-Diversos"/>
    <x v="2"/>
    <x v="9"/>
    <n v="2397.2199999999998"/>
  </r>
  <r>
    <n v="6159911401"/>
    <s v="Desp.Diversas-Viagens no Exterior-Diária"/>
    <x v="2"/>
    <x v="9"/>
    <n v="2082.9499999999998"/>
  </r>
  <r>
    <n v="6159911402"/>
    <s v="Desp.Diversas-Viagens no Exterior-Transp"/>
    <x v="2"/>
    <x v="9"/>
    <n v="0"/>
  </r>
  <r>
    <n v="6159911403"/>
    <s v="Desp.Diversas-Viagens no Exterior-Divers"/>
    <x v="1"/>
    <x v="9"/>
    <n v="341.47"/>
  </r>
  <r>
    <n v="6159911500"/>
    <s v="Desp.Div.-Condenações Judic.Trabalhistas"/>
    <x v="2"/>
    <x v="9"/>
    <n v="1546269.8"/>
  </r>
  <r>
    <n v="6159911700"/>
    <s v="Desp.Diversas-OUTUBROros Dispêndios"/>
    <x v="1"/>
    <x v="9"/>
    <n v="0"/>
  </r>
  <r>
    <n v="6159911901"/>
    <s v="Desp.Div-Cond.Judic.Cíveis Emp Compulsór"/>
    <x v="1"/>
    <x v="9"/>
    <n v="38685672.810000002"/>
  </r>
  <r>
    <n v="6159911999"/>
    <s v="Desp.Div-Condenações Jud.Cíveis - OUTUBROras"/>
    <x v="1"/>
    <x v="9"/>
    <n v="0"/>
  </r>
  <r>
    <n v="6150110100"/>
    <s v="Pessoal- Salários"/>
    <x v="0"/>
    <x v="10"/>
    <n v="298857.34999999998"/>
  </r>
  <r>
    <n v="6150110300"/>
    <s v="Pessoal- Férias"/>
    <x v="0"/>
    <x v="10"/>
    <n v="26086.03"/>
  </r>
  <r>
    <n v="6150110400"/>
    <s v="Pessoal- Gratificação de Férias"/>
    <x v="0"/>
    <x v="10"/>
    <n v="20465.37"/>
  </r>
  <r>
    <n v="6150110500"/>
    <s v="Pessoal- Rescisão Contrato de Trabalho"/>
    <x v="0"/>
    <x v="10"/>
    <n v="585.22"/>
  </r>
  <r>
    <n v="6150110700"/>
    <s v="Pessoal- Anuênio"/>
    <x v="0"/>
    <x v="10"/>
    <n v="28612.47"/>
  </r>
  <r>
    <n v="6150110800"/>
    <s v="Pessoal- Abono Pecuniário"/>
    <x v="0"/>
    <x v="10"/>
    <n v="9650.33"/>
  </r>
  <r>
    <n v="6150111100"/>
    <s v="Pessoal- Gratificação de Função"/>
    <x v="0"/>
    <x v="10"/>
    <n v="32894.620000000003"/>
  </r>
  <r>
    <n v="6150111400"/>
    <s v="Pessoal- Gratificação de Natal"/>
    <x v="0"/>
    <x v="10"/>
    <n v="57153.14"/>
  </r>
  <r>
    <n v="6150111500"/>
    <s v="Pessoal- Indeniz.Trab.Folha Pagamento"/>
    <x v="0"/>
    <x v="10"/>
    <n v="0"/>
  </r>
  <r>
    <n v="6150112000"/>
    <s v="Pessoal- Adicional Transferência"/>
    <x v="0"/>
    <x v="10"/>
    <n v="5908.1"/>
  </r>
  <r>
    <n v="6150112500"/>
    <s v="Pessoal- Contribuição para INSS"/>
    <x v="0"/>
    <x v="10"/>
    <n v="89726.65"/>
  </r>
  <r>
    <n v="6150112600"/>
    <s v="Pessoal- Contribuição ao FGTS"/>
    <x v="0"/>
    <x v="10"/>
    <n v="33859.199999999997"/>
  </r>
  <r>
    <n v="6150112700"/>
    <s v="Pessoal- Contrib.FNDE-Salário Educação"/>
    <x v="0"/>
    <x v="10"/>
    <n v="10580.83"/>
  </r>
  <r>
    <n v="6150113300"/>
    <s v="Pessoal- Benefícios Assistenciais"/>
    <x v="0"/>
    <x v="10"/>
    <n v="-1271.1600000000001"/>
  </r>
  <r>
    <n v="6150113400"/>
    <s v="Pessoal- Auxílio Alimentação"/>
    <x v="0"/>
    <x v="10"/>
    <n v="-20.34"/>
  </r>
  <r>
    <n v="6150113500"/>
    <s v="Pessoal- Auxílio Transporte"/>
    <x v="0"/>
    <x v="10"/>
    <n v="-1042.92"/>
  </r>
  <r>
    <n v="6150113600"/>
    <s v="Pessoal-Auxílio Educação"/>
    <x v="0"/>
    <x v="10"/>
    <n v="11622.75"/>
  </r>
  <r>
    <n v="6150114000"/>
    <s v="Pessoal-Contribuição Mantenedora-Eletros"/>
    <x v="0"/>
    <x v="10"/>
    <n v="33637.93"/>
  </r>
  <r>
    <n v="6150114200"/>
    <s v="Pessoal-Seguro de Vida"/>
    <x v="0"/>
    <x v="10"/>
    <n v="9930.16"/>
  </r>
  <r>
    <n v="6151110100"/>
    <s v="Material-Escritório e Reprografia"/>
    <x v="0"/>
    <x v="10"/>
    <n v="3066.01"/>
  </r>
  <r>
    <n v="6151110200"/>
    <s v="Mat-Instal.Elétr.Hidrául. e Construção"/>
    <x v="0"/>
    <x v="10"/>
    <n v="7.67"/>
  </r>
  <r>
    <n v="6151110300"/>
    <s v="Material-Copa, Limpeza e Higiene"/>
    <x v="0"/>
    <x v="10"/>
    <n v="2185.6"/>
  </r>
  <r>
    <n v="6151110400"/>
    <s v="Material-OUTUBROros Materiais"/>
    <x v="1"/>
    <x v="10"/>
    <n v="0"/>
  </r>
  <r>
    <n v="6151110500"/>
    <s v="Material-Processamento de Dados"/>
    <x v="0"/>
    <x v="10"/>
    <n v="4374.09"/>
  </r>
  <r>
    <n v="6151110800"/>
    <s v="Mat-Peças Eq.de Microcomputação"/>
    <x v="0"/>
    <x v="10"/>
    <n v="0"/>
  </r>
  <r>
    <n v="6152110200"/>
    <s v="Serv.Terc.-PF-Serviços Diversos"/>
    <x v="0"/>
    <x v="10"/>
    <n v="0"/>
  </r>
  <r>
    <n v="6152120100"/>
    <s v="Serv.Terc.-PJ-Pessoal Requisitado"/>
    <x v="0"/>
    <x v="10"/>
    <n v="42672.13"/>
  </r>
  <r>
    <n v="6152120300"/>
    <s v="Serv.Terc-PJ-Comunicações"/>
    <x v="0"/>
    <x v="10"/>
    <n v="19685.990000000002"/>
  </r>
  <r>
    <n v="6152120400"/>
    <s v="Serv.Terc-PJ-Correspondências"/>
    <x v="0"/>
    <x v="10"/>
    <n v="4552.91"/>
  </r>
  <r>
    <n v="6152120600"/>
    <s v="Serv.Terc.-PJ-Transporte de Pessoal"/>
    <x v="0"/>
    <x v="10"/>
    <n v="654.84"/>
  </r>
  <r>
    <n v="6152120700"/>
    <s v="Serv.Terc-PJ-Serv.Téc.e Administrativos"/>
    <x v="0"/>
    <x v="10"/>
    <n v="178542.94"/>
  </r>
  <r>
    <n v="6152120900"/>
    <s v="Serv.Terc-PJ-Manut.Cons.Eq.Computacional"/>
    <x v="0"/>
    <x v="10"/>
    <n v="360.25"/>
  </r>
  <r>
    <n v="6152121000"/>
    <s v="Serv.Terc-PJ-Serviços de Gráfica"/>
    <x v="0"/>
    <x v="10"/>
    <n v="0"/>
  </r>
  <r>
    <n v="6152121100"/>
    <s v="Serv.Terc-PJ-Serviços de Vigilância"/>
    <x v="0"/>
    <x v="10"/>
    <n v="2828.25"/>
  </r>
  <r>
    <n v="6152121200"/>
    <s v="Serv.Terc-PJ-Limpeza Prédios-Instalações"/>
    <x v="0"/>
    <x v="10"/>
    <n v="2668.02"/>
  </r>
  <r>
    <n v="6152121300"/>
    <s v="Serv.Terc-PJ-Obr.Contr.Manut.Instalações"/>
    <x v="0"/>
    <x v="10"/>
    <n v="0"/>
  </r>
  <r>
    <n v="6152121700"/>
    <s v="Serv.Terc-PJ-Passagens Nacionais"/>
    <x v="0"/>
    <x v="10"/>
    <n v="29007.759999999998"/>
  </r>
  <r>
    <n v="6152121800"/>
    <s v="Serv.Terc-PJ-Passagens Internacionais"/>
    <x v="0"/>
    <x v="10"/>
    <n v="5968.15"/>
  </r>
  <r>
    <n v="6152121900"/>
    <s v="Serv.Terc-PJ-Enerergia Elétrica/Gás"/>
    <x v="0"/>
    <x v="10"/>
    <n v="4087.03"/>
  </r>
  <r>
    <n v="6152122100"/>
    <s v="Serv.Terc-PJ-Serviços Diversos"/>
    <x v="0"/>
    <x v="10"/>
    <n v="12970.66"/>
  </r>
  <r>
    <n v="6152122500"/>
    <s v="Serv.Terc.-PJ-Despesa de Viagens no Pais"/>
    <x v="0"/>
    <x v="10"/>
    <n v="12424.18"/>
  </r>
  <r>
    <n v="6152122600"/>
    <s v="Serv.Terc.-PJ-Despesa Viagens Exterior"/>
    <x v="0"/>
    <x v="10"/>
    <n v="132.26"/>
  </r>
  <r>
    <n v="6152122700"/>
    <s v="Serv.Terc-PJ-PROCEL"/>
    <x v="0"/>
    <x v="10"/>
    <n v="0"/>
  </r>
  <r>
    <n v="6152122800"/>
    <s v="Ser.Terc.- Treinam.Eletrobrás-Específico"/>
    <x v="0"/>
    <x v="10"/>
    <n v="1842.3"/>
  </r>
  <r>
    <n v="6152122900"/>
    <s v="S.Terc.- Treina.Eletrobrás-Institucional"/>
    <x v="0"/>
    <x v="10"/>
    <n v="4322.29"/>
  </r>
  <r>
    <n v="6152123000"/>
    <s v="Serv.Terc.- Treinam.Eletrobrás-Especial"/>
    <x v="0"/>
    <x v="10"/>
    <n v="0"/>
  </r>
  <r>
    <n v="6155310000"/>
    <s v="Depreciação-Quota de Depreciação"/>
    <x v="2"/>
    <x v="10"/>
    <n v="3396.93"/>
  </r>
  <r>
    <n v="6159110201"/>
    <s v="Arrend/Alug-Info-Utilit-Progr.Gr.Porte"/>
    <x v="2"/>
    <x v="10"/>
    <n v="3683.38"/>
  </r>
  <r>
    <n v="6159110202"/>
    <s v="Arrend/Alug-Info-Utilit-Progamas Micro"/>
    <x v="2"/>
    <x v="10"/>
    <n v="0"/>
  </r>
  <r>
    <n v="6159120100"/>
    <s v="Arrend/Alug-Imóveis-Instalações Trabalho"/>
    <x v="2"/>
    <x v="10"/>
    <n v="25626.37"/>
  </r>
  <r>
    <n v="6159130100"/>
    <s v="Arren/Alug-Bens Móv.Utens-Mq.Reprografia"/>
    <x v="2"/>
    <x v="10"/>
    <n v="0"/>
  </r>
  <r>
    <n v="6159310100"/>
    <s v="Tributos-Imp/Tax-Vinculados a Imóveis"/>
    <x v="1"/>
    <x v="10"/>
    <n v="0"/>
  </r>
  <r>
    <n v="6159640000"/>
    <s v="(-)Reversão Contingências Trabalhistas"/>
    <x v="1"/>
    <x v="10"/>
    <n v="0"/>
  </r>
  <r>
    <n v="6159910100"/>
    <s v="Desp Diversas-Estagiários"/>
    <x v="2"/>
    <x v="10"/>
    <n v="27521.01"/>
  </r>
  <r>
    <n v="6159911000"/>
    <s v="Desp.Diversas-Assinaturas e Publicações"/>
    <x v="2"/>
    <x v="10"/>
    <n v="0"/>
  </r>
  <r>
    <n v="6159911200"/>
    <s v="Desp.Diversas-Judiciais Legais"/>
    <x v="1"/>
    <x v="10"/>
    <n v="51329.63"/>
  </r>
  <r>
    <n v="6159911201"/>
    <s v="Despesas Diversas-Despesas Cartoriais"/>
    <x v="1"/>
    <x v="10"/>
    <n v="7879.31"/>
  </r>
  <r>
    <n v="6159911301"/>
    <s v="Desp.Diversas-Viagens no País-Diárias"/>
    <x v="2"/>
    <x v="10"/>
    <n v="6664"/>
  </r>
  <r>
    <n v="6159911302"/>
    <s v="Desp.Diversas-Viagens no País-Transporte"/>
    <x v="2"/>
    <x v="10"/>
    <n v="1452.25"/>
  </r>
  <r>
    <n v="6159911303"/>
    <s v="Desp.Diversas-Viagens no País-Diversos"/>
    <x v="2"/>
    <x v="10"/>
    <n v="1861.4"/>
  </r>
  <r>
    <n v="6159911401"/>
    <s v="Desp.Diversas-Viagens no Exterior-Diária"/>
    <x v="2"/>
    <x v="10"/>
    <n v="0"/>
  </r>
  <r>
    <n v="6159911402"/>
    <s v="Desp.Diversas-Viagens no Exterior-Transp"/>
    <x v="2"/>
    <x v="10"/>
    <n v="0"/>
  </r>
  <r>
    <n v="6159911403"/>
    <s v="Desp.Diversas-Viagens no Exterior-Divers"/>
    <x v="1"/>
    <x v="10"/>
    <n v="134.63999999999999"/>
  </r>
  <r>
    <n v="6159911500"/>
    <s v="Desp.Div.-Condenações Judic.Trabalhistas"/>
    <x v="2"/>
    <x v="10"/>
    <n v="0"/>
  </r>
  <r>
    <n v="6159911700"/>
    <s v="Desp.Diversas-OUTUBROros Dispêndios"/>
    <x v="1"/>
    <x v="10"/>
    <n v="22.9"/>
  </r>
  <r>
    <n v="6159911901"/>
    <s v="Desp.Div-Cond.Judic.Cíveis Emp Compulsór"/>
    <x v="1"/>
    <x v="10"/>
    <n v="25525195.68"/>
  </r>
  <r>
    <n v="6159911999"/>
    <s v="Desp.Div-Condenações Jud.Cíveis - OUTUBROras"/>
    <x v="1"/>
    <x v="10"/>
    <n v="0"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</pivotCacheRecords>
</file>

<file path=xl/pivotCache/pivotCacheRecords22.xml><?xml version="1.0" encoding="utf-8"?>
<pivotCacheRecords xmlns="http://schemas.openxmlformats.org/spreadsheetml/2006/main" xmlns:r="http://schemas.openxmlformats.org/officeDocument/2006/relationships" count="15006">
  <r>
    <n v="6150110100"/>
    <s v="Pessoal- Salários"/>
    <x v="0"/>
    <x v="0"/>
    <n v="14939.24"/>
  </r>
  <r>
    <n v="6150110300"/>
    <s v="Pessoal- Férias"/>
    <x v="0"/>
    <x v="0"/>
    <n v="5216.91"/>
  </r>
  <r>
    <n v="6150110700"/>
    <s v="Pessoal- Anuênio"/>
    <x v="0"/>
    <x v="0"/>
    <n v="4696.8599999999997"/>
  </r>
  <r>
    <n v="6150111100"/>
    <s v="Pessoal- Gratificaçã"/>
    <x v="0"/>
    <x v="0"/>
    <n v="691.8"/>
  </r>
  <r>
    <n v="6150111300"/>
    <s v="Pessoal- Carga Horár"/>
    <x v="0"/>
    <x v="0"/>
    <n v="1118.49"/>
  </r>
  <r>
    <n v="6150111400"/>
    <s v="Pessoal- Gratificaçã"/>
    <x v="0"/>
    <x v="0"/>
    <n v="6052.78"/>
  </r>
  <r>
    <n v="6150111600"/>
    <s v="Pessoal- Adicional D"/>
    <x v="0"/>
    <x v="0"/>
    <n v="980.56"/>
  </r>
  <r>
    <n v="6150112500"/>
    <s v="Pessoal- Contribuiçã"/>
    <x v="0"/>
    <x v="0"/>
    <n v="7905.56"/>
  </r>
  <r>
    <n v="6150112600"/>
    <s v="Pessoal- Contribuiçã"/>
    <x v="0"/>
    <x v="0"/>
    <n v="2901.14"/>
  </r>
  <r>
    <n v="6150112700"/>
    <s v="Pessoal- Contribuiçã"/>
    <x v="0"/>
    <x v="0"/>
    <n v="906.58"/>
  </r>
  <r>
    <n v="6150112800"/>
    <s v="Pessoal- Contribuiçã"/>
    <x v="0"/>
    <x v="0"/>
    <n v="543.92999999999995"/>
  </r>
  <r>
    <n v="6150112900"/>
    <s v="Pessoal- Contribuiçã"/>
    <x v="0"/>
    <x v="0"/>
    <n v="362.61"/>
  </r>
  <r>
    <n v="6150113300"/>
    <s v="Pessoal- Benefícios"/>
    <x v="0"/>
    <x v="0"/>
    <n v="-1127.6199999999999"/>
  </r>
  <r>
    <n v="6150113400"/>
    <s v="Pessoal- Auxílio Ali"/>
    <x v="0"/>
    <x v="0"/>
    <n v="3364.06"/>
  </r>
  <r>
    <n v="6150113600"/>
    <s v="Pessoal-Aux.Educação"/>
    <x v="0"/>
    <x v="0"/>
    <n v="788.48"/>
  </r>
  <r>
    <n v="6150114000"/>
    <s v="Pessoal- Contribuiçã"/>
    <x v="0"/>
    <x v="0"/>
    <n v="3011.78"/>
  </r>
  <r>
    <n v="6150114200"/>
    <s v="Pessoal- Seguro Vida"/>
    <x v="0"/>
    <x v="0"/>
    <n v="1643.29"/>
  </r>
  <r>
    <n v="6150114400"/>
    <s v="Pes-Contr SENAI-Adic"/>
    <x v="0"/>
    <x v="0"/>
    <n v="72.489999999999995"/>
  </r>
  <r>
    <n v="6151110100"/>
    <s v="Material-Consumo Pró"/>
    <x v="0"/>
    <x v="0"/>
    <n v="368.26"/>
  </r>
  <r>
    <n v="6151110300"/>
    <s v="Material-Consumo Pró"/>
    <x v="0"/>
    <x v="0"/>
    <n v="144.32"/>
  </r>
  <r>
    <n v="6152120100"/>
    <s v="Serv. Terceiros-Pess"/>
    <x v="0"/>
    <x v="0"/>
    <n v="36620.04"/>
  </r>
  <r>
    <n v="6152120300"/>
    <s v="Serv. Terceiros-Pess"/>
    <x v="0"/>
    <x v="0"/>
    <n v="996.17"/>
  </r>
  <r>
    <n v="6152120400"/>
    <s v="Serv. Terceiros-Pess"/>
    <x v="0"/>
    <x v="0"/>
    <n v="237.23"/>
  </r>
  <r>
    <n v="6152120600"/>
    <s v="Serv. Terceiros-Pess"/>
    <x v="0"/>
    <x v="0"/>
    <n v="248.81"/>
  </r>
  <r>
    <n v="6152120700"/>
    <s v="Serv. Terceiros-Pess"/>
    <x v="0"/>
    <x v="0"/>
    <n v="1715.45"/>
  </r>
  <r>
    <n v="6152120900"/>
    <s v="Serv. Terceiros-Pess"/>
    <x v="0"/>
    <x v="0"/>
    <n v="97.5"/>
  </r>
  <r>
    <n v="6152121200"/>
    <s v="Serv. Terceiros-Pess"/>
    <x v="0"/>
    <x v="0"/>
    <n v="515.79999999999995"/>
  </r>
  <r>
    <n v="6152121700"/>
    <s v="Serv. Terceiros-Pess"/>
    <x v="0"/>
    <x v="0"/>
    <n v="8924.75"/>
  </r>
  <r>
    <n v="6152121900"/>
    <s v="Serv. Terceiros-Pess"/>
    <x v="0"/>
    <x v="0"/>
    <n v="968.76"/>
  </r>
  <r>
    <n v="6152122100"/>
    <s v="Serv. Terceiros-Pess"/>
    <x v="0"/>
    <x v="0"/>
    <n v="1264.3900000000001"/>
  </r>
  <r>
    <n v="6152122500"/>
    <s v="Serv. Terceiros-Pess"/>
    <x v="0"/>
    <x v="0"/>
    <n v="908.69"/>
  </r>
  <r>
    <n v="6155310000"/>
    <s v="Quota de Depreciação"/>
    <x v="1"/>
    <x v="0"/>
    <n v="26.93"/>
  </r>
  <r>
    <n v="6159110201"/>
    <s v="Arrend e Alug-Inform"/>
    <x v="1"/>
    <x v="0"/>
    <n v="261.32"/>
  </r>
  <r>
    <n v="6159120100"/>
    <s v="Arrend e Alug-Imóvei"/>
    <x v="1"/>
    <x v="0"/>
    <n v="10787.25"/>
  </r>
  <r>
    <n v="6159130100"/>
    <s v="Arrend e Alug-Bens M"/>
    <x v="1"/>
    <x v="0"/>
    <n v="117.42"/>
  </r>
  <r>
    <n v="6159910100"/>
    <s v="Desp Diversas-Estagi"/>
    <x v="1"/>
    <x v="0"/>
    <n v="955"/>
  </r>
  <r>
    <n v="6159911301"/>
    <s v="Desp Diversas-Desp.d"/>
    <x v="1"/>
    <x v="0"/>
    <n v="784"/>
  </r>
  <r>
    <n v="6159911303"/>
    <s v="Desp Diversas-Desp.d"/>
    <x v="1"/>
    <x v="0"/>
    <n v="351"/>
  </r>
  <r>
    <n v="6150110100"/>
    <s v="Pessoal- Salários"/>
    <x v="0"/>
    <x v="1"/>
    <n v="21459.94"/>
  </r>
  <r>
    <n v="6150110300"/>
    <s v="Pessoal- Férias"/>
    <x v="0"/>
    <x v="1"/>
    <n v="2262.7800000000002"/>
  </r>
  <r>
    <n v="6150110400"/>
    <s v="Pessoal- Gratificaçã"/>
    <x v="0"/>
    <x v="1"/>
    <n v="5219.7299999999996"/>
  </r>
  <r>
    <n v="6150110700"/>
    <s v="Pessoal- Anuênio"/>
    <x v="0"/>
    <x v="1"/>
    <n v="5247.11"/>
  </r>
  <r>
    <n v="6150111100"/>
    <s v="Pessoal- Gratificaçã"/>
    <x v="0"/>
    <x v="1"/>
    <n v="5375.35"/>
  </r>
  <r>
    <n v="6150111300"/>
    <s v="Pessoal- Carga Horár"/>
    <x v="0"/>
    <x v="1"/>
    <n v="1118.49"/>
  </r>
  <r>
    <n v="6150111400"/>
    <s v="Pessoal- Gratificaçã"/>
    <x v="0"/>
    <x v="1"/>
    <n v="6052.84"/>
  </r>
  <r>
    <n v="6150111600"/>
    <s v="Pessoal- Adicional D"/>
    <x v="0"/>
    <x v="1"/>
    <n v="1634.26"/>
  </r>
  <r>
    <n v="6150112500"/>
    <s v="Pessoal- Contribuiçã"/>
    <x v="0"/>
    <x v="1"/>
    <n v="8846.02"/>
  </r>
  <r>
    <n v="6150112600"/>
    <s v="Pessoal- Contribuiçã"/>
    <x v="0"/>
    <x v="1"/>
    <n v="3246.27"/>
  </r>
  <r>
    <n v="6150112700"/>
    <s v="Pessoal- Contribuiçã"/>
    <x v="0"/>
    <x v="1"/>
    <n v="1014.44"/>
  </r>
  <r>
    <n v="6150112800"/>
    <s v="Pessoal- Contribuiçã"/>
    <x v="0"/>
    <x v="1"/>
    <n v="608.65"/>
  </r>
  <r>
    <n v="6150112900"/>
    <s v="Pessoal- Contribuiçã"/>
    <x v="0"/>
    <x v="1"/>
    <n v="405.75"/>
  </r>
  <r>
    <n v="6150113300"/>
    <s v="Pessoal- Benefícios"/>
    <x v="0"/>
    <x v="1"/>
    <n v="-1176.01"/>
  </r>
  <r>
    <n v="6150113400"/>
    <s v="Pessoal- Auxílio Ali"/>
    <x v="0"/>
    <x v="1"/>
    <n v="3666.61"/>
  </r>
  <r>
    <n v="6150113600"/>
    <s v="Pessoal-Aux.Educação"/>
    <x v="0"/>
    <x v="1"/>
    <n v="788.48"/>
  </r>
  <r>
    <n v="6150114000"/>
    <s v="Pessoal- Contribuiçã"/>
    <x v="0"/>
    <x v="1"/>
    <n v="3794.74"/>
  </r>
  <r>
    <n v="6150114200"/>
    <s v="Pessoal- Seguro Vida"/>
    <x v="0"/>
    <x v="1"/>
    <n v="1643.29"/>
  </r>
  <r>
    <n v="6150114400"/>
    <s v="Pes-Contr SENAI-Adic"/>
    <x v="0"/>
    <x v="1"/>
    <n v="81.11"/>
  </r>
  <r>
    <n v="6151110300"/>
    <s v="Material-Consumo Pró"/>
    <x v="0"/>
    <x v="1"/>
    <n v="124.49"/>
  </r>
  <r>
    <n v="6152120100"/>
    <s v="Serv. Terceiros-Pess"/>
    <x v="0"/>
    <x v="1"/>
    <n v="22312.86"/>
  </r>
  <r>
    <n v="6152120300"/>
    <s v="Serv. Terceiros-Pess"/>
    <x v="0"/>
    <x v="1"/>
    <n v="1530.46"/>
  </r>
  <r>
    <n v="6152120400"/>
    <s v="Serv. Terceiros-Pess"/>
    <x v="0"/>
    <x v="1"/>
    <n v="81.2"/>
  </r>
  <r>
    <n v="6152120600"/>
    <s v="Serv. Terceiros-Pess"/>
    <x v="0"/>
    <x v="1"/>
    <n v="213.41"/>
  </r>
  <r>
    <n v="6152120700"/>
    <s v="Serv. Terceiros-Pess"/>
    <x v="0"/>
    <x v="1"/>
    <n v="1680.01"/>
  </r>
  <r>
    <n v="6152120900"/>
    <s v="Serv. Terceiros-Pess"/>
    <x v="0"/>
    <x v="1"/>
    <n v="107.08"/>
  </r>
  <r>
    <n v="6152121100"/>
    <s v="Serv. Terceiros-Pess"/>
    <x v="0"/>
    <x v="1"/>
    <n v="743.58"/>
  </r>
  <r>
    <n v="6152121200"/>
    <s v="Serv. Terceiros-Pess"/>
    <x v="0"/>
    <x v="1"/>
    <n v="798.41"/>
  </r>
  <r>
    <n v="6152121700"/>
    <s v="Serv. Terceiros-Pess"/>
    <x v="0"/>
    <x v="1"/>
    <n v="8687.09"/>
  </r>
  <r>
    <n v="6152121900"/>
    <s v="Serv. Terceiros-Pess"/>
    <x v="0"/>
    <x v="1"/>
    <n v="1255.19"/>
  </r>
  <r>
    <n v="6152122100"/>
    <s v="Serv. Terceiros-Pess"/>
    <x v="0"/>
    <x v="1"/>
    <n v="1386.55"/>
  </r>
  <r>
    <n v="6152122500"/>
    <s v="Serv. Terceiros-Pess"/>
    <x v="0"/>
    <x v="1"/>
    <n v="5209.41"/>
  </r>
  <r>
    <n v="6159110201"/>
    <s v="Arrend e Alug-Inform"/>
    <x v="1"/>
    <x v="1"/>
    <n v="370.39"/>
  </r>
  <r>
    <n v="6159120100"/>
    <s v="Arrend e Alug-Imóvei"/>
    <x v="1"/>
    <x v="1"/>
    <n v="3355.67"/>
  </r>
  <r>
    <n v="6159130100"/>
    <s v="Arrend e Alug-Bens M"/>
    <x v="1"/>
    <x v="1"/>
    <n v="51.91"/>
  </r>
  <r>
    <n v="6159910100"/>
    <s v="Desp Diversas-Estagi"/>
    <x v="1"/>
    <x v="1"/>
    <n v="1623.5"/>
  </r>
  <r>
    <n v="6159911301"/>
    <s v="Desp Diversas-Desp.d"/>
    <x v="1"/>
    <x v="1"/>
    <n v="2254"/>
  </r>
  <r>
    <n v="6159911302"/>
    <s v="Desp Diversas-Desp.d"/>
    <x v="1"/>
    <x v="1"/>
    <n v="367"/>
  </r>
  <r>
    <n v="6159911303"/>
    <s v="Desp Diversas-Desp.d"/>
    <x v="1"/>
    <x v="1"/>
    <n v="438"/>
  </r>
  <r>
    <n v="6150110100"/>
    <s v="Pessoal- Salários"/>
    <x v="0"/>
    <x v="2"/>
    <n v="21247.53"/>
  </r>
  <r>
    <n v="6150110300"/>
    <s v="Pessoal- Férias"/>
    <x v="0"/>
    <x v="2"/>
    <n v="617.41"/>
  </r>
  <r>
    <n v="6150110400"/>
    <s v="Pessoal- Gratificaçã"/>
    <x v="0"/>
    <x v="2"/>
    <n v="3.59"/>
  </r>
  <r>
    <n v="6150110700"/>
    <s v="Pessoal- Anuênio"/>
    <x v="0"/>
    <x v="2"/>
    <n v="5900.35"/>
  </r>
  <r>
    <n v="6150111100"/>
    <s v="Pessoal- Gratificaçã"/>
    <x v="0"/>
    <x v="2"/>
    <n v="5467.58"/>
  </r>
  <r>
    <n v="6150111300"/>
    <s v="Pessoal- Carga Horár"/>
    <x v="0"/>
    <x v="2"/>
    <n v="1118.49"/>
  </r>
  <r>
    <n v="6150111400"/>
    <s v="Pessoal- Gratificaçã"/>
    <x v="0"/>
    <x v="2"/>
    <n v="6072.17"/>
  </r>
  <r>
    <n v="6150111600"/>
    <s v="Pessoal- Adicional D"/>
    <x v="0"/>
    <x v="2"/>
    <n v="1961.11"/>
  </r>
  <r>
    <n v="6150112500"/>
    <s v="Pessoal- Contribuiçã"/>
    <x v="0"/>
    <x v="2"/>
    <n v="7916.77"/>
  </r>
  <r>
    <n v="6150112600"/>
    <s v="Pessoal- Contribuiçã"/>
    <x v="0"/>
    <x v="2"/>
    <n v="2905.26"/>
  </r>
  <r>
    <n v="6150112700"/>
    <s v="Pessoal- Contribuiçã"/>
    <x v="0"/>
    <x v="2"/>
    <n v="907.87"/>
  </r>
  <r>
    <n v="6150112800"/>
    <s v="Pessoal- Contribuiçã"/>
    <x v="0"/>
    <x v="2"/>
    <n v="544.70000000000005"/>
  </r>
  <r>
    <n v="6150112900"/>
    <s v="Pessoal- Contribuiçã"/>
    <x v="0"/>
    <x v="2"/>
    <n v="363.12"/>
  </r>
  <r>
    <n v="6150113300"/>
    <s v="Pessoal- Benefícios"/>
    <x v="0"/>
    <x v="2"/>
    <n v="-943.06"/>
  </r>
  <r>
    <n v="6150113400"/>
    <s v="Pessoal- Auxílio Ali"/>
    <x v="0"/>
    <x v="2"/>
    <n v="3620.1"/>
  </r>
  <r>
    <n v="6150113600"/>
    <s v="Pessoal-Aux.Educação"/>
    <x v="0"/>
    <x v="2"/>
    <n v="788.48"/>
  </r>
  <r>
    <n v="6150114000"/>
    <s v="Pessoal- Contribuiçã"/>
    <x v="0"/>
    <x v="2"/>
    <n v="3019.5"/>
  </r>
  <r>
    <n v="6150114200"/>
    <s v="Pessoal- Seguro Vida"/>
    <x v="0"/>
    <x v="2"/>
    <n v="1646.4"/>
  </r>
  <r>
    <n v="6150114400"/>
    <s v="Pes-Contr SENAI-Adic"/>
    <x v="0"/>
    <x v="2"/>
    <n v="72.59"/>
  </r>
  <r>
    <n v="6151110300"/>
    <s v="Material-Consumo Pró"/>
    <x v="0"/>
    <x v="2"/>
    <n v="115.1"/>
  </r>
  <r>
    <n v="6152120100"/>
    <s v="Serv. Terceiros-Pess"/>
    <x v="0"/>
    <x v="2"/>
    <n v="16150.06"/>
  </r>
  <r>
    <n v="6152120300"/>
    <s v="Serv. Terceiros-Pess"/>
    <x v="0"/>
    <x v="2"/>
    <n v="3320.68"/>
  </r>
  <r>
    <n v="6152120400"/>
    <s v="Serv. Terceiros-Pess"/>
    <x v="0"/>
    <x v="2"/>
    <n v="17.86"/>
  </r>
  <r>
    <n v="6152120600"/>
    <s v="Serv. Terceiros-Pess"/>
    <x v="0"/>
    <x v="2"/>
    <n v="35.89"/>
  </r>
  <r>
    <n v="6152120700"/>
    <s v="Serv. Terceiros-Pess"/>
    <x v="0"/>
    <x v="2"/>
    <n v="939.05"/>
  </r>
  <r>
    <n v="6152120900"/>
    <s v="Serv. Terceiros-Pess"/>
    <x v="0"/>
    <x v="2"/>
    <n v="37.729999999999997"/>
  </r>
  <r>
    <n v="6152121100"/>
    <s v="Serv. Terceiros-Pess"/>
    <x v="0"/>
    <x v="2"/>
    <n v="692.71"/>
  </r>
  <r>
    <n v="6152121200"/>
    <s v="Serv. Terceiros-Pess"/>
    <x v="0"/>
    <x v="2"/>
    <n v="798.49"/>
  </r>
  <r>
    <n v="6152121700"/>
    <s v="Serv. Terceiros-Pess"/>
    <x v="0"/>
    <x v="2"/>
    <n v="2229.1999999999998"/>
  </r>
  <r>
    <n v="6152121900"/>
    <s v="Serv. Terceiros-Pess"/>
    <x v="0"/>
    <x v="2"/>
    <n v="2245.06"/>
  </r>
  <r>
    <n v="6152122100"/>
    <s v="Serv. Terceiros-Pess"/>
    <x v="0"/>
    <x v="2"/>
    <n v="1444.54"/>
  </r>
  <r>
    <n v="6152122500"/>
    <s v="Serv. Terceiros-Pess"/>
    <x v="0"/>
    <x v="2"/>
    <n v="1092.81"/>
  </r>
  <r>
    <n v="6155310000"/>
    <s v="Quota de Depreciação"/>
    <x v="1"/>
    <x v="2"/>
    <n v="131.18"/>
  </r>
  <r>
    <n v="6159110201"/>
    <s v="Arrend e Alug-Inform"/>
    <x v="1"/>
    <x v="2"/>
    <n v="77.36"/>
  </r>
  <r>
    <n v="6159120100"/>
    <s v="Arrend e Alug-Imóvei"/>
    <x v="1"/>
    <x v="2"/>
    <n v="15848.14"/>
  </r>
  <r>
    <n v="6159130100"/>
    <s v="Arrend e Alug-Bens M"/>
    <x v="1"/>
    <x v="2"/>
    <n v="11.54"/>
  </r>
  <r>
    <n v="6159910100"/>
    <s v="Desp Diversas-Estagi"/>
    <x v="1"/>
    <x v="2"/>
    <n v="1910"/>
  </r>
  <r>
    <n v="6150110100"/>
    <s v="Pessoal- Salários"/>
    <x v="0"/>
    <x v="3"/>
    <n v="21656.959999999999"/>
  </r>
  <r>
    <n v="6150110700"/>
    <s v="Pessoal- Anuênio"/>
    <x v="0"/>
    <x v="3"/>
    <n v="6117.6"/>
  </r>
  <r>
    <n v="6150111100"/>
    <s v="Pessoal- Gratificaçã"/>
    <x v="0"/>
    <x v="3"/>
    <n v="5536.76"/>
  </r>
  <r>
    <n v="6150111300"/>
    <s v="Pessoal- Carga Horár"/>
    <x v="0"/>
    <x v="3"/>
    <n v="1118.49"/>
  </r>
  <r>
    <n v="6150111400"/>
    <s v="Pessoal- Gratificaçã"/>
    <x v="0"/>
    <x v="3"/>
    <n v="6101.63"/>
  </r>
  <r>
    <n v="6150111600"/>
    <s v="Pessoal- Adicional D"/>
    <x v="0"/>
    <x v="3"/>
    <n v="1961.11"/>
  </r>
  <r>
    <n v="6150112500"/>
    <s v="Pessoal- Contribuiçã"/>
    <x v="0"/>
    <x v="3"/>
    <n v="7933.1"/>
  </r>
  <r>
    <n v="6150112600"/>
    <s v="Pessoal- Contribuiçã"/>
    <x v="0"/>
    <x v="3"/>
    <n v="2911.25"/>
  </r>
  <r>
    <n v="6150112700"/>
    <s v="Pessoal- Contribuiçã"/>
    <x v="0"/>
    <x v="3"/>
    <n v="909.74"/>
  </r>
  <r>
    <n v="6150112800"/>
    <s v="Pessoal- Contribuiçã"/>
    <x v="0"/>
    <x v="3"/>
    <n v="545.83000000000004"/>
  </r>
  <r>
    <n v="6150112900"/>
    <s v="Pessoal- Contribuiçã"/>
    <x v="0"/>
    <x v="3"/>
    <n v="363.88"/>
  </r>
  <r>
    <n v="6150113300"/>
    <s v="Pessoal- Benefícios"/>
    <x v="0"/>
    <x v="3"/>
    <n v="-698.18"/>
  </r>
  <r>
    <n v="6150113600"/>
    <s v="Pessoal-Aux.Educação"/>
    <x v="0"/>
    <x v="3"/>
    <n v="788.48"/>
  </r>
  <r>
    <n v="6150114000"/>
    <s v="Pessoal- Contribuiçã"/>
    <x v="0"/>
    <x v="3"/>
    <n v="3038.17"/>
  </r>
  <r>
    <n v="6150114200"/>
    <s v="Pessoal- Seguro Vida"/>
    <x v="0"/>
    <x v="3"/>
    <n v="1646.4"/>
  </r>
  <r>
    <n v="6150114400"/>
    <s v="Pes-Contr SENAI-Adic"/>
    <x v="0"/>
    <x v="3"/>
    <n v="72.739999999999995"/>
  </r>
  <r>
    <n v="6151110100"/>
    <s v="Material-Consumo Pró"/>
    <x v="0"/>
    <x v="3"/>
    <n v="906.56"/>
  </r>
  <r>
    <n v="6151110300"/>
    <s v="Material-Consumo Pró"/>
    <x v="0"/>
    <x v="3"/>
    <n v="172.15"/>
  </r>
  <r>
    <n v="6151110400"/>
    <s v="Material-Consumo Pró"/>
    <x v="2"/>
    <x v="3"/>
    <n v="75.599999999999994"/>
  </r>
  <r>
    <n v="6151110500"/>
    <s v="Material-Consumo Pró"/>
    <x v="0"/>
    <x v="3"/>
    <n v="893"/>
  </r>
  <r>
    <n v="6152120100"/>
    <s v="Serv. Terceiros-Pess"/>
    <x v="0"/>
    <x v="3"/>
    <n v="35711.72"/>
  </r>
  <r>
    <n v="6152120300"/>
    <s v="Serv. Terceiros-Pess"/>
    <x v="0"/>
    <x v="3"/>
    <n v="2408.9299999999998"/>
  </r>
  <r>
    <n v="6152120400"/>
    <s v="Serv. Terceiros-Pess"/>
    <x v="0"/>
    <x v="3"/>
    <n v="19.239999999999998"/>
  </r>
  <r>
    <n v="6152120600"/>
    <s v="Serv. Terceiros-Pess"/>
    <x v="0"/>
    <x v="3"/>
    <n v="345.62"/>
  </r>
  <r>
    <n v="6152120700"/>
    <s v="Serv. Terceiros-Pess"/>
    <x v="0"/>
    <x v="3"/>
    <n v="765.32"/>
  </r>
  <r>
    <n v="6152120900"/>
    <s v="Serv. Terceiros-Pess"/>
    <x v="0"/>
    <x v="3"/>
    <n v="280.95"/>
  </r>
  <r>
    <n v="6152121100"/>
    <s v="Serv. Terceiros-Pess"/>
    <x v="0"/>
    <x v="3"/>
    <n v="747.83"/>
  </r>
  <r>
    <n v="6152121200"/>
    <s v="Serv. Terceiros-Pess"/>
    <x v="0"/>
    <x v="3"/>
    <n v="730.03"/>
  </r>
  <r>
    <n v="6152121700"/>
    <s v="Serv. Terceiros-Pess"/>
    <x v="0"/>
    <x v="3"/>
    <n v="2985.32"/>
  </r>
  <r>
    <n v="6152121900"/>
    <s v="Serv. Terceiros-Pess"/>
    <x v="0"/>
    <x v="3"/>
    <n v="1499.59"/>
  </r>
  <r>
    <n v="6152122100"/>
    <s v="Serv. Terceiros-Pess"/>
    <x v="0"/>
    <x v="3"/>
    <n v="1447.91"/>
  </r>
  <r>
    <n v="6152122500"/>
    <s v="Serv. Terceiros-Pess"/>
    <x v="0"/>
    <x v="3"/>
    <n v="2964.58"/>
  </r>
  <r>
    <n v="6155310000"/>
    <s v="Quota de Depreciação"/>
    <x v="1"/>
    <x v="3"/>
    <n v="136.16"/>
  </r>
  <r>
    <n v="6159110201"/>
    <s v="Arrend e Alug-Inform"/>
    <x v="1"/>
    <x v="3"/>
    <n v="89.46"/>
  </r>
  <r>
    <n v="6159120100"/>
    <s v="Arrend e Alug-Imóvei"/>
    <x v="1"/>
    <x v="3"/>
    <n v="2107.4499999999998"/>
  </r>
  <r>
    <n v="6159910100"/>
    <s v="Desp Diversas-Estagi"/>
    <x v="1"/>
    <x v="3"/>
    <n v="1910"/>
  </r>
  <r>
    <n v="6159911301"/>
    <s v="Desp Diversas-Desp.d"/>
    <x v="1"/>
    <x v="3"/>
    <n v="1666"/>
  </r>
  <r>
    <n v="6159911302"/>
    <s v="Desp Diversas-Desp.d"/>
    <x v="1"/>
    <x v="3"/>
    <n v="91"/>
  </r>
  <r>
    <n v="6159911303"/>
    <s v="Desp Diversas-Desp.d"/>
    <x v="1"/>
    <x v="3"/>
    <n v="755"/>
  </r>
  <r>
    <n v="6150110100"/>
    <s v="Pessoal- Salários"/>
    <x v="0"/>
    <x v="4"/>
    <n v="21656.959999999999"/>
  </r>
  <r>
    <n v="6150110300"/>
    <s v="Pessoal- Férias"/>
    <x v="0"/>
    <x v="4"/>
    <n v="5946.7"/>
  </r>
  <r>
    <n v="6150110700"/>
    <s v="Pessoal- Anuênio"/>
    <x v="0"/>
    <x v="4"/>
    <n v="6117.6"/>
  </r>
  <r>
    <n v="6150111100"/>
    <s v="Pessoal- Gratificaçã"/>
    <x v="0"/>
    <x v="4"/>
    <n v="5536.76"/>
  </r>
  <r>
    <n v="6150111300"/>
    <s v="Pessoal- Carga Horár"/>
    <x v="0"/>
    <x v="4"/>
    <n v="1118.49"/>
  </r>
  <r>
    <n v="6150111400"/>
    <s v="Pessoal- Gratificaçã"/>
    <x v="0"/>
    <x v="4"/>
    <n v="6069.86"/>
  </r>
  <r>
    <n v="6150111600"/>
    <s v="Pessoal- Adicional D"/>
    <x v="0"/>
    <x v="4"/>
    <n v="1961.11"/>
  </r>
  <r>
    <n v="6150112500"/>
    <s v="Pessoal- Contribuiçã"/>
    <x v="0"/>
    <x v="4"/>
    <n v="9229.49"/>
  </r>
  <r>
    <n v="6150112600"/>
    <s v="Pessoal- Contribuiçã"/>
    <x v="0"/>
    <x v="4"/>
    <n v="3386.99"/>
  </r>
  <r>
    <n v="6150112700"/>
    <s v="Pessoal- Contribuiçã"/>
    <x v="0"/>
    <x v="4"/>
    <n v="1058.4100000000001"/>
  </r>
  <r>
    <n v="6150112800"/>
    <s v="Pessoal- Contribuiçã"/>
    <x v="0"/>
    <x v="4"/>
    <n v="635.03"/>
  </r>
  <r>
    <n v="6150112900"/>
    <s v="Pessoal- Contribuiçã"/>
    <x v="0"/>
    <x v="4"/>
    <n v="423.35"/>
  </r>
  <r>
    <n v="6150113300"/>
    <s v="Pessoal- Benefícios"/>
    <x v="0"/>
    <x v="4"/>
    <n v="-300"/>
  </r>
  <r>
    <n v="6150113600"/>
    <s v="Pessoal-Aux.Educação"/>
    <x v="0"/>
    <x v="4"/>
    <n v="788.48"/>
  </r>
  <r>
    <n v="6150114000"/>
    <s v="Pessoal- Contribuiçã"/>
    <x v="0"/>
    <x v="4"/>
    <n v="2985.43"/>
  </r>
  <r>
    <n v="6150114200"/>
    <s v="Pessoal- Seguro Vida"/>
    <x v="0"/>
    <x v="4"/>
    <n v="1646.4"/>
  </r>
  <r>
    <n v="6150114400"/>
    <s v="Pes-Contr SENAI-Adic"/>
    <x v="0"/>
    <x v="4"/>
    <n v="84.64"/>
  </r>
  <r>
    <n v="6151110100"/>
    <s v="Material-Consumo Pró"/>
    <x v="0"/>
    <x v="4"/>
    <n v="90.4"/>
  </r>
  <r>
    <n v="6151110300"/>
    <s v="Material-Consumo Pró"/>
    <x v="0"/>
    <x v="4"/>
    <n v="122.4"/>
  </r>
  <r>
    <n v="6151110500"/>
    <s v="Material-Consumo Pró"/>
    <x v="0"/>
    <x v="4"/>
    <n v="106"/>
  </r>
  <r>
    <n v="6152120100"/>
    <s v="Serv. Terceiros-Pess"/>
    <x v="0"/>
    <x v="4"/>
    <n v="32629.81"/>
  </r>
  <r>
    <n v="6152120300"/>
    <s v="Serv. Terceiros-Pess"/>
    <x v="0"/>
    <x v="4"/>
    <n v="3264.48"/>
  </r>
  <r>
    <n v="6152120400"/>
    <s v="Serv. Terceiros-Pess"/>
    <x v="0"/>
    <x v="4"/>
    <n v="98.62"/>
  </r>
  <r>
    <n v="6152120600"/>
    <s v="Serv. Terceiros-Pess"/>
    <x v="0"/>
    <x v="4"/>
    <n v="478.9"/>
  </r>
  <r>
    <n v="6152120700"/>
    <s v="Serv. Terceiros-Pess"/>
    <x v="0"/>
    <x v="4"/>
    <n v="854.16"/>
  </r>
  <r>
    <n v="6152120900"/>
    <s v="Serv. Terceiros-Pess"/>
    <x v="0"/>
    <x v="4"/>
    <n v="218"/>
  </r>
  <r>
    <n v="6152121100"/>
    <s v="Serv. Terceiros-Pess"/>
    <x v="0"/>
    <x v="4"/>
    <n v="690.08"/>
  </r>
  <r>
    <n v="6152121200"/>
    <s v="Serv. Terceiros-Pess"/>
    <x v="0"/>
    <x v="4"/>
    <n v="730.4"/>
  </r>
  <r>
    <n v="6152121700"/>
    <s v="Serv. Terceiros-Pess"/>
    <x v="0"/>
    <x v="4"/>
    <n v="3155.52"/>
  </r>
  <r>
    <n v="6152121900"/>
    <s v="Serv. Terceiros-Pess"/>
    <x v="0"/>
    <x v="4"/>
    <n v="718.18"/>
  </r>
  <r>
    <n v="6152122100"/>
    <s v="Serv. Terceiros-Pess"/>
    <x v="0"/>
    <x v="4"/>
    <n v="1347.78"/>
  </r>
  <r>
    <n v="6152122500"/>
    <s v="Serv. Terceiros-Pess"/>
    <x v="0"/>
    <x v="4"/>
    <n v="555.57000000000005"/>
  </r>
  <r>
    <n v="6152122800"/>
    <s v="S.Ter.- Trein.Espec."/>
    <x v="0"/>
    <x v="4"/>
    <n v="1150"/>
  </r>
  <r>
    <n v="6155310000"/>
    <s v="Quota de Depreciação"/>
    <x v="1"/>
    <x v="4"/>
    <n v="293.16000000000003"/>
  </r>
  <r>
    <n v="6159120100"/>
    <s v="Arrend e Alug-Imóvei"/>
    <x v="1"/>
    <x v="4"/>
    <n v="12678.15"/>
  </r>
  <r>
    <n v="6159130100"/>
    <s v="Arrend e Alug-Bens M"/>
    <x v="1"/>
    <x v="4"/>
    <n v="168.85"/>
  </r>
  <r>
    <n v="6159910100"/>
    <s v="Desp Diversas-Estagi"/>
    <x v="1"/>
    <x v="4"/>
    <n v="1910"/>
  </r>
  <r>
    <n v="6159911301"/>
    <s v="Desp Diversas-Desp.d"/>
    <x v="1"/>
    <x v="4"/>
    <n v="686"/>
  </r>
  <r>
    <n v="6159911303"/>
    <s v="Desp Diversas-Desp.d"/>
    <x v="1"/>
    <x v="4"/>
    <n v="288"/>
  </r>
  <r>
    <n v="6150110100"/>
    <s v="Pessoal- Salários"/>
    <x v="0"/>
    <x v="5"/>
    <n v="13598.25"/>
  </r>
  <r>
    <n v="6150110300"/>
    <s v="Pessoal- Férias"/>
    <x v="0"/>
    <x v="5"/>
    <n v="12955.99"/>
  </r>
  <r>
    <n v="6150110400"/>
    <s v="Pessoal- Gratificaçã"/>
    <x v="0"/>
    <x v="5"/>
    <n v="12052.43"/>
  </r>
  <r>
    <n v="6150110700"/>
    <s v="Pessoal- Anuênio"/>
    <x v="0"/>
    <x v="5"/>
    <n v="3525.95"/>
  </r>
  <r>
    <n v="6150110800"/>
    <s v="Pessoal- Abono Pecun"/>
    <x v="0"/>
    <x v="5"/>
    <n v="2928"/>
  </r>
  <r>
    <n v="6150111100"/>
    <s v="Pessoal- Gratificaçã"/>
    <x v="0"/>
    <x v="5"/>
    <n v="5144.75"/>
  </r>
  <r>
    <n v="6150111300"/>
    <s v="Pessoal- Carga Horár"/>
    <x v="0"/>
    <x v="5"/>
    <n v="745.67"/>
  </r>
  <r>
    <n v="6150111400"/>
    <s v="Pessoal- Gratificaçã"/>
    <x v="0"/>
    <x v="5"/>
    <n v="6249.91"/>
  </r>
  <r>
    <n v="6150111600"/>
    <s v="Pessoal- Adicional D"/>
    <x v="0"/>
    <x v="5"/>
    <n v="1307.4100000000001"/>
  </r>
  <r>
    <n v="6150112500"/>
    <s v="Pessoal- Contribuiçã"/>
    <x v="0"/>
    <x v="5"/>
    <n v="10753.91"/>
  </r>
  <r>
    <n v="6150112600"/>
    <s v="Pessoal- Contribuiçã"/>
    <x v="0"/>
    <x v="5"/>
    <n v="3946.41"/>
  </r>
  <r>
    <n v="6150112700"/>
    <s v="Pessoal- Contribuiçã"/>
    <x v="0"/>
    <x v="5"/>
    <n v="1233.24"/>
  </r>
  <r>
    <n v="6150112800"/>
    <s v="Pessoal- Contribuiçã"/>
    <x v="0"/>
    <x v="5"/>
    <n v="739.93"/>
  </r>
  <r>
    <n v="6150112900"/>
    <s v="Pessoal- Contribuiçã"/>
    <x v="0"/>
    <x v="5"/>
    <n v="493.27"/>
  </r>
  <r>
    <n v="6150113300"/>
    <s v="Pessoal- Benefícios"/>
    <x v="0"/>
    <x v="5"/>
    <n v="-482.67"/>
  </r>
  <r>
    <n v="6150113400"/>
    <s v="Pessoal- Auxílio Ali"/>
    <x v="0"/>
    <x v="5"/>
    <n v="5169.71"/>
  </r>
  <r>
    <n v="6150113600"/>
    <s v="Pessoal-Aux.Educação"/>
    <x v="0"/>
    <x v="5"/>
    <n v="788.48"/>
  </r>
  <r>
    <n v="6150114000"/>
    <s v="Pessoal- Contribuiçã"/>
    <x v="0"/>
    <x v="5"/>
    <n v="5562.94"/>
  </r>
  <r>
    <n v="6150114200"/>
    <s v="Pessoal- Seguro Vida"/>
    <x v="0"/>
    <x v="5"/>
    <n v="1648.65"/>
  </r>
  <r>
    <n v="6150114400"/>
    <s v="Pes-Contr SENAI-Adic"/>
    <x v="0"/>
    <x v="5"/>
    <n v="98.62"/>
  </r>
  <r>
    <n v="6151110300"/>
    <s v="Material-Consumo Pró"/>
    <x v="0"/>
    <x v="5"/>
    <n v="142.69999999999999"/>
  </r>
  <r>
    <n v="6152120300"/>
    <s v="Serv. Terceiros-Pess"/>
    <x v="0"/>
    <x v="5"/>
    <n v="1923.69"/>
  </r>
  <r>
    <n v="6152120600"/>
    <s v="Serv. Terceiros-Pess"/>
    <x v="0"/>
    <x v="5"/>
    <n v="524.58000000000004"/>
  </r>
  <r>
    <n v="6152120700"/>
    <s v="Serv. Terceiros-Pess"/>
    <x v="0"/>
    <x v="5"/>
    <n v="1679.1"/>
  </r>
  <r>
    <n v="6152120900"/>
    <s v="Serv. Terceiros-Pess"/>
    <x v="0"/>
    <x v="5"/>
    <n v="403.62"/>
  </r>
  <r>
    <n v="6152121200"/>
    <s v="Serv. Terceiros-Pess"/>
    <x v="0"/>
    <x v="5"/>
    <n v="729.58"/>
  </r>
  <r>
    <n v="6152121700"/>
    <s v="Serv. Terceiros-Pess"/>
    <x v="0"/>
    <x v="5"/>
    <n v="2034.28"/>
  </r>
  <r>
    <n v="6152121900"/>
    <s v="Serv. Terceiros-Pess"/>
    <x v="0"/>
    <x v="5"/>
    <n v="1527.32"/>
  </r>
  <r>
    <n v="6152122100"/>
    <s v="Serv. Terceiros-Pess"/>
    <x v="0"/>
    <x v="5"/>
    <n v="1322.53"/>
  </r>
  <r>
    <n v="6152122500"/>
    <s v="Serv. Terceiros-Pess"/>
    <x v="0"/>
    <x v="5"/>
    <n v="695.85"/>
  </r>
  <r>
    <n v="6155310000"/>
    <s v="Quota de Depreciação"/>
    <x v="1"/>
    <x v="5"/>
    <n v="164.27"/>
  </r>
  <r>
    <n v="6159110201"/>
    <s v="Arrend e Alug-Inform"/>
    <x v="1"/>
    <x v="5"/>
    <n v="926.28"/>
  </r>
  <r>
    <n v="6159110202"/>
    <s v="Arrend e Alug-Inform"/>
    <x v="1"/>
    <x v="5"/>
    <n v="892.4"/>
  </r>
  <r>
    <n v="6159120100"/>
    <s v="Arrend e Alug-Imóvei"/>
    <x v="1"/>
    <x v="5"/>
    <n v="7622.43"/>
  </r>
  <r>
    <n v="6159130100"/>
    <s v="Arrend e Alug-Bens M"/>
    <x v="1"/>
    <x v="5"/>
    <n v="178.81"/>
  </r>
  <r>
    <n v="6159910100"/>
    <s v="Desp Diversas-Estagi"/>
    <x v="1"/>
    <x v="5"/>
    <n v="1910"/>
  </r>
  <r>
    <n v="6159911301"/>
    <s v="Desp Diversas-Desp.d"/>
    <x v="1"/>
    <x v="5"/>
    <n v="765.98"/>
  </r>
  <r>
    <n v="6159911302"/>
    <s v="Desp Diversas-Desp.d"/>
    <x v="1"/>
    <x v="5"/>
    <n v="136"/>
  </r>
  <r>
    <n v="6150110100"/>
    <s v="Pessoal- Salários"/>
    <x v="0"/>
    <x v="6"/>
    <n v="27679.09"/>
  </r>
  <r>
    <n v="6150110300"/>
    <s v="Pessoal- Férias"/>
    <x v="0"/>
    <x v="6"/>
    <n v="2825.43"/>
  </r>
  <r>
    <n v="6150110400"/>
    <s v="Pessoal- Gratificação de Férias"/>
    <x v="0"/>
    <x v="6"/>
    <n v="813.92"/>
  </r>
  <r>
    <n v="6150110700"/>
    <s v="Pessoal- Anuênio"/>
    <x v="0"/>
    <x v="6"/>
    <n v="5637.81"/>
  </r>
  <r>
    <n v="6150110800"/>
    <s v="Pessoal- Abono Pecuniário"/>
    <x v="0"/>
    <x v="6"/>
    <n v="606.41999999999996"/>
  </r>
  <r>
    <n v="6150111100"/>
    <s v="Pessoal- Gratificação de Função"/>
    <x v="0"/>
    <x v="6"/>
    <n v="10680.05"/>
  </r>
  <r>
    <n v="6150111300"/>
    <s v="Pessoal- Carga Horária"/>
    <x v="0"/>
    <x v="6"/>
    <n v="1351.54"/>
  </r>
  <r>
    <n v="6150111400"/>
    <s v="Pessoal- Gratificação de Natal"/>
    <x v="0"/>
    <x v="6"/>
    <n v="8977.56"/>
  </r>
  <r>
    <n v="6150111500"/>
    <s v="Pessoal- Indeniz.Trab.Folha Pagamento"/>
    <x v="0"/>
    <x v="6"/>
    <n v="11786.23"/>
  </r>
  <r>
    <n v="6150111600"/>
    <s v="Pessoal- Adicional Decreto Lei 1971"/>
    <x v="0"/>
    <x v="6"/>
    <n v="1161.21"/>
  </r>
  <r>
    <n v="6150112500"/>
    <s v="Pessoal- Contribuição para INSS"/>
    <x v="0"/>
    <x v="6"/>
    <n v="12979.38"/>
  </r>
  <r>
    <n v="6150112600"/>
    <s v="Pessoal- Contribuição ao FGTS"/>
    <x v="0"/>
    <x v="6"/>
    <n v="5041.66"/>
  </r>
  <r>
    <n v="6150112700"/>
    <s v="Pessoal- Contrib.FNDE-Salário Educação"/>
    <x v="0"/>
    <x v="6"/>
    <n v="1530.56"/>
  </r>
  <r>
    <n v="6150112800"/>
    <s v="Pessoal- Contribuição ao SESI"/>
    <x v="0"/>
    <x v="6"/>
    <n v="0"/>
  </r>
  <r>
    <n v="6150112900"/>
    <s v="Pessoal- Contribuição ao SENAI"/>
    <x v="0"/>
    <x v="6"/>
    <n v="0"/>
  </r>
  <r>
    <n v="6150113300"/>
    <s v="Pessoal- Benefícios Assistenciais"/>
    <x v="0"/>
    <x v="6"/>
    <n v="-533.79"/>
  </r>
  <r>
    <n v="6150113400"/>
    <s v="Pessoal- Auxílio Alimentação"/>
    <x v="0"/>
    <x v="6"/>
    <n v="19812.32"/>
  </r>
  <r>
    <n v="6150113600"/>
    <s v="Pessoal-Auxílio Educação"/>
    <x v="0"/>
    <x v="6"/>
    <n v="788.48"/>
  </r>
  <r>
    <n v="6150114000"/>
    <s v="Pessoal-Contribuição Mantenedora-Eletros"/>
    <x v="0"/>
    <x v="6"/>
    <n v="6619.87"/>
  </r>
  <r>
    <n v="6150114200"/>
    <s v="Pessoal- Seguro de Vida - Eletros"/>
    <x v="0"/>
    <x v="6"/>
    <n v="1712.54"/>
  </r>
  <r>
    <n v="6150114400"/>
    <s v="Pessoal-Contribuição ao SENAI-Adicional"/>
    <x v="0"/>
    <x v="6"/>
    <n v="0"/>
  </r>
  <r>
    <n v="6151110100"/>
    <s v="Material-Escritório e Reprografia"/>
    <x v="0"/>
    <x v="6"/>
    <n v="233.7"/>
  </r>
  <r>
    <n v="6151110300"/>
    <s v="Material-Copa, Limpeza e Higiene"/>
    <x v="0"/>
    <x v="6"/>
    <n v="126.69"/>
  </r>
  <r>
    <n v="6151110400"/>
    <s v="Material-Outros Materiais"/>
    <x v="2"/>
    <x v="6"/>
    <n v="0"/>
  </r>
  <r>
    <n v="6151110500"/>
    <s v="Material-Processamento de Dados"/>
    <x v="0"/>
    <x v="6"/>
    <n v="2113.9299999999998"/>
  </r>
  <r>
    <n v="6152120100"/>
    <s v="Serv.Terc.-PJ-Pessoal Requisitado"/>
    <x v="0"/>
    <x v="6"/>
    <n v="31497.29"/>
  </r>
  <r>
    <n v="6152120300"/>
    <s v="Serv.Terc-PJ-Comunicações"/>
    <x v="0"/>
    <x v="6"/>
    <n v="2113.08"/>
  </r>
  <r>
    <n v="6152120400"/>
    <s v="Serv.Terc-PJ-Correspondências"/>
    <x v="0"/>
    <x v="6"/>
    <n v="120.42"/>
  </r>
  <r>
    <n v="6152120600"/>
    <s v="Serv.Terc.-PJ-Transporte de Pessoal"/>
    <x v="0"/>
    <x v="6"/>
    <n v="494.02"/>
  </r>
  <r>
    <n v="6152120700"/>
    <s v="Serv.Terc-PJ-Serv.Téc.e Administrativos"/>
    <x v="0"/>
    <x v="6"/>
    <n v="1585"/>
  </r>
  <r>
    <n v="6152120900"/>
    <s v="Serv.Terc-PJ-Manut.Cons.Eq.Computacional"/>
    <x v="0"/>
    <x v="6"/>
    <n v="107.25"/>
  </r>
  <r>
    <n v="6152121100"/>
    <s v="Serv.Terc-PJ-Serviços de Vigilância"/>
    <x v="0"/>
    <x v="6"/>
    <n v="1420.48"/>
  </r>
  <r>
    <n v="6152121200"/>
    <s v="Serv.Terc-PJ-Limpeza Prédios-Instalações"/>
    <x v="0"/>
    <x v="6"/>
    <n v="729.95"/>
  </r>
  <r>
    <n v="6152121700"/>
    <s v="Serv.Terc-PJ-Passagens Nacionais"/>
    <x v="0"/>
    <x v="6"/>
    <n v="3646.96"/>
  </r>
  <r>
    <n v="6152121900"/>
    <s v="Serv.Terc-PJ-Enerergia Elétrica/Gás"/>
    <x v="0"/>
    <x v="6"/>
    <n v="1066.8699999999999"/>
  </r>
  <r>
    <n v="6152122100"/>
    <s v="Serv.Terc-PJ-Serviços Diversos"/>
    <x v="0"/>
    <x v="6"/>
    <n v="1341.86"/>
  </r>
  <r>
    <n v="6152122500"/>
    <s v="Serv.Terc.-PJ-Despesa de Viagens no Pais"/>
    <x v="0"/>
    <x v="6"/>
    <n v="1219.92"/>
  </r>
  <r>
    <n v="6152122800"/>
    <s v="Ser.Terc.- Treinam.Eletrobrás-Específico"/>
    <x v="0"/>
    <x v="6"/>
    <n v="0"/>
  </r>
  <r>
    <n v="6152122900"/>
    <s v="S.Terc.- Treina.Eletrobrás-Institucional"/>
    <x v="0"/>
    <x v="6"/>
    <n v="0"/>
  </r>
  <r>
    <n v="6155310000"/>
    <s v="Depreciação-Quota de Depreciação"/>
    <x v="1"/>
    <x v="6"/>
    <n v="168.28"/>
  </r>
  <r>
    <n v="6159110201"/>
    <s v="Arrend/Alug-Info-Utilit-Progr.Gr.Porte"/>
    <x v="1"/>
    <x v="6"/>
    <n v="334.52"/>
  </r>
  <r>
    <n v="6159110202"/>
    <s v="Arrend/Alug-Info-Utilit-Progamas Micro"/>
    <x v="1"/>
    <x v="6"/>
    <n v="3116.54"/>
  </r>
  <r>
    <n v="6159120100"/>
    <s v="Arrend/Alug-Imóveis-Instalações Trabalho"/>
    <x v="1"/>
    <x v="6"/>
    <n v="1912.73"/>
  </r>
  <r>
    <n v="6159130100"/>
    <s v="Arren/Alug-Bens Móv.Utens-Mq.Reprografia"/>
    <x v="1"/>
    <x v="6"/>
    <n v="121.13"/>
  </r>
  <r>
    <n v="6159910100"/>
    <s v="Desp Diversas-Estagiários"/>
    <x v="1"/>
    <x v="6"/>
    <n v="1910"/>
  </r>
  <r>
    <n v="6159911301"/>
    <s v="Desp.Diversas-Viagens no País-Diárias"/>
    <x v="1"/>
    <x v="6"/>
    <n v="392"/>
  </r>
  <r>
    <n v="6159911302"/>
    <s v="Desp.Diversas-Viagens no País-Transporte"/>
    <x v="1"/>
    <x v="6"/>
    <n v="65"/>
  </r>
  <r>
    <n v="6159911303"/>
    <s v="Desp.Diversas-Viagens no País-Diversos"/>
    <x v="1"/>
    <x v="6"/>
    <n v="0"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  <r>
    <m/>
    <m/>
    <x v="3"/>
    <x v="7"/>
    <m/>
  </r>
</pivotCacheRecords>
</file>

<file path=xl/pivotCache/pivotCacheRecords23.xml><?xml version="1.0" encoding="utf-8"?>
<pivotCacheRecords xmlns="http://schemas.openxmlformats.org/spreadsheetml/2006/main" xmlns:r="http://schemas.openxmlformats.org/officeDocument/2006/relationships" count="15006">
  <r>
    <n v="6150110100"/>
    <s v="Pessoal- Salários"/>
    <x v="0"/>
    <x v="0"/>
    <n v="6155586.3200000003"/>
  </r>
  <r>
    <n v="6150110200"/>
    <s v="Pessoal- Horas Extras"/>
    <x v="0"/>
    <x v="0"/>
    <n v="133691.53"/>
  </r>
  <r>
    <n v="6150110300"/>
    <s v="Pessoal- Férias"/>
    <x v="0"/>
    <x v="0"/>
    <n v="1330389.67"/>
  </r>
  <r>
    <n v="6150110400"/>
    <s v="Pessoal- Gratificação de Férias"/>
    <x v="0"/>
    <x v="0"/>
    <n v="1283372.08"/>
  </r>
  <r>
    <n v="6150110500"/>
    <s v="Pessoal- Rescisão Contrato de Trabalho"/>
    <x v="0"/>
    <x v="0"/>
    <n v="390293.07"/>
  </r>
  <r>
    <n v="6150110600"/>
    <s v="Pessoal- Ajuda de Custo"/>
    <x v="0"/>
    <x v="0"/>
    <n v="38990.68"/>
  </r>
  <r>
    <n v="6150110700"/>
    <s v="Pessoal- Anuênio"/>
    <x v="0"/>
    <x v="0"/>
    <n v="912837.47"/>
  </r>
  <r>
    <n v="6150110800"/>
    <s v="Pessoal- Abono Pecuniário"/>
    <x v="0"/>
    <x v="0"/>
    <n v="599010.1"/>
  </r>
  <r>
    <n v="6150110900"/>
    <s v="Pessoal- Diária Viagem Nacional"/>
    <x v="0"/>
    <x v="0"/>
    <n v="9587.6"/>
  </r>
  <r>
    <n v="6150111000"/>
    <s v="Pessoal- Diária Viagem Exterior"/>
    <x v="0"/>
    <x v="0"/>
    <n v="22630.51"/>
  </r>
  <r>
    <n v="6150111100"/>
    <s v="Pessoal- Gratificação de Função"/>
    <x v="0"/>
    <x v="0"/>
    <n v="1160516.8799999999"/>
  </r>
  <r>
    <n v="6150111300"/>
    <s v="Pessoal- Carga Horária"/>
    <x v="0"/>
    <x v="0"/>
    <n v="13843.44"/>
  </r>
  <r>
    <n v="6150111400"/>
    <s v="Pessoal- Gratificação de Natal"/>
    <x v="0"/>
    <x v="0"/>
    <n v="1344155.02"/>
  </r>
  <r>
    <n v="6150111500"/>
    <s v="Pessoal- Indeniz.Trab.Folha Pagamento"/>
    <x v="0"/>
    <x v="0"/>
    <n v="0"/>
  </r>
  <r>
    <n v="6150111600"/>
    <s v="Pessoal- Adicional Decreto Lei 1971"/>
    <x v="0"/>
    <x v="0"/>
    <n v="5121.21"/>
  </r>
  <r>
    <n v="6150111700"/>
    <s v="Pessoal- Adicional Insalubridade"/>
    <x v="0"/>
    <x v="0"/>
    <n v="991.04"/>
  </r>
  <r>
    <n v="6150111800"/>
    <s v="Pessoal- Adicional Noturno"/>
    <x v="0"/>
    <x v="0"/>
    <n v="5644.21"/>
  </r>
  <r>
    <n v="6150111900"/>
    <s v="Pessoal- Adicional Periculosidade"/>
    <x v="0"/>
    <x v="0"/>
    <n v="42131.22"/>
  </r>
  <r>
    <n v="6150112000"/>
    <s v="Pessoal- Adicional Transferência"/>
    <x v="0"/>
    <x v="0"/>
    <n v="27209.83"/>
  </r>
  <r>
    <n v="6150112100"/>
    <s v="Pessoal- Adicional Sobreaviso"/>
    <x v="0"/>
    <x v="0"/>
    <n v="18490.650000000001"/>
  </r>
  <r>
    <n v="6150112300"/>
    <s v="Pessoal- Adicional ACT / 88"/>
    <x v="0"/>
    <x v="0"/>
    <n v="7301.95"/>
  </r>
  <r>
    <n v="6150112500"/>
    <s v="Pessoal- Contribuição para INSS"/>
    <x v="0"/>
    <x v="0"/>
    <n v="2471965.2599999998"/>
  </r>
  <r>
    <n v="6150112600"/>
    <s v="Pessoal- Contribuição ao FGTS"/>
    <x v="0"/>
    <x v="0"/>
    <n v="898965.37"/>
  </r>
  <r>
    <n v="6150112700"/>
    <s v="Pessoal- Contrib.FNDE-Salário Educação"/>
    <x v="0"/>
    <x v="0"/>
    <n v="282779.24"/>
  </r>
  <r>
    <n v="6150113300"/>
    <s v="Pessoal- Benefícios Assistenciais"/>
    <x v="0"/>
    <x v="0"/>
    <n v="1101610.8600000001"/>
  </r>
  <r>
    <n v="6150113400"/>
    <s v="Pessoal- Auxílio Alimentação"/>
    <x v="0"/>
    <x v="0"/>
    <n v="1788802.69"/>
  </r>
  <r>
    <n v="6150113500"/>
    <s v="Pessoal- Auxílio Transporte"/>
    <x v="0"/>
    <x v="0"/>
    <n v="68745.7"/>
  </r>
  <r>
    <n v="6150113600"/>
    <s v="Pessoal-Auxílio Educação"/>
    <x v="0"/>
    <x v="0"/>
    <n v="155804"/>
  </r>
  <r>
    <n v="6150113700"/>
    <s v="Pessoal- Treinamento"/>
    <x v="0"/>
    <x v="0"/>
    <n v="848.91"/>
  </r>
  <r>
    <n v="6150113800"/>
    <s v="Pessoal- Seguro Saúde Internacional"/>
    <x v="1"/>
    <x v="0"/>
    <n v="1004.09"/>
  </r>
  <r>
    <n v="6150113900"/>
    <s v="Pessoal- Psicopedagógica"/>
    <x v="0"/>
    <x v="0"/>
    <n v="7669.71"/>
  </r>
  <r>
    <n v="6150114000"/>
    <s v="Pessoal-Contribuição Mantenedora-Eletros"/>
    <x v="0"/>
    <x v="0"/>
    <n v="1101193.01"/>
  </r>
  <r>
    <n v="6150114100"/>
    <s v="Pessoal- Contrib.Complementar-Eletros"/>
    <x v="0"/>
    <x v="0"/>
    <n v="555600.96"/>
  </r>
  <r>
    <n v="6150114200"/>
    <s v="Pessoal- Seguro de Vida - Eletros"/>
    <x v="0"/>
    <x v="0"/>
    <n v="400585.48"/>
  </r>
  <r>
    <n v="6150210100"/>
    <s v="Diretoria-Honorários"/>
    <x v="2"/>
    <x v="0"/>
    <n v="330355.09999999998"/>
  </r>
  <r>
    <n v="6150210200"/>
    <s v="Diretoria-Gratificações"/>
    <x v="2"/>
    <x v="0"/>
    <n v="18375"/>
  </r>
  <r>
    <n v="6150210300"/>
    <s v="Diretoria-OUTUBROras Vantagens"/>
    <x v="2"/>
    <x v="0"/>
    <n v="13568.44"/>
  </r>
  <r>
    <n v="6150210600"/>
    <s v="Diretoria-Encargos Sociais"/>
    <x v="2"/>
    <x v="0"/>
    <n v="89660.58"/>
  </r>
  <r>
    <n v="6150220100"/>
    <s v="Conselho de Administração-Honorários"/>
    <x v="2"/>
    <x v="0"/>
    <n v="22050"/>
  </r>
  <r>
    <n v="6150220600"/>
    <s v="Conselho de Adm-Encargos Sociais"/>
    <x v="2"/>
    <x v="0"/>
    <n v="3675"/>
  </r>
  <r>
    <n v="6150230100"/>
    <s v="Conselho Fiscal-Honorários"/>
    <x v="2"/>
    <x v="0"/>
    <n v="14700"/>
  </r>
  <r>
    <n v="6150230600"/>
    <s v="Conselho Fiscal-Encargos Sociais"/>
    <x v="2"/>
    <x v="0"/>
    <n v="2940"/>
  </r>
  <r>
    <n v="6151110100"/>
    <s v="Material-Escritório e Reprografia"/>
    <x v="0"/>
    <x v="0"/>
    <n v="56738.57"/>
  </r>
  <r>
    <n v="6151110200"/>
    <s v="Mat-Instal.Elétr.Hidrául. e Construção"/>
    <x v="0"/>
    <x v="0"/>
    <n v="17451.63"/>
  </r>
  <r>
    <n v="6151110300"/>
    <s v="Material-Copa, Limpeza e Higiene"/>
    <x v="0"/>
    <x v="0"/>
    <n v="83265.81"/>
  </r>
  <r>
    <n v="6151110400"/>
    <s v="Material-OUTUBROros Materiais"/>
    <x v="1"/>
    <x v="0"/>
    <n v="55846.28"/>
  </r>
  <r>
    <n v="6151110500"/>
    <s v="Material-Processamento de Dados"/>
    <x v="0"/>
    <x v="0"/>
    <n v="64057.4"/>
  </r>
  <r>
    <n v="6151110600"/>
    <s v="Material-Bens de Valores Irrelevantes"/>
    <x v="0"/>
    <x v="0"/>
    <n v="0"/>
  </r>
  <r>
    <n v="6151110700"/>
    <s v="Mat-Peças Reparos Eq.Processamento Dados"/>
    <x v="0"/>
    <x v="0"/>
    <n v="0"/>
  </r>
  <r>
    <n v="6151110800"/>
    <s v="Mat-Peças Eq.de Microcomputação"/>
    <x v="0"/>
    <x v="0"/>
    <n v="84.55"/>
  </r>
  <r>
    <n v="6152110200"/>
    <s v="Serv.Terc.-PF-Serviços Diversos"/>
    <x v="0"/>
    <x v="0"/>
    <n v="25408.46"/>
  </r>
  <r>
    <n v="6152119900"/>
    <s v="Serv.Terc-PF-Contr.p/INSS-Serv.Terc-GRPS"/>
    <x v="0"/>
    <x v="0"/>
    <n v="1600"/>
  </r>
  <r>
    <n v="6152120100"/>
    <s v="Serv.Terc.-PJ-Pessoal Requisitado"/>
    <x v="0"/>
    <x v="0"/>
    <n v="1796290.22"/>
  </r>
  <r>
    <n v="6152120300"/>
    <s v="Serv.Terc-PJ-Comunicações"/>
    <x v="0"/>
    <x v="0"/>
    <n v="489820.66"/>
  </r>
  <r>
    <n v="6152120400"/>
    <s v="Serv.Terc-PJ-Correspondências"/>
    <x v="0"/>
    <x v="0"/>
    <n v="38259.760000000002"/>
  </r>
  <r>
    <n v="6152120500"/>
    <s v="Serv.Terc-PJ-Transporte de Cargas"/>
    <x v="0"/>
    <x v="0"/>
    <n v="7227.11"/>
  </r>
  <r>
    <n v="6152120600"/>
    <s v="Serv.Terc.-PJ-Transporte de Pessoal"/>
    <x v="0"/>
    <x v="0"/>
    <n v="26998.36"/>
  </r>
  <r>
    <n v="6152120700"/>
    <s v="Serv.Terc-PJ-Serv.Téc.e Administrativos"/>
    <x v="0"/>
    <x v="0"/>
    <n v="1645013.41"/>
  </r>
  <r>
    <n v="6152120800"/>
    <s v="Serv.Terc-PJ-Estudos e Projetos"/>
    <x v="0"/>
    <x v="0"/>
    <n v="1224528"/>
  </r>
  <r>
    <n v="6152120900"/>
    <s v="Serv.Terc-PJ-Manut.Cons.Eq.Computacional"/>
    <x v="0"/>
    <x v="0"/>
    <n v="42677.34"/>
  </r>
  <r>
    <n v="6152121000"/>
    <s v="Serv.Terc-PJ-Serviços de Gráfica"/>
    <x v="0"/>
    <x v="0"/>
    <n v="4649.8999999999996"/>
  </r>
  <r>
    <n v="6152121100"/>
    <s v="Serv.Terc-PJ-Serviços de Vigilância"/>
    <x v="0"/>
    <x v="0"/>
    <n v="0"/>
  </r>
  <r>
    <n v="6152121200"/>
    <s v="Serv.Terc-PJ-Limpeza Prédios-Instalações"/>
    <x v="0"/>
    <x v="0"/>
    <n v="163803.75"/>
  </r>
  <r>
    <n v="6152121300"/>
    <s v="Serv.Terc-PJ-Obr.Contr.Manut.Instalações"/>
    <x v="0"/>
    <x v="0"/>
    <n v="73644"/>
  </r>
  <r>
    <n v="6152121400"/>
    <s v="Serv.Terc-PJ-Demais Despesas Manutenção"/>
    <x v="0"/>
    <x v="0"/>
    <n v="2926.09"/>
  </r>
  <r>
    <n v="6152121500"/>
    <s v="Serv.Terc-PJ-Manut.Conservação Micro"/>
    <x v="0"/>
    <x v="0"/>
    <n v="1845"/>
  </r>
  <r>
    <n v="6152121700"/>
    <s v="Serv.Terc-PJ-Passagens Nacionais"/>
    <x v="0"/>
    <x v="0"/>
    <n v="311180.78000000003"/>
  </r>
  <r>
    <n v="6152121800"/>
    <s v="Serv.Terc-PJ-Passagens Internacionais"/>
    <x v="0"/>
    <x v="0"/>
    <n v="64447.02"/>
  </r>
  <r>
    <n v="6152121900"/>
    <s v="Serv.Terc-PJ-Enerergia Elétrica/Gás"/>
    <x v="0"/>
    <x v="0"/>
    <n v="193763.18"/>
  </r>
  <r>
    <n v="6152122100"/>
    <s v="Serv.Terc-PJ-Serviços Diversos"/>
    <x v="0"/>
    <x v="0"/>
    <n v="1601234.26"/>
  </r>
  <r>
    <n v="6152122200"/>
    <s v="Serv.Terc-PJ-Treinamento SETEMBROor Elétrico"/>
    <x v="0"/>
    <x v="0"/>
    <n v="650142"/>
  </r>
  <r>
    <n v="6152122300"/>
    <s v="Serv.Terc-PJ-Taxa Administração Eletros"/>
    <x v="0"/>
    <x v="0"/>
    <n v="153490.95000000001"/>
  </r>
  <r>
    <n v="6152122400"/>
    <s v="Serv.Terc-PJ-Contr.p/INSS-Serv.Terc-GRPS"/>
    <x v="0"/>
    <x v="0"/>
    <n v="2080.2399999999998"/>
  </r>
  <r>
    <n v="6152122500"/>
    <s v="Serv.Terc.-PJ-Despesa de Viagens no Pais"/>
    <x v="0"/>
    <x v="0"/>
    <n v="201623.67"/>
  </r>
  <r>
    <n v="6152122600"/>
    <s v="Serv.Terc.-PJ-Despesa Viagens Exterior"/>
    <x v="0"/>
    <x v="0"/>
    <n v="861.45"/>
  </r>
  <r>
    <n v="6152122700"/>
    <s v="Serv.Terc-PJ-PROCEL"/>
    <x v="0"/>
    <x v="0"/>
    <n v="15051.68"/>
  </r>
  <r>
    <n v="6152122800"/>
    <s v="Ser.Terc.- Treinam.Eletrobrás-Específico"/>
    <x v="0"/>
    <x v="0"/>
    <n v="99920.72"/>
  </r>
  <r>
    <n v="6152122900"/>
    <s v="S.Terc.- Treina.Eletrobrás-Institucional"/>
    <x v="0"/>
    <x v="0"/>
    <n v="222656.41"/>
  </r>
  <r>
    <n v="6152123000"/>
    <s v="Serv.Terc.- Treinam.Eletrobrás-Especial"/>
    <x v="0"/>
    <x v="0"/>
    <n v="16905.43"/>
  </r>
  <r>
    <n v="6152123100"/>
    <s v="Serv.Terc.-P.juridica-Publicidades"/>
    <x v="0"/>
    <x v="0"/>
    <n v="0"/>
  </r>
  <r>
    <n v="6154110100"/>
    <s v="DesOpEn-Comerc. Energia Elétrica-ITAIPU"/>
    <x v="1"/>
    <x v="0"/>
    <n v="-29417007.899999999"/>
  </r>
  <r>
    <n v="6154110200"/>
    <s v="DesOpEn-Comerc. Energia Elétrica-OUTUBROras"/>
    <x v="1"/>
    <x v="0"/>
    <n v="0"/>
  </r>
  <r>
    <n v="6154110300"/>
    <s v="DesOpEn-Comerc. Energia Elétrica-Proinfa"/>
    <x v="1"/>
    <x v="0"/>
    <n v="0"/>
  </r>
  <r>
    <n v="6154120100"/>
    <s v="DesOpEn-Suprimento/Repasse En.El.-ITAIPU"/>
    <x v="1"/>
    <x v="0"/>
    <n v="358364186.06999999"/>
  </r>
  <r>
    <n v="6154120300"/>
    <s v="DesOpEn-Suprimento/Repasse En.El-Proinfa"/>
    <x v="1"/>
    <x v="0"/>
    <n v="130299625.2"/>
  </r>
  <r>
    <n v="6154140100"/>
    <s v="DesOpEn-OUTUBROros Débitos En.El.-ITAIPU"/>
    <x v="1"/>
    <x v="0"/>
    <n v="569448.5"/>
  </r>
  <r>
    <n v="6154140200"/>
    <s v="DesOpEn-OUTUBROros Débitos En. Elét.-OUTUBROras"/>
    <x v="1"/>
    <x v="0"/>
    <n v="120.97"/>
  </r>
  <r>
    <n v="6154140300"/>
    <s v="DesOpEn-Desp.Adm.Comercializaçao-ITAIPU"/>
    <x v="1"/>
    <x v="0"/>
    <n v="80683.28"/>
  </r>
  <r>
    <n v="6154140301"/>
    <s v="DesOpEn-Desp.Adm.Comercializaçao-Proinfa"/>
    <x v="1"/>
    <x v="0"/>
    <n v="587268.89"/>
  </r>
  <r>
    <n v="6154140302"/>
    <s v="DesOpEn-Desp.Adm.Comercializaçao-ITAIPU"/>
    <x v="1"/>
    <x v="0"/>
    <n v="-1533396.77"/>
  </r>
  <r>
    <n v="6154190100"/>
    <s v="Engargos s/Comerc.Energia-Rep At.Regul."/>
    <x v="1"/>
    <x v="0"/>
    <n v="0"/>
  </r>
  <r>
    <n v="6155110100"/>
    <s v="Provisão de Garantias"/>
    <x v="1"/>
    <x v="0"/>
    <n v="0"/>
  </r>
  <r>
    <n v="6155310000"/>
    <s v="Depreciação-Quota de Depreciação"/>
    <x v="2"/>
    <x v="0"/>
    <n v="530032.26"/>
  </r>
  <r>
    <n v="6156110100"/>
    <s v="Despesas com Estudos e Projetos"/>
    <x v="1"/>
    <x v="0"/>
    <n v="0"/>
  </r>
  <r>
    <n v="6159110201"/>
    <s v="Arrend/Alug-Info-Utilit-Progr.Gr.Porte"/>
    <x v="2"/>
    <x v="0"/>
    <n v="66086.210000000006"/>
  </r>
  <r>
    <n v="6159110202"/>
    <s v="Arrend/Alug-Info-Utilit-Progamas Micro"/>
    <x v="2"/>
    <x v="0"/>
    <n v="22890"/>
  </r>
  <r>
    <n v="6159120100"/>
    <s v="Arrend/Alug-Imóveis-Instalações Trabalho"/>
    <x v="2"/>
    <x v="0"/>
    <n v="2021666.16"/>
  </r>
  <r>
    <n v="6159120200"/>
    <s v="Arrend/Alug-Imóv-Esp.Curso/Sem/Palestras"/>
    <x v="2"/>
    <x v="0"/>
    <n v="6530.54"/>
  </r>
  <r>
    <n v="6159130100"/>
    <s v="Arren/Alug-Bens Móv.Utens-Mq.Reprografia"/>
    <x v="2"/>
    <x v="0"/>
    <n v="0"/>
  </r>
  <r>
    <n v="6159130200"/>
    <s v="Arrend/Alug-Bens Móv.Utens-Veículos"/>
    <x v="2"/>
    <x v="0"/>
    <n v="11220.5"/>
  </r>
  <r>
    <n v="6159140000"/>
    <s v="Arrend/Alug-Diversos"/>
    <x v="1"/>
    <x v="0"/>
    <n v="4828.67"/>
  </r>
  <r>
    <n v="6159210100"/>
    <s v="Despesas de Seguros"/>
    <x v="2"/>
    <x v="0"/>
    <n v="3923.2"/>
  </r>
  <r>
    <n v="6159310100"/>
    <s v="Tributos-Imp/Tax-Vinculados a Imóveis"/>
    <x v="1"/>
    <x v="0"/>
    <n v="0"/>
  </r>
  <r>
    <n v="6159310300"/>
    <s v="Tributos-Impostos/Taxas-I.O.F."/>
    <x v="1"/>
    <x v="0"/>
    <n v="4592.99"/>
  </r>
  <r>
    <n v="6159310301"/>
    <s v="Tributos-Impostos e Taxas-IOF s/Apl. Ita"/>
    <x v="1"/>
    <x v="0"/>
    <n v="96591.13"/>
  </r>
  <r>
    <n v="6159310400"/>
    <s v="Tributos-Impostos/Taxas-OUTUBROros"/>
    <x v="1"/>
    <x v="0"/>
    <n v="42931.33"/>
  </r>
  <r>
    <n v="6159310500"/>
    <s v="Tributos-Impostos e Taxas-ICMS"/>
    <x v="1"/>
    <x v="0"/>
    <n v="0"/>
  </r>
  <r>
    <n v="6159310700"/>
    <s v="Tributos-Impostos e Taxas-ISS"/>
    <x v="1"/>
    <x v="0"/>
    <n v="720"/>
  </r>
  <r>
    <n v="6159320000"/>
    <s v="Tributos - Contribuição Sindical"/>
    <x v="1"/>
    <x v="0"/>
    <n v="38372.51"/>
  </r>
  <r>
    <n v="6159410100"/>
    <s v="Doações e Contr-Inst.Ens.Pesq.-Terceiros"/>
    <x v="1"/>
    <x v="0"/>
    <n v="110146.15"/>
  </r>
  <r>
    <n v="6159410200"/>
    <s v="Doações e Contribuições-CEPEL"/>
    <x v="1"/>
    <x v="0"/>
    <n v="17108793"/>
  </r>
  <r>
    <n v="6159410400"/>
    <s v="Doações e Contribuições-PROCEL"/>
    <x v="1"/>
    <x v="0"/>
    <n v="33955.800000000003"/>
  </r>
  <r>
    <n v="6159410700"/>
    <s v="Doações e Contribuições-Diversas"/>
    <x v="1"/>
    <x v="0"/>
    <n v="762909.31"/>
  </r>
  <r>
    <n v="6159410800"/>
    <s v="Patroc.Cult.-Art18 L8313/91 L9874/99"/>
    <x v="1"/>
    <x v="0"/>
    <n v="0"/>
  </r>
  <r>
    <n v="6159410900"/>
    <s v="Patroc.Cultural - Art.26 Lei 8313/91"/>
    <x v="1"/>
    <x v="0"/>
    <n v="0"/>
  </r>
  <r>
    <n v="6159411500"/>
    <s v="Doaç.e Cont-Doações e Controbuições Espo"/>
    <x v="1"/>
    <x v="0"/>
    <n v="6374762.7699999996"/>
  </r>
  <r>
    <n v="6159420000"/>
    <s v="Contribuição a Entidades de Classe"/>
    <x v="1"/>
    <x v="0"/>
    <n v="115325.48"/>
  </r>
  <r>
    <n v="6159510000"/>
    <s v="Provisão-Perdas em Estoque"/>
    <x v="1"/>
    <x v="0"/>
    <n v="0"/>
  </r>
  <r>
    <n v="6159520000"/>
    <s v="Provisão-Redução ao Valor de Mercado"/>
    <x v="1"/>
    <x v="0"/>
    <n v="643845.77"/>
  </r>
  <r>
    <n v="6159550000"/>
    <s v="Provisão-Plano Bresser Eletros (Empresa)"/>
    <x v="1"/>
    <x v="0"/>
    <n v="0"/>
  </r>
  <r>
    <n v="6159620000"/>
    <s v="(-)Reversão Prov-Redução Valor Mercado"/>
    <x v="1"/>
    <x v="0"/>
    <n v="0"/>
  </r>
  <r>
    <n v="6159650000"/>
    <s v="(-)Reversão Contingências Cíveis"/>
    <x v="1"/>
    <x v="0"/>
    <n v="0"/>
  </r>
  <r>
    <n v="6159660000"/>
    <s v="(-)Reversão Prov-Créd. Liquid. Duvidosa"/>
    <x v="1"/>
    <x v="0"/>
    <n v="0"/>
  </r>
  <r>
    <n v="6159800000"/>
    <s v="(-)Recuperação de Despesas"/>
    <x v="1"/>
    <x v="0"/>
    <n v="-13036.88"/>
  </r>
  <r>
    <n v="6159910100"/>
    <s v="Desp Diversas-Estagiários"/>
    <x v="2"/>
    <x v="0"/>
    <n v="160780.54"/>
  </r>
  <r>
    <n v="6159910300"/>
    <s v="Desp Diversas-Publicidade Oficial"/>
    <x v="1"/>
    <x v="0"/>
    <n v="27500.45"/>
  </r>
  <r>
    <n v="6159910500"/>
    <s v="Desp.Diversas-Publicidade OUTUBROras"/>
    <x v="1"/>
    <x v="0"/>
    <n v="5370803.1299999999"/>
  </r>
  <r>
    <n v="6159910700"/>
    <s v="Desp.Diversas-Participação em Eventos"/>
    <x v="2"/>
    <x v="0"/>
    <n v="8000"/>
  </r>
  <r>
    <n v="6159910800"/>
    <s v="Desp.Diversas-Promoções OUTUBROros"/>
    <x v="1"/>
    <x v="0"/>
    <n v="126322.57"/>
  </r>
  <r>
    <n v="6159911000"/>
    <s v="Desp.Diversas-Assinaturas e Publicações"/>
    <x v="2"/>
    <x v="0"/>
    <n v="13109.01"/>
  </r>
  <r>
    <n v="6159911100"/>
    <s v="Desp.Diversas-Equip.Telecomunicação"/>
    <x v="2"/>
    <x v="0"/>
    <n v="40119.81"/>
  </r>
  <r>
    <n v="6159911200"/>
    <s v="Desp.Diversas-Judiciais Legais"/>
    <x v="1"/>
    <x v="0"/>
    <n v="55723.01"/>
  </r>
  <r>
    <n v="6159911201"/>
    <s v="Despesas Diversas-Despesas Cartoriais"/>
    <x v="1"/>
    <x v="0"/>
    <n v="4838.66"/>
  </r>
  <r>
    <n v="6159911301"/>
    <s v="Desp.Diversas-Viagens no País-Diárias"/>
    <x v="2"/>
    <x v="0"/>
    <n v="87182.399999999994"/>
  </r>
  <r>
    <n v="6159911302"/>
    <s v="Desp.Diversas-Viagens no País-Transporte"/>
    <x v="2"/>
    <x v="0"/>
    <n v="7127.67"/>
  </r>
  <r>
    <n v="6159911303"/>
    <s v="Desp.Diversas-Viagens no País-Diversos"/>
    <x v="2"/>
    <x v="0"/>
    <n v="5260.75"/>
  </r>
  <r>
    <n v="6159911401"/>
    <s v="Desp.Diversas-Viagens no Exterior-Diária"/>
    <x v="2"/>
    <x v="0"/>
    <n v="37611.83"/>
  </r>
  <r>
    <n v="6159911402"/>
    <s v="Desp.Diversas-Viagens no Exterior-Transp"/>
    <x v="2"/>
    <x v="0"/>
    <n v="5871.45"/>
  </r>
  <r>
    <n v="6159911403"/>
    <s v="Desp.Diversas-Viagens no Exterior-Divers"/>
    <x v="1"/>
    <x v="0"/>
    <n v="16400.75"/>
  </r>
  <r>
    <n v="6159911500"/>
    <s v="Desp.Div.-Condenações Judic.Trabalhistas"/>
    <x v="2"/>
    <x v="0"/>
    <n v="33508.839999999997"/>
  </r>
  <r>
    <n v="6159911700"/>
    <s v="Desp.Diversas-OUTUBROros Dispêndios"/>
    <x v="1"/>
    <x v="0"/>
    <n v="2287.9699999999998"/>
  </r>
  <r>
    <n v="6159911800"/>
    <s v="Desp.Diversas-Bancárias"/>
    <x v="2"/>
    <x v="0"/>
    <n v="2177.16"/>
  </r>
  <r>
    <n v="6159911901"/>
    <s v="Desp.Div-Cond.Judic.Cíveis Emp Compulsór"/>
    <x v="1"/>
    <x v="0"/>
    <n v="720416.68"/>
  </r>
  <r>
    <n v="6159911999"/>
    <s v="Desp.Div-Condenações Jud.Cíveis - OUTUBROras"/>
    <x v="1"/>
    <x v="0"/>
    <n v="0"/>
  </r>
  <r>
    <n v="6159990100"/>
    <s v="Gastos-Imobilizações"/>
    <x v="2"/>
    <x v="0"/>
    <n v="0"/>
  </r>
  <r>
    <n v="6159990700"/>
    <s v="Gastos-Estudos e Projetos em Parceria"/>
    <x v="1"/>
    <x v="0"/>
    <n v="30699.5"/>
  </r>
  <r>
    <n v="6350140000"/>
    <s v="Enc.Dívidas-Reserva Global de Reversão"/>
    <x v="1"/>
    <x v="0"/>
    <n v="28992782.300000001"/>
  </r>
  <r>
    <n v="6350150000"/>
    <s v="Encar.Dívid-Utilização Bens Patrimoniais"/>
    <x v="1"/>
    <x v="0"/>
    <n v="4246.6899999999996"/>
  </r>
  <r>
    <n v="6350160000"/>
    <s v="Encargos de Dívidas-OUTUBROros"/>
    <x v="1"/>
    <x v="0"/>
    <n v="0"/>
  </r>
  <r>
    <n v="6350230100"/>
    <s v="Var.Monet-Emprést.Compulsório-Principal"/>
    <x v="1"/>
    <x v="0"/>
    <n v="0"/>
  </r>
  <r>
    <n v="6350250000"/>
    <s v="Variação Monetária-Dividendos"/>
    <x v="1"/>
    <x v="0"/>
    <n v="79349600.260000005"/>
  </r>
  <r>
    <n v="6350260000"/>
    <s v="Variação Monetária-Tributos"/>
    <x v="1"/>
    <x v="0"/>
    <n v="0"/>
  </r>
  <r>
    <n v="6350330000"/>
    <s v="OUTUBROras Variações Cambiais"/>
    <x v="1"/>
    <x v="0"/>
    <n v="445.1"/>
  </r>
  <r>
    <n v="6350430000"/>
    <s v="Desp.Tít.Val.Mob.Negociados-OUTUBROROS"/>
    <x v="1"/>
    <x v="0"/>
    <n v="725.93"/>
  </r>
  <r>
    <n v="6350810100"/>
    <s v="OUTUBRO.Desp.Fin-Mul.Div-Morat/Compensatória"/>
    <x v="1"/>
    <x v="0"/>
    <n v="0"/>
  </r>
  <r>
    <n v="6350810200"/>
    <s v="OUTUBROr.Desp.Finac-Mult.Div-Sancionatórias"/>
    <x v="1"/>
    <x v="0"/>
    <n v="0"/>
  </r>
  <r>
    <n v="6350820200"/>
    <s v="OUTUBRO.Desp.Fin-Encargos s/Tributos-Juros"/>
    <x v="1"/>
    <x v="0"/>
    <n v="2762.12"/>
  </r>
  <r>
    <n v="6350820300"/>
    <s v="OUTUBRO.Desp.Fin-Encargos s/Tributos-Multa"/>
    <x v="1"/>
    <x v="0"/>
    <n v="16836.13"/>
  </r>
  <r>
    <n v="6350830000"/>
    <s v="OUTUBRO.Desp.Fin-Encargos s/Rem. Acionistas"/>
    <x v="1"/>
    <x v="0"/>
    <n v="3188491.22"/>
  </r>
  <r>
    <n v="6350840000"/>
    <s v="OUTUBRO.Desp.Fin-Enc.s/Adiant.p/Aum.Capital"/>
    <x v="1"/>
    <x v="0"/>
    <n v="44495158.539999999"/>
  </r>
  <r>
    <n v="6350850000"/>
    <s v="OUTUBROras Despesas Financeiras"/>
    <x v="1"/>
    <x v="0"/>
    <n v="0.06"/>
  </r>
  <r>
    <n v="6350860000"/>
    <s v="OUTUBROras Desp. Financeiras-Juros de Mora"/>
    <x v="1"/>
    <x v="0"/>
    <n v="0"/>
  </r>
  <r>
    <n v="6350880001"/>
    <s v="Rem.FundoDescomissionamento Usi.Termonu."/>
    <x v="1"/>
    <x v="0"/>
    <n v="902765.69"/>
  </r>
  <r>
    <n v="6350920101"/>
    <s v="Sup/Rep.E.E-Acréscimos Moratórios-ITAIPU"/>
    <x v="1"/>
    <x v="0"/>
    <n v="0"/>
  </r>
  <r>
    <n v="6360110000"/>
    <s v="Resultado da Comerc.Energia Eletr.ITAIPU"/>
    <x v="1"/>
    <x v="0"/>
    <n v="123424117.86"/>
  </r>
  <r>
    <n v="6360120000"/>
    <s v="Resultado da Comerc.Energia Elet.Proinfa"/>
    <x v="1"/>
    <x v="0"/>
    <n v="26610735.329999998"/>
  </r>
  <r>
    <n v="6550100000"/>
    <s v="OUTUBROras Despesas"/>
    <x v="1"/>
    <x v="0"/>
    <n v="0"/>
  </r>
  <r>
    <n v="7100120101"/>
    <s v="Prov s/Res Exer-(-)Contr.Soc-Corrente"/>
    <x v="1"/>
    <x v="0"/>
    <n v="0"/>
  </r>
  <r>
    <n v="7100120102"/>
    <s v="Prov s/Res Exer-(-)Contr.Soc-Diferida"/>
    <x v="1"/>
    <x v="0"/>
    <n v="0"/>
  </r>
  <r>
    <n v="7100120201"/>
    <s v="Prov s/Res Exerc-(-)IR-Corrente"/>
    <x v="1"/>
    <x v="0"/>
    <n v="0"/>
  </r>
  <r>
    <n v="7100120202"/>
    <s v="Prov s/Res Exerc-(-)IR-Diferido"/>
    <x v="1"/>
    <x v="0"/>
    <n v="0"/>
  </r>
  <r>
    <n v="6150110100"/>
    <s v="Pessoal- Salários"/>
    <x v="0"/>
    <x v="0"/>
    <n v="69259.12"/>
  </r>
  <r>
    <n v="6150110300"/>
    <s v="Pessoal- Férias"/>
    <x v="0"/>
    <x v="0"/>
    <n v="3739.98"/>
  </r>
  <r>
    <n v="6150110400"/>
    <s v="Pessoal- Gratificação de Férias"/>
    <x v="0"/>
    <x v="0"/>
    <n v="13389.26"/>
  </r>
  <r>
    <n v="6150110500"/>
    <s v="Pessoal- Rescisão Contrato de Trabalho"/>
    <x v="0"/>
    <x v="0"/>
    <n v="0"/>
  </r>
  <r>
    <n v="6150110700"/>
    <s v="Pessoal- Anuênio"/>
    <x v="0"/>
    <x v="0"/>
    <n v="6252.57"/>
  </r>
  <r>
    <n v="6150110800"/>
    <s v="Pessoal- Abono Pecuniário"/>
    <x v="0"/>
    <x v="0"/>
    <n v="10413.870000000001"/>
  </r>
  <r>
    <n v="6150111100"/>
    <s v="Pessoal- Gratificação de Função"/>
    <x v="0"/>
    <x v="0"/>
    <n v="19322.62"/>
  </r>
  <r>
    <n v="6150111400"/>
    <s v="Pessoal- Gratificação de Natal"/>
    <x v="0"/>
    <x v="0"/>
    <n v="13444.68"/>
  </r>
  <r>
    <n v="6150112500"/>
    <s v="Pessoal- Contribuição para INSS"/>
    <x v="0"/>
    <x v="0"/>
    <n v="23810.23"/>
  </r>
  <r>
    <n v="6150112600"/>
    <s v="Pessoal- Contribuição ao FGTS"/>
    <x v="0"/>
    <x v="0"/>
    <n v="8985"/>
  </r>
  <r>
    <n v="6150112700"/>
    <s v="Pessoal- Contrib.FNDE-Salário Educação"/>
    <x v="0"/>
    <x v="0"/>
    <n v="2807.77"/>
  </r>
  <r>
    <n v="6150113300"/>
    <s v="Pessoal- Benefícios Assistenciais"/>
    <x v="0"/>
    <x v="0"/>
    <n v="-1110.79"/>
  </r>
  <r>
    <n v="6150113400"/>
    <s v="Pessoal- Auxílio Alimentação"/>
    <x v="0"/>
    <x v="0"/>
    <n v="22350.93"/>
  </r>
  <r>
    <n v="6150113500"/>
    <s v="Pessoal- Auxílio Transporte"/>
    <x v="0"/>
    <x v="0"/>
    <n v="-1061.27"/>
  </r>
  <r>
    <n v="6150113600"/>
    <s v="Pessoal-Auxílio Educação"/>
    <x v="0"/>
    <x v="0"/>
    <n v="1138.48"/>
  </r>
  <r>
    <n v="6150114000"/>
    <s v="Pessoal-Contribuição Mantenedora-Eletros"/>
    <x v="0"/>
    <x v="0"/>
    <n v="11342.18"/>
  </r>
  <r>
    <n v="6150114200"/>
    <s v="Pessoal- Seguro de Vida - Eletros"/>
    <x v="0"/>
    <x v="0"/>
    <n v="2737.41"/>
  </r>
  <r>
    <n v="6151110100"/>
    <s v="Material-Escritório e Reprografia"/>
    <x v="0"/>
    <x v="0"/>
    <n v="845.04"/>
  </r>
  <r>
    <n v="6151110200"/>
    <s v="Mat-Instal.Elétr.Hidrául. e Construção"/>
    <x v="0"/>
    <x v="0"/>
    <n v="0"/>
  </r>
  <r>
    <n v="6151110300"/>
    <s v="Material-Copa, Limpeza e Higiene"/>
    <x v="0"/>
    <x v="0"/>
    <n v="507.23"/>
  </r>
  <r>
    <n v="6151110400"/>
    <s v="Material-OUTUBROros Materiais"/>
    <x v="1"/>
    <x v="0"/>
    <n v="0"/>
  </r>
  <r>
    <n v="6151110500"/>
    <s v="Material-Processamento de Dados"/>
    <x v="0"/>
    <x v="0"/>
    <n v="0"/>
  </r>
  <r>
    <n v="6152120100"/>
    <s v="Serv.Terc.-PJ-Pessoal Requisitado"/>
    <x v="0"/>
    <x v="0"/>
    <n v="37895.64"/>
  </r>
  <r>
    <n v="6152120300"/>
    <s v="Serv.Terc-PJ-Comunicações"/>
    <x v="0"/>
    <x v="0"/>
    <n v="6647.71"/>
  </r>
  <r>
    <n v="6152120400"/>
    <s v="Serv.Terc-PJ-Correspondências"/>
    <x v="0"/>
    <x v="0"/>
    <n v="304.64999999999998"/>
  </r>
  <r>
    <n v="6152120600"/>
    <s v="Serv.Terc.-PJ-Transporte de Pessoal"/>
    <x v="0"/>
    <x v="0"/>
    <n v="0"/>
  </r>
  <r>
    <n v="6152120700"/>
    <s v="Serv.Terc-PJ-Serv.Téc.e Administrativos"/>
    <x v="0"/>
    <x v="0"/>
    <n v="3053.83"/>
  </r>
  <r>
    <n v="6152120900"/>
    <s v="Serv.Terc-PJ-Manut.Cons.Eq.Computacional"/>
    <x v="0"/>
    <x v="0"/>
    <n v="576.07000000000005"/>
  </r>
  <r>
    <n v="6152121200"/>
    <s v="Serv.Terc-PJ-Limpeza Prédios-Instalações"/>
    <x v="0"/>
    <x v="0"/>
    <n v="3646.59"/>
  </r>
  <r>
    <n v="6152121700"/>
    <s v="Serv.Terc-PJ-Passagens Nacionais"/>
    <x v="0"/>
    <x v="0"/>
    <n v="13774.49"/>
  </r>
  <r>
    <n v="6152121900"/>
    <s v="Serv.Terc-PJ-Enerergia Elétrica/Gás"/>
    <x v="0"/>
    <x v="0"/>
    <n v="6113.62"/>
  </r>
  <r>
    <n v="6152122100"/>
    <s v="Serv.Terc-PJ-Serviços Diversos"/>
    <x v="0"/>
    <x v="0"/>
    <n v="5375.41"/>
  </r>
  <r>
    <n v="6152122500"/>
    <s v="Serv.Terc.-PJ-Despesa de Viagens no Pais"/>
    <x v="0"/>
    <x v="0"/>
    <n v="2102.2399999999998"/>
  </r>
  <r>
    <n v="6152122800"/>
    <s v="Ser.Terc.- Treinam.Eletrobrás-Específico"/>
    <x v="0"/>
    <x v="0"/>
    <n v="0"/>
  </r>
  <r>
    <n v="6152122900"/>
    <s v="S.Terc.- Treina.Eletrobrás-Institucional"/>
    <x v="0"/>
    <x v="0"/>
    <n v="2540.6"/>
  </r>
  <r>
    <n v="6155310000"/>
    <s v="Depreciação-Quota de Depreciação"/>
    <x v="2"/>
    <x v="0"/>
    <n v="3522.18"/>
  </r>
  <r>
    <n v="6159110201"/>
    <s v="Arrend/Alug-Info-Utilit-Progr.Gr.Porte"/>
    <x v="2"/>
    <x v="0"/>
    <n v="892.05"/>
  </r>
  <r>
    <n v="6159120100"/>
    <s v="Arrend/Alug-Imóveis-Instalações Trabalho"/>
    <x v="2"/>
    <x v="0"/>
    <n v="23406.34"/>
  </r>
  <r>
    <n v="6159910100"/>
    <s v="Desp Diversas-Estagiários"/>
    <x v="2"/>
    <x v="0"/>
    <n v="1910"/>
  </r>
  <r>
    <n v="6159911301"/>
    <s v="Desp.Diversas-Viagens no País-Diárias"/>
    <x v="2"/>
    <x v="0"/>
    <n v="1764"/>
  </r>
  <r>
    <n v="6159911302"/>
    <s v="Desp.Diversas-Viagens no País-Transporte"/>
    <x v="2"/>
    <x v="0"/>
    <n v="78"/>
  </r>
  <r>
    <n v="6159911303"/>
    <s v="Desp.Diversas-Viagens no País-Diversos"/>
    <x v="2"/>
    <x v="0"/>
    <n v="0"/>
  </r>
  <r>
    <n v="6150110100"/>
    <s v="Pessoal- Salários"/>
    <x v="0"/>
    <x v="1"/>
    <n v="6537609.29"/>
  </r>
  <r>
    <n v="6150110200"/>
    <s v="Pessoal- Horas Extras"/>
    <x v="0"/>
    <x v="1"/>
    <n v="132789.72"/>
  </r>
  <r>
    <n v="6150110300"/>
    <s v="Pessoal- Férias"/>
    <x v="0"/>
    <x v="1"/>
    <n v="840919.11"/>
  </r>
  <r>
    <n v="6150110400"/>
    <s v="Pessoal- Gratificação de Férias"/>
    <x v="0"/>
    <x v="1"/>
    <n v="666270.78"/>
  </r>
  <r>
    <n v="6150110500"/>
    <s v="Pessoal- Rescisão Contrato de Trabalho"/>
    <x v="0"/>
    <x v="1"/>
    <n v="184193.34"/>
  </r>
  <r>
    <n v="6150110600"/>
    <s v="Pessoal- Ajuda de Custo"/>
    <x v="0"/>
    <x v="1"/>
    <n v="7225.6"/>
  </r>
  <r>
    <n v="6150110700"/>
    <s v="Pessoal- Anuênio"/>
    <x v="0"/>
    <x v="1"/>
    <n v="987695.3"/>
  </r>
  <r>
    <n v="6150110800"/>
    <s v="Pessoal- Abono Pecuniário"/>
    <x v="0"/>
    <x v="1"/>
    <n v="389534.64"/>
  </r>
  <r>
    <n v="6150110900"/>
    <s v="Pessoal- Diária Viagem Nacional"/>
    <x v="0"/>
    <x v="1"/>
    <n v="6851.4"/>
  </r>
  <r>
    <n v="6150111000"/>
    <s v="Pessoal- Diária Viagem Exterior"/>
    <x v="0"/>
    <x v="1"/>
    <n v="149918.57999999999"/>
  </r>
  <r>
    <n v="6150111100"/>
    <s v="Pessoal- Gratificação de Função"/>
    <x v="0"/>
    <x v="1"/>
    <n v="1279920.6399999999"/>
  </r>
  <r>
    <n v="6150111300"/>
    <s v="Pessoal- Carga Horária"/>
    <x v="0"/>
    <x v="1"/>
    <n v="19531.419999999998"/>
  </r>
  <r>
    <n v="6150111400"/>
    <s v="Pessoal- Gratificação de Natal"/>
    <x v="0"/>
    <x v="1"/>
    <n v="2743010.9"/>
  </r>
  <r>
    <n v="6150111500"/>
    <s v="Pessoal- Indeniz.Trab.Folha Pagamento"/>
    <x v="0"/>
    <x v="1"/>
    <n v="0"/>
  </r>
  <r>
    <n v="6150111600"/>
    <s v="Pessoal- Adicional Decreto Lei 1971"/>
    <x v="0"/>
    <x v="1"/>
    <n v="3070.35"/>
  </r>
  <r>
    <n v="6150111700"/>
    <s v="Pessoal- Adicional Insalubridade"/>
    <x v="0"/>
    <x v="1"/>
    <n v="1651.72"/>
  </r>
  <r>
    <n v="6150111800"/>
    <s v="Pessoal- Adicional Noturno"/>
    <x v="0"/>
    <x v="1"/>
    <n v="4039.43"/>
  </r>
  <r>
    <n v="6150111900"/>
    <s v="Pessoal- Adicional Periculosidade"/>
    <x v="0"/>
    <x v="1"/>
    <n v="122399.94"/>
  </r>
  <r>
    <n v="6150112000"/>
    <s v="Pessoal- Adicional Transferência"/>
    <x v="0"/>
    <x v="1"/>
    <n v="30913.22"/>
  </r>
  <r>
    <n v="6150112100"/>
    <s v="Pessoal- Adicional Sobreaviso"/>
    <x v="0"/>
    <x v="1"/>
    <n v="324003.87"/>
  </r>
  <r>
    <n v="6150112300"/>
    <s v="Pessoal- Adicional ACT / 88"/>
    <x v="0"/>
    <x v="1"/>
    <n v="8843.4500000000007"/>
  </r>
  <r>
    <n v="6150112500"/>
    <s v="Pessoal- Contribuição para INSS"/>
    <x v="0"/>
    <x v="1"/>
    <n v="4905254.46"/>
  </r>
  <r>
    <n v="6150112600"/>
    <s v="Pessoal- Contribuição ao FGTS"/>
    <x v="0"/>
    <x v="1"/>
    <n v="1783678.5"/>
  </r>
  <r>
    <n v="6150112700"/>
    <s v="Pessoal- Contrib.FNDE-Salário Educação"/>
    <x v="0"/>
    <x v="1"/>
    <n v="554673.06000000006"/>
  </r>
  <r>
    <n v="6150113300"/>
    <s v="Pessoal- Benefícios Assistenciais"/>
    <x v="0"/>
    <x v="1"/>
    <n v="1538489.34"/>
  </r>
  <r>
    <n v="6150113400"/>
    <s v="Pessoal- Auxílio Alimentação"/>
    <x v="0"/>
    <x v="1"/>
    <n v="903473.52"/>
  </r>
  <r>
    <n v="6150113500"/>
    <s v="Pessoal- Auxílio Transporte"/>
    <x v="0"/>
    <x v="1"/>
    <n v="-8827.5300000000007"/>
  </r>
  <r>
    <n v="6150113600"/>
    <s v="Pessoal-Auxílio Educação"/>
    <x v="0"/>
    <x v="1"/>
    <n v="360661.38"/>
  </r>
  <r>
    <n v="6150113700"/>
    <s v="Pessoal- Treinamento"/>
    <x v="0"/>
    <x v="1"/>
    <n v="442.63"/>
  </r>
  <r>
    <n v="6150113800"/>
    <s v="Pessoal- Seguro Saúde Internacional"/>
    <x v="1"/>
    <x v="1"/>
    <n v="946.07"/>
  </r>
  <r>
    <n v="6150113900"/>
    <s v="Pessoal- Psicopedagógica"/>
    <x v="0"/>
    <x v="1"/>
    <n v="11684.42"/>
  </r>
  <r>
    <n v="6150114000"/>
    <s v="Pessoal-Contribuição Mantenedora-Eletros"/>
    <x v="0"/>
    <x v="1"/>
    <n v="2165675.92"/>
  </r>
  <r>
    <n v="6150114100"/>
    <s v="Pessoal- Contrib.Complementar-Eletros"/>
    <x v="0"/>
    <x v="1"/>
    <n v="38901.870000000003"/>
  </r>
  <r>
    <n v="6150114200"/>
    <s v="Pessoal- Seguro de Vida - Eletros"/>
    <x v="0"/>
    <x v="1"/>
    <n v="743130"/>
  </r>
  <r>
    <n v="6150210100"/>
    <s v="Diretoria-Honorários"/>
    <x v="2"/>
    <x v="1"/>
    <n v="282997.42"/>
  </r>
  <r>
    <n v="6150210200"/>
    <s v="Diretoria-Gratificações"/>
    <x v="2"/>
    <x v="1"/>
    <n v="61739.99"/>
  </r>
  <r>
    <n v="6150210300"/>
    <s v="Diretoria-OUTUBROras Vantagens"/>
    <x v="2"/>
    <x v="1"/>
    <n v="8354.4599999999991"/>
  </r>
  <r>
    <n v="6150210600"/>
    <s v="Diretoria-Encargos Sociais"/>
    <x v="2"/>
    <x v="1"/>
    <n v="114545.88"/>
  </r>
  <r>
    <n v="6150220100"/>
    <s v="Conselho de Administração-Honorários"/>
    <x v="2"/>
    <x v="1"/>
    <n v="22785"/>
  </r>
  <r>
    <n v="6150220600"/>
    <s v="Conselho de Adm-Encargos Sociais"/>
    <x v="2"/>
    <x v="1"/>
    <n v="7350"/>
  </r>
  <r>
    <n v="6150230100"/>
    <s v="Conselho Fiscal-Honorários"/>
    <x v="2"/>
    <x v="1"/>
    <n v="14700"/>
  </r>
  <r>
    <n v="6150230600"/>
    <s v="Conselho Fiscal-Encargos Sociais"/>
    <x v="2"/>
    <x v="1"/>
    <n v="5880"/>
  </r>
  <r>
    <n v="6151110100"/>
    <s v="Material-Escritório e Reprografia"/>
    <x v="0"/>
    <x v="1"/>
    <n v="70465.56"/>
  </r>
  <r>
    <n v="6151110200"/>
    <s v="Mat-Instal.Elétr.Hidrául. e Construção"/>
    <x v="0"/>
    <x v="1"/>
    <n v="22535.69"/>
  </r>
  <r>
    <n v="6151110300"/>
    <s v="Material-Copa, Limpeza e Higiene"/>
    <x v="0"/>
    <x v="1"/>
    <n v="68261.63"/>
  </r>
  <r>
    <n v="6151110400"/>
    <s v="Material-OUTUBROros Materiais"/>
    <x v="1"/>
    <x v="1"/>
    <n v="74328.009999999995"/>
  </r>
  <r>
    <n v="6151110500"/>
    <s v="Material-Processamento de Dados"/>
    <x v="0"/>
    <x v="1"/>
    <n v="72187.08"/>
  </r>
  <r>
    <n v="6151110600"/>
    <s v="Material-Bens de Valores Irrelevantes"/>
    <x v="0"/>
    <x v="1"/>
    <n v="220"/>
  </r>
  <r>
    <n v="6151110700"/>
    <s v="Mat-Peças Reparos Eq.Processamento Dados"/>
    <x v="0"/>
    <x v="1"/>
    <n v="0"/>
  </r>
  <r>
    <n v="6151110800"/>
    <s v="Mat-Peças Eq.de Microcomputação"/>
    <x v="0"/>
    <x v="1"/>
    <n v="824.77"/>
  </r>
  <r>
    <n v="6152110200"/>
    <s v="Serv.Terc.-PF-Serviços Diversos"/>
    <x v="0"/>
    <x v="1"/>
    <n v="104.15"/>
  </r>
  <r>
    <n v="6152119900"/>
    <s v="Serv.Terc-PF-Contr.p/INSS-Serv.Terc-GRPS"/>
    <x v="0"/>
    <x v="1"/>
    <n v="0"/>
  </r>
  <r>
    <n v="6152120100"/>
    <s v="Serv.Terc.-PJ-Pessoal Requisitado"/>
    <x v="0"/>
    <x v="1"/>
    <n v="5295041.76"/>
  </r>
  <r>
    <n v="6152120300"/>
    <s v="Serv.Terc-PJ-Comunicações"/>
    <x v="0"/>
    <x v="1"/>
    <n v="513598.67"/>
  </r>
  <r>
    <n v="6152120400"/>
    <s v="Serv.Terc-PJ-Correspondências"/>
    <x v="0"/>
    <x v="1"/>
    <n v="9203.9500000000007"/>
  </r>
  <r>
    <n v="6152120500"/>
    <s v="Serv.Terc-PJ-Transporte de Cargas"/>
    <x v="0"/>
    <x v="1"/>
    <n v="223.7"/>
  </r>
  <r>
    <n v="6152120600"/>
    <s v="Serv.Terc.-PJ-Transporte de Pessoal"/>
    <x v="0"/>
    <x v="1"/>
    <n v="24917.7"/>
  </r>
  <r>
    <n v="6152120700"/>
    <s v="Serv.Terc-PJ-Serv.Téc.e Administrativos"/>
    <x v="0"/>
    <x v="1"/>
    <n v="1392082.68"/>
  </r>
  <r>
    <n v="6152120800"/>
    <s v="Serv.Terc-PJ-Estudos e Projetos"/>
    <x v="0"/>
    <x v="1"/>
    <n v="49522.85"/>
  </r>
  <r>
    <n v="6152120900"/>
    <s v="Serv.Terc-PJ-Manut.Cons.Eq.Computacional"/>
    <x v="0"/>
    <x v="1"/>
    <n v="21783.34"/>
  </r>
  <r>
    <n v="6152121000"/>
    <s v="Serv.Terc-PJ-Serviços de Gráfica"/>
    <x v="0"/>
    <x v="1"/>
    <n v="14129.97"/>
  </r>
  <r>
    <n v="6152121100"/>
    <s v="Serv.Terc-PJ-Serviços de Vigilância"/>
    <x v="0"/>
    <x v="1"/>
    <n v="348950.11"/>
  </r>
  <r>
    <n v="6152121200"/>
    <s v="Serv.Terc-PJ-Limpeza Prédios-Instalações"/>
    <x v="0"/>
    <x v="1"/>
    <n v="220656.33"/>
  </r>
  <r>
    <n v="6152121300"/>
    <s v="Serv.Terc-PJ-Obr.Contr.Manut.Instalações"/>
    <x v="0"/>
    <x v="1"/>
    <n v="16490"/>
  </r>
  <r>
    <n v="6152121400"/>
    <s v="Serv.Terc-PJ-Demais Despesas Manutenção"/>
    <x v="0"/>
    <x v="1"/>
    <n v="2008.89"/>
  </r>
  <r>
    <n v="6152121500"/>
    <s v="Serv.Terc-PJ-Manut.Conservação Micro"/>
    <x v="0"/>
    <x v="1"/>
    <n v="0"/>
  </r>
  <r>
    <n v="6152121700"/>
    <s v="Serv.Terc-PJ-Passagens Nacionais"/>
    <x v="0"/>
    <x v="1"/>
    <n v="540559.76"/>
  </r>
  <r>
    <n v="6152121800"/>
    <s v="Serv.Terc-PJ-Passagens Internacionais"/>
    <x v="0"/>
    <x v="1"/>
    <n v="63334.68"/>
  </r>
  <r>
    <n v="6152121900"/>
    <s v="Serv.Terc-PJ-Enerergia Elétrica/Gás"/>
    <x v="0"/>
    <x v="1"/>
    <n v="204741.83"/>
  </r>
  <r>
    <n v="6152122100"/>
    <s v="Serv.Terc-PJ-Serviços Diversos"/>
    <x v="0"/>
    <x v="1"/>
    <n v="2584154.2999999998"/>
  </r>
  <r>
    <n v="6152122200"/>
    <s v="Serv.Terc-PJ-Treinamento SETEMBROor Elétrico"/>
    <x v="0"/>
    <x v="1"/>
    <n v="211888.1"/>
  </r>
  <r>
    <n v="6152122300"/>
    <s v="Serv.Terc-PJ-Taxa Administração Eletros"/>
    <x v="0"/>
    <x v="1"/>
    <n v="153490.95000000001"/>
  </r>
  <r>
    <n v="6152122400"/>
    <s v="Serv.Terc-PJ-Contr.p/INSS-Serv.Terc-GRPS"/>
    <x v="0"/>
    <x v="1"/>
    <n v="1325.32"/>
  </r>
  <r>
    <n v="6152122500"/>
    <s v="Serv.Terc.-PJ-Despesa de Viagens no Pais"/>
    <x v="0"/>
    <x v="1"/>
    <n v="231582.03"/>
  </r>
  <r>
    <n v="6152122600"/>
    <s v="Serv.Terc.-PJ-Despesa Viagens Exterior"/>
    <x v="0"/>
    <x v="1"/>
    <n v="2484.84"/>
  </r>
  <r>
    <n v="6152122700"/>
    <s v="Serv.Terc-PJ-PROCEL"/>
    <x v="0"/>
    <x v="1"/>
    <n v="9641.68"/>
  </r>
  <r>
    <n v="6152122800"/>
    <s v="Ser.Terc.- Treinam.Eletrobrás-Específico"/>
    <x v="0"/>
    <x v="1"/>
    <n v="274488.3"/>
  </r>
  <r>
    <n v="6152122900"/>
    <s v="S.Terc.- Treina.Eletrobrás-Institucional"/>
    <x v="0"/>
    <x v="1"/>
    <n v="271169.71000000002"/>
  </r>
  <r>
    <n v="6152123000"/>
    <s v="Serv.Terc.- Treinam.Eletrobrás-Especial"/>
    <x v="0"/>
    <x v="1"/>
    <n v="44639.34"/>
  </r>
  <r>
    <n v="6152123100"/>
    <s v="Serv.Terc.-P.juridica-Publicidades"/>
    <x v="0"/>
    <x v="1"/>
    <n v="5960"/>
  </r>
  <r>
    <n v="6154110100"/>
    <s v="DesOpEn-Comerc. Energia Elétrica-ITAIPU"/>
    <x v="1"/>
    <x v="1"/>
    <n v="7785037.7599999998"/>
  </r>
  <r>
    <n v="6154110200"/>
    <s v="DesOpEn-Comerc. Energia Elétrica-OUTUBROras"/>
    <x v="1"/>
    <x v="1"/>
    <n v="0"/>
  </r>
  <r>
    <n v="6154110300"/>
    <s v="DesOpEn-Comerc. Energia Elétrica-Proinfa"/>
    <x v="1"/>
    <x v="1"/>
    <n v="0"/>
  </r>
  <r>
    <n v="6154120100"/>
    <s v="DesOpEn-Suprimento/Repasse En.El.-ITAIPU"/>
    <x v="1"/>
    <x v="1"/>
    <n v="428397291.58999997"/>
  </r>
  <r>
    <n v="6154120300"/>
    <s v="DesOpEn-Suprimento/Repasse En.El-Proinfa"/>
    <x v="1"/>
    <x v="1"/>
    <n v="134153540.77"/>
  </r>
  <r>
    <n v="6154140100"/>
    <s v="DesOpEn-OUTUBROros Débitos En.El.-ITAIPU"/>
    <x v="1"/>
    <x v="1"/>
    <n v="563801.46"/>
  </r>
  <r>
    <n v="6154140200"/>
    <s v="DesOpEn-OUTUBROros Débitos En. Elét.-OUTUBROras"/>
    <x v="1"/>
    <x v="1"/>
    <n v="120.65"/>
  </r>
  <r>
    <n v="6154140300"/>
    <s v="DesOpEn-Desp.Adm.Comercializaçao-ITAIPU"/>
    <x v="1"/>
    <x v="1"/>
    <n v="80369.56"/>
  </r>
  <r>
    <n v="6154140301"/>
    <s v="DesOpEn-Desp.Adm.Comercializaçao-Proinfa"/>
    <x v="1"/>
    <x v="1"/>
    <n v="0"/>
  </r>
  <r>
    <n v="6154140302"/>
    <s v="DesOpEn-Desp.Adm.Comercializaçao-ITAIPU"/>
    <x v="1"/>
    <x v="1"/>
    <n v="0"/>
  </r>
  <r>
    <n v="6154190100"/>
    <s v="Engargos s/Comerc.Energia-Rep At.Regul."/>
    <x v="1"/>
    <x v="1"/>
    <n v="0"/>
  </r>
  <r>
    <n v="6155110100"/>
    <s v="Provisão de Garantias"/>
    <x v="1"/>
    <x v="1"/>
    <n v="0"/>
  </r>
  <r>
    <n v="6155310000"/>
    <s v="Depreciação-Quota de Depreciação"/>
    <x v="2"/>
    <x v="1"/>
    <n v="527504.63"/>
  </r>
  <r>
    <n v="6156110100"/>
    <s v="Despesas com Estudos e Projetos"/>
    <x v="1"/>
    <x v="1"/>
    <n v="684873.93"/>
  </r>
  <r>
    <n v="6159110201"/>
    <s v="Arrend/Alug-Info-Utilit-Progr.Gr.Porte"/>
    <x v="2"/>
    <x v="1"/>
    <n v="15472.78"/>
  </r>
  <r>
    <n v="6159110202"/>
    <s v="Arrend/Alug-Info-Utilit-Progamas Micro"/>
    <x v="2"/>
    <x v="1"/>
    <n v="2766.09"/>
  </r>
  <r>
    <n v="6159120100"/>
    <s v="Arrend/Alug-Imóveis-Instalações Trabalho"/>
    <x v="2"/>
    <x v="1"/>
    <n v="2199787.6"/>
  </r>
  <r>
    <n v="6159120200"/>
    <s v="Arrend/Alug-Imóv-Esp.Curso/Sem/Palestras"/>
    <x v="2"/>
    <x v="1"/>
    <n v="20607.25"/>
  </r>
  <r>
    <n v="6159130100"/>
    <s v="Arren/Alug-Bens Móv.Utens-Mq.Reprografia"/>
    <x v="2"/>
    <x v="1"/>
    <n v="57554.9"/>
  </r>
  <r>
    <n v="6159130200"/>
    <s v="Arrend/Alug-Bens Móv.Utens-Veículos"/>
    <x v="2"/>
    <x v="1"/>
    <n v="12420.19"/>
  </r>
  <r>
    <n v="6159140000"/>
    <s v="Arrend/Alug-Diversos"/>
    <x v="1"/>
    <x v="1"/>
    <n v="1330.2"/>
  </r>
  <r>
    <n v="6159210100"/>
    <s v="Despesas de Seguros"/>
    <x v="2"/>
    <x v="1"/>
    <n v="3339"/>
  </r>
  <r>
    <n v="6159310100"/>
    <s v="Tributos-Imp/Tax-Vinculados a Imóveis"/>
    <x v="1"/>
    <x v="1"/>
    <n v="257722.98"/>
  </r>
  <r>
    <n v="6159310300"/>
    <s v="Tributos-Impostos/Taxas-I.O.F."/>
    <x v="1"/>
    <x v="1"/>
    <n v="4079.11"/>
  </r>
  <r>
    <n v="6159310301"/>
    <s v="Tributos-Impostos e Taxas-IOF s/Apl. Ita"/>
    <x v="1"/>
    <x v="1"/>
    <n v="29972.03"/>
  </r>
  <r>
    <n v="6159310400"/>
    <s v="Tributos-Impostos/Taxas-OUTUBROros"/>
    <x v="1"/>
    <x v="1"/>
    <n v="82148.63"/>
  </r>
  <r>
    <n v="6159310500"/>
    <s v="Tributos-Impostos e Taxas-ICMS"/>
    <x v="1"/>
    <x v="1"/>
    <n v="0"/>
  </r>
  <r>
    <n v="6159310700"/>
    <s v="Tributos-Impostos e Taxas-ISS"/>
    <x v="1"/>
    <x v="1"/>
    <n v="0"/>
  </r>
  <r>
    <n v="6159320000"/>
    <s v="Tributos - Contribuição Sindical"/>
    <x v="1"/>
    <x v="1"/>
    <n v="0"/>
  </r>
  <r>
    <n v="6159410100"/>
    <s v="Doações e Contr-Inst.Ens.Pesq.-Terceiros"/>
    <x v="1"/>
    <x v="1"/>
    <n v="232400"/>
  </r>
  <r>
    <n v="6159410200"/>
    <s v="Doações e Contribuições-CEPEL"/>
    <x v="1"/>
    <x v="1"/>
    <n v="9219313"/>
  </r>
  <r>
    <n v="6159410400"/>
    <s v="Doações e Contribuições-PROCEL"/>
    <x v="1"/>
    <x v="1"/>
    <n v="552238.81000000006"/>
  </r>
  <r>
    <n v="6159410700"/>
    <s v="Doações e Contribuições-Diversas"/>
    <x v="1"/>
    <x v="1"/>
    <n v="3113881.13"/>
  </r>
  <r>
    <n v="6159410800"/>
    <s v="Patroc.Cult.-Art18 L8313/91 L9874/99"/>
    <x v="1"/>
    <x v="1"/>
    <n v="762300"/>
  </r>
  <r>
    <n v="6159410900"/>
    <s v="Patroc.Cultural - Art.26 Lei 8313/91"/>
    <x v="1"/>
    <x v="1"/>
    <n v="0"/>
  </r>
  <r>
    <n v="6159411500"/>
    <s v="Doaç.e Cont-Doações e Controbuições Espo"/>
    <x v="1"/>
    <x v="1"/>
    <n v="800000"/>
  </r>
  <r>
    <n v="6159420000"/>
    <s v="Contribuição a Entidades de Classe"/>
    <x v="1"/>
    <x v="1"/>
    <n v="185705.87"/>
  </r>
  <r>
    <n v="6159510000"/>
    <s v="Provisão-Perdas em Estoque"/>
    <x v="1"/>
    <x v="1"/>
    <n v="0"/>
  </r>
  <r>
    <n v="6159520000"/>
    <s v="Provisão-Redução ao Valor de Mercado"/>
    <x v="1"/>
    <x v="1"/>
    <n v="0"/>
  </r>
  <r>
    <n v="6159550000"/>
    <s v="Provisão-Plano Bresser Eletros (Empresa)"/>
    <x v="1"/>
    <x v="1"/>
    <n v="0"/>
  </r>
  <r>
    <n v="6159620000"/>
    <s v="(-)Reversão Prov-Redução Valor Mercado"/>
    <x v="1"/>
    <x v="1"/>
    <n v="-93007.97"/>
  </r>
  <r>
    <n v="6159650000"/>
    <s v="(-)Reversão Contingências Cíveis"/>
    <x v="1"/>
    <x v="1"/>
    <n v="0"/>
  </r>
  <r>
    <n v="6159660000"/>
    <s v="(-)Reversão Prov-Créd. Liquid. Duvidosa"/>
    <x v="1"/>
    <x v="1"/>
    <n v="0"/>
  </r>
  <r>
    <n v="6159800000"/>
    <s v="(-)Recuperação de Despesas"/>
    <x v="1"/>
    <x v="1"/>
    <n v="-17391.36"/>
  </r>
  <r>
    <n v="6159910100"/>
    <s v="Desp Diversas-Estagiários"/>
    <x v="2"/>
    <x v="1"/>
    <n v="177493.84"/>
  </r>
  <r>
    <n v="6159910300"/>
    <s v="Desp Diversas-Publicidade Oficial"/>
    <x v="1"/>
    <x v="1"/>
    <n v="85890.26"/>
  </r>
  <r>
    <n v="6159910500"/>
    <s v="Desp.Diversas-Publicidade OUTUBROras"/>
    <x v="1"/>
    <x v="1"/>
    <n v="2190085.89"/>
  </r>
  <r>
    <n v="6159910700"/>
    <s v="Desp.Diversas-Participação em Eventos"/>
    <x v="2"/>
    <x v="1"/>
    <n v="50748"/>
  </r>
  <r>
    <n v="6159910800"/>
    <s v="Desp.Diversas-Promoções OUTUBROros"/>
    <x v="1"/>
    <x v="1"/>
    <n v="597710"/>
  </r>
  <r>
    <n v="6159911000"/>
    <s v="Desp.Diversas-Assinaturas e Publicações"/>
    <x v="2"/>
    <x v="1"/>
    <n v="24718.15"/>
  </r>
  <r>
    <n v="6159911100"/>
    <s v="Desp.Diversas-Equip.Telecomunicação"/>
    <x v="2"/>
    <x v="1"/>
    <n v="18342.150000000001"/>
  </r>
  <r>
    <n v="6159911200"/>
    <s v="Desp.Diversas-Judiciais Legais"/>
    <x v="1"/>
    <x v="1"/>
    <n v="85265.81"/>
  </r>
  <r>
    <n v="6159911201"/>
    <s v="Despesas Diversas-Despesas Cartoriais"/>
    <x v="1"/>
    <x v="1"/>
    <n v="9365.68"/>
  </r>
  <r>
    <n v="6159911301"/>
    <s v="Desp.Diversas-Viagens no País-Diárias"/>
    <x v="2"/>
    <x v="1"/>
    <n v="126525.8"/>
  </r>
  <r>
    <n v="6159911302"/>
    <s v="Desp.Diversas-Viagens no País-Transporte"/>
    <x v="2"/>
    <x v="1"/>
    <n v="17784.330000000002"/>
  </r>
  <r>
    <n v="6159911303"/>
    <s v="Desp.Diversas-Viagens no País-Diversos"/>
    <x v="2"/>
    <x v="1"/>
    <n v="6098.81"/>
  </r>
  <r>
    <n v="6159911401"/>
    <s v="Desp.Diversas-Viagens no Exterior-Diária"/>
    <x v="2"/>
    <x v="1"/>
    <n v="-123524.12"/>
  </r>
  <r>
    <n v="6159911402"/>
    <s v="Desp.Diversas-Viagens no Exterior-Transp"/>
    <x v="2"/>
    <x v="1"/>
    <n v="3811.09"/>
  </r>
  <r>
    <n v="6159911403"/>
    <s v="Desp.Diversas-Viagens no Exterior-Divers"/>
    <x v="1"/>
    <x v="1"/>
    <n v="829.05"/>
  </r>
  <r>
    <n v="6159911500"/>
    <s v="Desp.Div.-Condenações Judic.Trabalhistas"/>
    <x v="2"/>
    <x v="1"/>
    <n v="36899.730000000003"/>
  </r>
  <r>
    <n v="6159911700"/>
    <s v="Desp.Diversas-OUTUBROros Dispêndios"/>
    <x v="1"/>
    <x v="1"/>
    <n v="504933.48"/>
  </r>
  <r>
    <n v="6159911800"/>
    <s v="Desp.Diversas-Bancárias"/>
    <x v="2"/>
    <x v="1"/>
    <n v="4158.72"/>
  </r>
  <r>
    <n v="6159911901"/>
    <s v="Desp.Div-Cond.Judic.Cíveis Emp Compulsór"/>
    <x v="1"/>
    <x v="1"/>
    <n v="983470.02"/>
  </r>
  <r>
    <n v="6159911999"/>
    <s v="Desp.Div-Condenações Jud.Cíveis - OUTUBROras"/>
    <x v="1"/>
    <x v="1"/>
    <n v="0"/>
  </r>
  <r>
    <n v="6159990100"/>
    <s v="Gastos-Imobilizações"/>
    <x v="2"/>
    <x v="1"/>
    <n v="0"/>
  </r>
  <r>
    <n v="6159990700"/>
    <s v="Gastos-Estudos e Projetos em Parceria"/>
    <x v="1"/>
    <x v="1"/>
    <n v="30699.5"/>
  </r>
  <r>
    <n v="6350140000"/>
    <s v="Enc.Dívidas-Reserva Global de Reversão"/>
    <x v="1"/>
    <x v="1"/>
    <n v="26776278.239999998"/>
  </r>
  <r>
    <n v="6350150000"/>
    <s v="Encar.Dívid-Utilização Bens Patrimoniais"/>
    <x v="1"/>
    <x v="1"/>
    <n v="3835.72"/>
  </r>
  <r>
    <n v="6350160000"/>
    <s v="Encargos de Dívidas-OUTUBROros"/>
    <x v="1"/>
    <x v="1"/>
    <n v="92037"/>
  </r>
  <r>
    <n v="6350230100"/>
    <s v="Var.Monet-Emprést.Compulsório-Principal"/>
    <x v="1"/>
    <x v="1"/>
    <n v="0"/>
  </r>
  <r>
    <n v="6350250000"/>
    <s v="Variação Monetária-Dividendos"/>
    <x v="1"/>
    <x v="1"/>
    <n v="78332428.670000002"/>
  </r>
  <r>
    <n v="6350260000"/>
    <s v="Variação Monetária-Tributos"/>
    <x v="1"/>
    <x v="1"/>
    <n v="0"/>
  </r>
  <r>
    <n v="6350330000"/>
    <s v="OUTUBROras Variações Cambiais"/>
    <x v="1"/>
    <x v="1"/>
    <n v="0"/>
  </r>
  <r>
    <n v="6350430000"/>
    <s v="Desp.Tít.Val.Mob.Negociados-OUTUBROROS"/>
    <x v="1"/>
    <x v="1"/>
    <n v="808.1"/>
  </r>
  <r>
    <n v="6350810100"/>
    <s v="OUTUBRO.Desp.Fin-Mul.Div-Morat/Compensatória"/>
    <x v="1"/>
    <x v="1"/>
    <n v="500"/>
  </r>
  <r>
    <n v="6350810200"/>
    <s v="OUTUBROr.Desp.Finac-Mult.Div-Sancionatórias"/>
    <x v="1"/>
    <x v="1"/>
    <n v="0"/>
  </r>
  <r>
    <n v="6350820200"/>
    <s v="OUTUBRO.Desp.Fin-Encargos s/Tributos-Juros"/>
    <x v="1"/>
    <x v="1"/>
    <n v="3.09"/>
  </r>
  <r>
    <n v="6350820300"/>
    <s v="OUTUBRO.Desp.Fin-Encargos s/Tributos-Multa"/>
    <x v="1"/>
    <x v="1"/>
    <n v="0"/>
  </r>
  <r>
    <n v="6350830000"/>
    <s v="OUTUBRO.Desp.Fin-Encargos s/Rem. Acionistas"/>
    <x v="1"/>
    <x v="1"/>
    <n v="3141123.6"/>
  </r>
  <r>
    <n v="6350840000"/>
    <s v="OUTUBRO.Desp.Fin-Enc.s/Adiant.p/Aum.Capital"/>
    <x v="1"/>
    <x v="1"/>
    <n v="43834146.719999999"/>
  </r>
  <r>
    <n v="6350850000"/>
    <s v="OUTUBROras Despesas Financeiras"/>
    <x v="1"/>
    <x v="1"/>
    <n v="0.11"/>
  </r>
  <r>
    <n v="6350860000"/>
    <s v="OUTUBROras Desp. Financeiras-Juros de Mora"/>
    <x v="1"/>
    <x v="1"/>
    <n v="0"/>
  </r>
  <r>
    <n v="6350880001"/>
    <s v="Rem.FundoDescomissionamento Usi.Termonu."/>
    <x v="1"/>
    <x v="1"/>
    <n v="694183.78"/>
  </r>
  <r>
    <n v="6350920101"/>
    <s v="Sup/Rep.E.E-Acréscimos Moratórios-ITAIPU"/>
    <x v="1"/>
    <x v="1"/>
    <n v="38014.870000000003"/>
  </r>
  <r>
    <n v="6360110000"/>
    <s v="Resultado da Comerc.Energia Eletr.ITAIPU"/>
    <x v="1"/>
    <x v="1"/>
    <n v="22438161.960000001"/>
  </r>
  <r>
    <n v="6360120000"/>
    <s v="Resultado da Comerc.Energia Elet.Proinfa"/>
    <x v="1"/>
    <x v="1"/>
    <n v="24270692.960000001"/>
  </r>
  <r>
    <n v="6550100000"/>
    <s v="OUTUBROras Despesas"/>
    <x v="1"/>
    <x v="1"/>
    <n v="0"/>
  </r>
  <r>
    <n v="7100120101"/>
    <s v="Prov s/Res Exer-(-)Contr.Soc-Corrente"/>
    <x v="1"/>
    <x v="1"/>
    <n v="0"/>
  </r>
  <r>
    <n v="7100120102"/>
    <s v="Prov s/Res Exer-(-)Contr.Soc-Diferida"/>
    <x v="1"/>
    <x v="1"/>
    <n v="0"/>
  </r>
  <r>
    <n v="7100120201"/>
    <s v="Prov s/Res Exerc-(-)IR-Corrente"/>
    <x v="1"/>
    <x v="1"/>
    <n v="0"/>
  </r>
  <r>
    <n v="7100120202"/>
    <s v="Prov s/Res Exerc-(-)IR-Diferido"/>
    <x v="1"/>
    <x v="1"/>
    <n v="0"/>
  </r>
  <r>
    <n v="6150110100"/>
    <s v="Pessoal- Salários"/>
    <x v="0"/>
    <x v="1"/>
    <n v="0"/>
  </r>
  <r>
    <n v="6150110300"/>
    <s v="Pessoal- Férias"/>
    <x v="0"/>
    <x v="1"/>
    <n v="0"/>
  </r>
  <r>
    <n v="6150110400"/>
    <s v="Pessoal- Gratificação de Férias"/>
    <x v="0"/>
    <x v="1"/>
    <n v="0"/>
  </r>
  <r>
    <n v="6150110500"/>
    <s v="Pessoal- Rescisão Contrato de Trabalho"/>
    <x v="0"/>
    <x v="1"/>
    <n v="8516.1200000000008"/>
  </r>
  <r>
    <n v="6150110700"/>
    <s v="Pessoal- Anuênio"/>
    <x v="0"/>
    <x v="1"/>
    <n v="0"/>
  </r>
  <r>
    <n v="6150110800"/>
    <s v="Pessoal- Abono Pecuniário"/>
    <x v="0"/>
    <x v="1"/>
    <n v="0"/>
  </r>
  <r>
    <n v="6150111100"/>
    <s v="Pessoal- Gratificação de Função"/>
    <x v="0"/>
    <x v="1"/>
    <n v="682.96"/>
  </r>
  <r>
    <n v="6150111400"/>
    <s v="Pessoal- Gratificação de Natal"/>
    <x v="0"/>
    <x v="1"/>
    <n v="1692.42"/>
  </r>
  <r>
    <n v="6150112500"/>
    <s v="Pessoal- Contribuição para INSS"/>
    <x v="0"/>
    <x v="1"/>
    <n v="289.54000000000002"/>
  </r>
  <r>
    <n v="6150112600"/>
    <s v="Pessoal- Contribuição ao FGTS"/>
    <x v="0"/>
    <x v="1"/>
    <n v="109.26"/>
  </r>
  <r>
    <n v="6150112700"/>
    <s v="Pessoal- Contrib.FNDE-Salário Educação"/>
    <x v="0"/>
    <x v="1"/>
    <n v="34.14"/>
  </r>
  <r>
    <n v="6150113300"/>
    <s v="Pessoal- Benefícios Assistenciais"/>
    <x v="0"/>
    <x v="1"/>
    <n v="0"/>
  </r>
  <r>
    <n v="6150113400"/>
    <s v="Pessoal- Auxílio Alimentação"/>
    <x v="0"/>
    <x v="1"/>
    <n v="-250"/>
  </r>
  <r>
    <n v="6150113500"/>
    <s v="Pessoal- Auxílio Transporte"/>
    <x v="0"/>
    <x v="1"/>
    <n v="0"/>
  </r>
  <r>
    <n v="6150113600"/>
    <s v="Pessoal-Auxílio Educação"/>
    <x v="0"/>
    <x v="1"/>
    <n v="0"/>
  </r>
  <r>
    <n v="6150114000"/>
    <s v="Pessoal-Contribuição Mantenedora-Eletros"/>
    <x v="0"/>
    <x v="1"/>
    <n v="0"/>
  </r>
  <r>
    <n v="6150114200"/>
    <s v="Pessoal- Seguro de Vida - Eletros"/>
    <x v="0"/>
    <x v="1"/>
    <n v="0"/>
  </r>
  <r>
    <n v="6151110100"/>
    <s v="Material-Escritório e Reprografia"/>
    <x v="0"/>
    <x v="1"/>
    <n v="1450.96"/>
  </r>
  <r>
    <n v="6151110200"/>
    <s v="Mat-Instal.Elétr.Hidrául. e Construção"/>
    <x v="0"/>
    <x v="1"/>
    <n v="0"/>
  </r>
  <r>
    <n v="6151110300"/>
    <s v="Material-Copa, Limpeza e Higiene"/>
    <x v="0"/>
    <x v="1"/>
    <n v="0"/>
  </r>
  <r>
    <n v="6151110400"/>
    <s v="Material-OUTUBROros Materiais"/>
    <x v="1"/>
    <x v="1"/>
    <n v="0"/>
  </r>
  <r>
    <n v="6151110500"/>
    <s v="Material-Processamento de Dados"/>
    <x v="0"/>
    <x v="1"/>
    <n v="1373"/>
  </r>
  <r>
    <n v="6152120100"/>
    <s v="Serv.Terc.-PJ-Pessoal Requisitado"/>
    <x v="0"/>
    <x v="1"/>
    <n v="259572.41"/>
  </r>
  <r>
    <n v="6152120300"/>
    <s v="Serv.Terc-PJ-Comunicações"/>
    <x v="0"/>
    <x v="1"/>
    <n v="0"/>
  </r>
  <r>
    <n v="6152120400"/>
    <s v="Serv.Terc-PJ-Correspondências"/>
    <x v="0"/>
    <x v="1"/>
    <n v="0"/>
  </r>
  <r>
    <n v="6152120600"/>
    <s v="Serv.Terc.-PJ-Transporte de Pessoal"/>
    <x v="0"/>
    <x v="1"/>
    <n v="33.03"/>
  </r>
  <r>
    <n v="6152120700"/>
    <s v="Serv.Terc-PJ-Serv.Téc.e Administrativos"/>
    <x v="0"/>
    <x v="1"/>
    <n v="0"/>
  </r>
  <r>
    <n v="6152120900"/>
    <s v="Serv.Terc-PJ-Manut.Cons.Eq.Computacional"/>
    <x v="0"/>
    <x v="1"/>
    <n v="0"/>
  </r>
  <r>
    <n v="6152121200"/>
    <s v="Serv.Terc-PJ-Limpeza Prédios-Instalações"/>
    <x v="0"/>
    <x v="1"/>
    <n v="0"/>
  </r>
  <r>
    <n v="6152121300"/>
    <s v="Serv.Terc-PJ-Obr.Contr.Manut.Instalações"/>
    <x v="0"/>
    <x v="1"/>
    <n v="0"/>
  </r>
  <r>
    <n v="6152121700"/>
    <s v="Serv.Terc-PJ-Passagens Nacionais"/>
    <x v="0"/>
    <x v="1"/>
    <n v="5654.41"/>
  </r>
  <r>
    <n v="6152121900"/>
    <s v="Serv.Terc-PJ-Enerergia Elétrica/Gás"/>
    <x v="0"/>
    <x v="1"/>
    <n v="0"/>
  </r>
  <r>
    <n v="6152122100"/>
    <s v="Serv.Terc-PJ-Serviços Diversos"/>
    <x v="0"/>
    <x v="1"/>
    <n v="0"/>
  </r>
  <r>
    <n v="6152122500"/>
    <s v="Serv.Terc.-PJ-Despesa de Viagens no Pais"/>
    <x v="0"/>
    <x v="1"/>
    <n v="6509.76"/>
  </r>
  <r>
    <n v="6152122800"/>
    <s v="Ser.Terc.- Treinam.Eletrobrás-Específico"/>
    <x v="0"/>
    <x v="1"/>
    <n v="0"/>
  </r>
  <r>
    <n v="6152122900"/>
    <s v="S.Terc.- Treina.Eletrobrás-Institucional"/>
    <x v="0"/>
    <x v="1"/>
    <n v="0"/>
  </r>
  <r>
    <n v="6155310000"/>
    <s v="Depreciação-Quota de Depreciação"/>
    <x v="2"/>
    <x v="1"/>
    <n v="3476"/>
  </r>
  <r>
    <n v="6159110201"/>
    <s v="Arrend/Alug-Info-Utilit-Progr.Gr.Porte"/>
    <x v="2"/>
    <x v="1"/>
    <n v="0"/>
  </r>
  <r>
    <n v="6159120100"/>
    <s v="Arrend/Alug-Imóveis-Instalações Trabalho"/>
    <x v="2"/>
    <x v="1"/>
    <n v="0"/>
  </r>
  <r>
    <n v="6159910100"/>
    <s v="Desp Diversas-Estagiários"/>
    <x v="2"/>
    <x v="1"/>
    <n v="1910"/>
  </r>
  <r>
    <n v="6159911301"/>
    <s v="Desp.Diversas-Viagens no País-Diárias"/>
    <x v="2"/>
    <x v="1"/>
    <n v="3822"/>
  </r>
  <r>
    <n v="6159911302"/>
    <s v="Desp.Diversas-Viagens no País-Transporte"/>
    <x v="2"/>
    <x v="1"/>
    <n v="486"/>
  </r>
  <r>
    <n v="6159911303"/>
    <s v="Desp.Diversas-Viagens no País-Diversos"/>
    <x v="2"/>
    <x v="1"/>
    <n v="0"/>
  </r>
  <r>
    <n v="6150110100"/>
    <s v="Pessoal- Salários"/>
    <x v="0"/>
    <x v="2"/>
    <n v="6616800.21"/>
  </r>
  <r>
    <n v="6150110200"/>
    <s v="Pessoal- Horas Extras"/>
    <x v="0"/>
    <x v="2"/>
    <n v="139551.74"/>
  </r>
  <r>
    <n v="6150110300"/>
    <s v="Pessoal- Férias"/>
    <x v="0"/>
    <x v="2"/>
    <n v="791843"/>
  </r>
  <r>
    <n v="6150110400"/>
    <s v="Pessoal- Gratificação de Férias"/>
    <x v="0"/>
    <x v="2"/>
    <n v="640221.21"/>
  </r>
  <r>
    <n v="6150110500"/>
    <s v="Pessoal- Rescisão Contrato de Trabalho"/>
    <x v="0"/>
    <x v="2"/>
    <n v="338530.48"/>
  </r>
  <r>
    <n v="6150110600"/>
    <s v="Pessoal- Ajuda de Custo"/>
    <x v="0"/>
    <x v="2"/>
    <n v="103409.02"/>
  </r>
  <r>
    <n v="6150110700"/>
    <s v="Pessoal- Anuênio"/>
    <x v="0"/>
    <x v="2"/>
    <n v="1021290.01"/>
  </r>
  <r>
    <n v="6150110800"/>
    <s v="Pessoal- Abono Pecuniário"/>
    <x v="0"/>
    <x v="2"/>
    <n v="285499.2"/>
  </r>
  <r>
    <n v="6150110900"/>
    <s v="Pessoal- Diária Viagem Nacional"/>
    <x v="0"/>
    <x v="2"/>
    <n v="11177"/>
  </r>
  <r>
    <n v="6150111000"/>
    <s v="Pessoal- Diária Viagem Exterior"/>
    <x v="0"/>
    <x v="2"/>
    <n v="10373.09"/>
  </r>
  <r>
    <n v="6150111100"/>
    <s v="Pessoal- Gratificação de Função"/>
    <x v="0"/>
    <x v="2"/>
    <n v="1277675.53"/>
  </r>
  <r>
    <n v="6150111300"/>
    <s v="Pessoal- Carga Horária"/>
    <x v="0"/>
    <x v="2"/>
    <n v="21445.23"/>
  </r>
  <r>
    <n v="6150111400"/>
    <s v="Pessoal- Gratificação de Natal"/>
    <x v="0"/>
    <x v="2"/>
    <n v="1378012.76"/>
  </r>
  <r>
    <n v="6150111500"/>
    <s v="Pessoal- Indeniz.Trab.Folha Pagamento"/>
    <x v="0"/>
    <x v="2"/>
    <n v="4615.2"/>
  </r>
  <r>
    <n v="6150111600"/>
    <s v="Pessoal- Adicional Decreto Lei 1971"/>
    <x v="0"/>
    <x v="2"/>
    <n v="6462.16"/>
  </r>
  <r>
    <n v="6150111700"/>
    <s v="Pessoal- Adicional Insalubridade"/>
    <x v="0"/>
    <x v="2"/>
    <n v="1698.9"/>
  </r>
  <r>
    <n v="6150111800"/>
    <s v="Pessoal- Adicional Noturno"/>
    <x v="0"/>
    <x v="2"/>
    <n v="3987.78"/>
  </r>
  <r>
    <n v="6150111900"/>
    <s v="Pessoal- Adicional Periculosidade"/>
    <x v="0"/>
    <x v="2"/>
    <n v="50495.77"/>
  </r>
  <r>
    <n v="6150112000"/>
    <s v="Pessoal- Adicional Transferência"/>
    <x v="0"/>
    <x v="2"/>
    <n v="211502.35"/>
  </r>
  <r>
    <n v="6150112100"/>
    <s v="Pessoal- Adicional Sobreaviso"/>
    <x v="0"/>
    <x v="2"/>
    <n v="56065.17"/>
  </r>
  <r>
    <n v="6150112300"/>
    <s v="Pessoal- Adicional ACT / 88"/>
    <x v="0"/>
    <x v="2"/>
    <n v="9206.15"/>
  </r>
  <r>
    <n v="6150112500"/>
    <s v="Pessoal- Contribuição para INSS"/>
    <x v="0"/>
    <x v="2"/>
    <n v="2364662.92"/>
  </r>
  <r>
    <n v="6150112600"/>
    <s v="Pessoal- Contribuição ao FGTS"/>
    <x v="0"/>
    <x v="2"/>
    <n v="859418.73"/>
  </r>
  <r>
    <n v="6150112700"/>
    <s v="Pessoal- Contrib.FNDE-Salário Educação"/>
    <x v="0"/>
    <x v="2"/>
    <n v="266491.57"/>
  </r>
  <r>
    <n v="6150113300"/>
    <s v="Pessoal- Benefícios Assistenciais"/>
    <x v="0"/>
    <x v="2"/>
    <n v="1104930.95"/>
  </r>
  <r>
    <n v="6150113400"/>
    <s v="Pessoal- Auxílio Alimentação"/>
    <x v="0"/>
    <x v="2"/>
    <n v="932221.74"/>
  </r>
  <r>
    <n v="6150113500"/>
    <s v="Pessoal- Auxílio Transporte"/>
    <x v="0"/>
    <x v="2"/>
    <n v="54933.67"/>
  </r>
  <r>
    <n v="6150113600"/>
    <s v="Pessoal-Auxílio Educação"/>
    <x v="0"/>
    <x v="2"/>
    <n v="170296.7"/>
  </r>
  <r>
    <n v="6150113700"/>
    <s v="Pessoal- Treinamento"/>
    <x v="0"/>
    <x v="2"/>
    <n v="0"/>
  </r>
  <r>
    <n v="6150113800"/>
    <s v="Pessoal- Seguro Saúde Internacional"/>
    <x v="1"/>
    <x v="2"/>
    <n v="0"/>
  </r>
  <r>
    <n v="6150113900"/>
    <s v="Pessoal- Psicopedagógica"/>
    <x v="0"/>
    <x v="2"/>
    <n v="8482.73"/>
  </r>
  <r>
    <n v="6150114000"/>
    <s v="Pessoal-Contribuição Mantenedora-Eletros"/>
    <x v="0"/>
    <x v="2"/>
    <n v="1018852.56"/>
  </r>
  <r>
    <n v="6150114100"/>
    <s v="Pessoal- Contrib.Complementar-Eletros"/>
    <x v="0"/>
    <x v="2"/>
    <n v="244171.98"/>
  </r>
  <r>
    <n v="6150114200"/>
    <s v="Pessoal- Seguro de Vida - Eletros"/>
    <x v="0"/>
    <x v="2"/>
    <n v="359154.8"/>
  </r>
  <r>
    <n v="6150210100"/>
    <s v="Diretoria-Honorários"/>
    <x v="2"/>
    <x v="2"/>
    <n v="330355.09999999998"/>
  </r>
  <r>
    <n v="6150210200"/>
    <s v="Diretoria-Gratificações"/>
    <x v="2"/>
    <x v="2"/>
    <n v="18130"/>
  </r>
  <r>
    <n v="6150210300"/>
    <s v="Diretoria-OUTUBROras Vantagens"/>
    <x v="2"/>
    <x v="2"/>
    <n v="12733.64"/>
  </r>
  <r>
    <n v="6150210600"/>
    <s v="Diretoria-Encargos Sociais"/>
    <x v="2"/>
    <x v="2"/>
    <n v="94300.68"/>
  </r>
  <r>
    <n v="6150220100"/>
    <s v="Conselho de Administração-Honorários"/>
    <x v="2"/>
    <x v="2"/>
    <n v="22050"/>
  </r>
  <r>
    <n v="6150220600"/>
    <s v="Conselho de Adm-Encargos Sociais"/>
    <x v="2"/>
    <x v="2"/>
    <n v="3675"/>
  </r>
  <r>
    <n v="6150230100"/>
    <s v="Conselho Fiscal-Honorários"/>
    <x v="2"/>
    <x v="2"/>
    <n v="14700"/>
  </r>
  <r>
    <n v="6150230600"/>
    <s v="Conselho Fiscal-Encargos Sociais"/>
    <x v="2"/>
    <x v="2"/>
    <n v="2940"/>
  </r>
  <r>
    <n v="6151110100"/>
    <s v="Material-Escritório e Reprografia"/>
    <x v="0"/>
    <x v="2"/>
    <n v="77781.990000000005"/>
  </r>
  <r>
    <n v="6151110200"/>
    <s v="Mat-Instal.Elétr.Hidrául. e Construção"/>
    <x v="0"/>
    <x v="2"/>
    <n v="199104.53"/>
  </r>
  <r>
    <n v="6151110300"/>
    <s v="Material-Copa, Limpeza e Higiene"/>
    <x v="0"/>
    <x v="2"/>
    <n v="85626.59"/>
  </r>
  <r>
    <n v="6151110400"/>
    <s v="Material-OUTUBROros Materiais"/>
    <x v="1"/>
    <x v="2"/>
    <n v="286175.40000000002"/>
  </r>
  <r>
    <n v="6151110500"/>
    <s v="Material-Processamento de Dados"/>
    <x v="0"/>
    <x v="2"/>
    <n v="54205.21"/>
  </r>
  <r>
    <n v="6151110600"/>
    <s v="Material-Bens de Valores Irrelevantes"/>
    <x v="0"/>
    <x v="2"/>
    <n v="0"/>
  </r>
  <r>
    <n v="6151110700"/>
    <s v="Mat-Peças Reparos Eq.Processamento Dados"/>
    <x v="0"/>
    <x v="2"/>
    <n v="220.5"/>
  </r>
  <r>
    <n v="6151110800"/>
    <s v="Mat-Peças Eq.de Microcomputação"/>
    <x v="0"/>
    <x v="2"/>
    <n v="14965"/>
  </r>
  <r>
    <n v="6152110200"/>
    <s v="Serv.Terc.-PF-Serviços Diversos"/>
    <x v="0"/>
    <x v="2"/>
    <n v="1787.2"/>
  </r>
  <r>
    <n v="6152119900"/>
    <s v="Serv.Terc-PF-Contr.p/INSS-Serv.Terc-GRPS"/>
    <x v="0"/>
    <x v="2"/>
    <n v="0"/>
  </r>
  <r>
    <n v="6152120100"/>
    <s v="Serv.Terc.-PJ-Pessoal Requisitado"/>
    <x v="0"/>
    <x v="2"/>
    <n v="9139733.7400000002"/>
  </r>
  <r>
    <n v="6152120300"/>
    <s v="Serv.Terc-PJ-Comunicações"/>
    <x v="0"/>
    <x v="2"/>
    <n v="362140.88"/>
  </r>
  <r>
    <n v="6152120400"/>
    <s v="Serv.Terc-PJ-Correspondências"/>
    <x v="0"/>
    <x v="2"/>
    <n v="97903.71"/>
  </r>
  <r>
    <n v="6152120500"/>
    <s v="Serv.Terc-PJ-Transporte de Cargas"/>
    <x v="0"/>
    <x v="2"/>
    <n v="2227.54"/>
  </r>
  <r>
    <n v="6152120600"/>
    <s v="Serv.Terc.-PJ-Transporte de Pessoal"/>
    <x v="0"/>
    <x v="2"/>
    <n v="35743.97"/>
  </r>
  <r>
    <n v="6152120700"/>
    <s v="Serv.Terc-PJ-Serv.Téc.e Administrativos"/>
    <x v="0"/>
    <x v="2"/>
    <n v="1683723.66"/>
  </r>
  <r>
    <n v="6152120800"/>
    <s v="Serv.Terc-PJ-Estudos e Projetos"/>
    <x v="0"/>
    <x v="2"/>
    <n v="1008844"/>
  </r>
  <r>
    <n v="6152120900"/>
    <s v="Serv.Terc-PJ-Manut.Cons.Eq.Computacional"/>
    <x v="0"/>
    <x v="2"/>
    <n v="700"/>
  </r>
  <r>
    <n v="6152121000"/>
    <s v="Serv.Terc-PJ-Serviços de Gráfica"/>
    <x v="0"/>
    <x v="2"/>
    <n v="34288.75"/>
  </r>
  <r>
    <n v="6152121100"/>
    <s v="Serv.Terc-PJ-Serviços de Vigilância"/>
    <x v="0"/>
    <x v="2"/>
    <n v="342851.34"/>
  </r>
  <r>
    <n v="6152121200"/>
    <s v="Serv.Terc-PJ-Limpeza Prédios-Instalações"/>
    <x v="0"/>
    <x v="2"/>
    <n v="220296.43"/>
  </r>
  <r>
    <n v="6152121300"/>
    <s v="Serv.Terc-PJ-Obr.Contr.Manut.Instalações"/>
    <x v="0"/>
    <x v="2"/>
    <n v="351461.3"/>
  </r>
  <r>
    <n v="6152121400"/>
    <s v="Serv.Terc-PJ-Demais Despesas Manutenção"/>
    <x v="0"/>
    <x v="2"/>
    <n v="1321.32"/>
  </r>
  <r>
    <n v="6152121500"/>
    <s v="Serv.Terc-PJ-Manut.Conservação Micro"/>
    <x v="0"/>
    <x v="2"/>
    <n v="4588"/>
  </r>
  <r>
    <n v="6152121700"/>
    <s v="Serv.Terc-PJ-Passagens Nacionais"/>
    <x v="0"/>
    <x v="2"/>
    <n v="466243.66"/>
  </r>
  <r>
    <n v="6152121800"/>
    <s v="Serv.Terc-PJ-Passagens Internacionais"/>
    <x v="0"/>
    <x v="2"/>
    <n v="25708.69"/>
  </r>
  <r>
    <n v="6152121900"/>
    <s v="Serv.Terc-PJ-Enerergia Elétrica/Gás"/>
    <x v="0"/>
    <x v="2"/>
    <n v="311760"/>
  </r>
  <r>
    <n v="6152122100"/>
    <s v="Serv.Terc-PJ-Serviços Diversos"/>
    <x v="0"/>
    <x v="2"/>
    <n v="2081846.42"/>
  </r>
  <r>
    <n v="6152122200"/>
    <s v="Serv.Terc-PJ-Treinamento SETEMBROor Elétrico"/>
    <x v="0"/>
    <x v="2"/>
    <n v="386468.1"/>
  </r>
  <r>
    <n v="6152122300"/>
    <s v="Serv.Terc-PJ-Taxa Administração Eletros"/>
    <x v="0"/>
    <x v="2"/>
    <n v="153490.95000000001"/>
  </r>
  <r>
    <n v="6152122400"/>
    <s v="Serv.Terc-PJ-Contr.p/INSS-Serv.Terc-GRPS"/>
    <x v="0"/>
    <x v="2"/>
    <n v="3249.83"/>
  </r>
  <r>
    <n v="6152122500"/>
    <s v="Serv.Terc.-PJ-Despesa de Viagens no Pais"/>
    <x v="0"/>
    <x v="2"/>
    <n v="232505.86"/>
  </r>
  <r>
    <n v="6152122600"/>
    <s v="Serv.Terc.-PJ-Despesa Viagens Exterior"/>
    <x v="0"/>
    <x v="2"/>
    <n v="1266.25"/>
  </r>
  <r>
    <n v="6152122700"/>
    <s v="Serv.Terc-PJ-PROCEL"/>
    <x v="0"/>
    <x v="2"/>
    <n v="9641.68"/>
  </r>
  <r>
    <n v="6152122800"/>
    <s v="Ser.Terc.- Treinam.Eletrobrás-Específico"/>
    <x v="0"/>
    <x v="2"/>
    <n v="73440.87"/>
  </r>
  <r>
    <n v="6152122900"/>
    <s v="S.Terc.- Treina.Eletrobrás-Institucional"/>
    <x v="0"/>
    <x v="2"/>
    <n v="160907.82999999999"/>
  </r>
  <r>
    <n v="6152123000"/>
    <s v="Serv.Terc.- Treinam.Eletrobrás-Especial"/>
    <x v="0"/>
    <x v="2"/>
    <n v="36124.33"/>
  </r>
  <r>
    <n v="6152123100"/>
    <s v="Serv.Terc.-P.juridica-Publicidades"/>
    <x v="0"/>
    <x v="2"/>
    <n v="0"/>
  </r>
  <r>
    <n v="6154110100"/>
    <s v="DesOpEn-Comerc. Energia Elétrica-ITAIPU"/>
    <x v="1"/>
    <x v="2"/>
    <n v="40663471.170000002"/>
  </r>
  <r>
    <n v="6154110200"/>
    <s v="DesOpEn-Comerc. Energia Elétrica-OUTUBROras"/>
    <x v="1"/>
    <x v="2"/>
    <n v="0"/>
  </r>
  <r>
    <n v="6154110300"/>
    <s v="DesOpEn-Comerc. Energia Elétrica-Proinfa"/>
    <x v="1"/>
    <x v="2"/>
    <n v="29047.84"/>
  </r>
  <r>
    <n v="6154120100"/>
    <s v="DesOpEn-Suprimento/Repasse En.El.-ITAIPU"/>
    <x v="1"/>
    <x v="2"/>
    <n v="495110605.55000001"/>
  </r>
  <r>
    <n v="6154120300"/>
    <s v="DesOpEn-Suprimento/Repasse En.El-Proinfa"/>
    <x v="1"/>
    <x v="2"/>
    <n v="95428373.790000007"/>
  </r>
  <r>
    <n v="6154140100"/>
    <s v="DesOpEn-OUTUBROros Débitos En.El.-ITAIPU"/>
    <x v="1"/>
    <x v="2"/>
    <n v="557707.66"/>
  </r>
  <r>
    <n v="6154140200"/>
    <s v="DesOpEn-OUTUBROros Débitos En. Elét.-OUTUBROras"/>
    <x v="1"/>
    <x v="2"/>
    <n v="120.5"/>
  </r>
  <r>
    <n v="6154140300"/>
    <s v="DesOpEn-Desp.Adm.Comercializaçao-ITAIPU"/>
    <x v="1"/>
    <x v="2"/>
    <n v="80003.86"/>
  </r>
  <r>
    <n v="6154140301"/>
    <s v="DesOpEn-Desp.Adm.Comercializaçao-Proinfa"/>
    <x v="1"/>
    <x v="2"/>
    <n v="0"/>
  </r>
  <r>
    <n v="6154140302"/>
    <s v="DesOpEn-Desp.Adm.Comercializaçao-ITAIPU"/>
    <x v="1"/>
    <x v="2"/>
    <n v="0"/>
  </r>
  <r>
    <n v="6154190100"/>
    <s v="Engargos s/Comerc.Energia-Rep At.Regul."/>
    <x v="1"/>
    <x v="2"/>
    <n v="870912005.61000001"/>
  </r>
  <r>
    <n v="6155110100"/>
    <s v="Provisão de Garantias"/>
    <x v="1"/>
    <x v="2"/>
    <n v="19133382.190000001"/>
  </r>
  <r>
    <n v="6155310000"/>
    <s v="Depreciação-Quota de Depreciação"/>
    <x v="2"/>
    <x v="2"/>
    <n v="548247.85"/>
  </r>
  <r>
    <n v="6156110100"/>
    <s v="Despesas com Estudos e Projetos"/>
    <x v="1"/>
    <x v="2"/>
    <n v="0"/>
  </r>
  <r>
    <n v="6159110201"/>
    <s v="Arrend/Alug-Info-Utilit-Progr.Gr.Porte"/>
    <x v="2"/>
    <x v="2"/>
    <n v="58394.01"/>
  </r>
  <r>
    <n v="6159110202"/>
    <s v="Arrend/Alug-Info-Utilit-Progamas Micro"/>
    <x v="2"/>
    <x v="2"/>
    <n v="9807.31"/>
  </r>
  <r>
    <n v="6159120100"/>
    <s v="Arrend/Alug-Imóveis-Instalações Trabalho"/>
    <x v="2"/>
    <x v="2"/>
    <n v="1070290.5900000001"/>
  </r>
  <r>
    <n v="6159120200"/>
    <s v="Arrend/Alug-Imóv-Esp.Curso/Sem/Palestras"/>
    <x v="2"/>
    <x v="2"/>
    <n v="18408.7"/>
  </r>
  <r>
    <n v="6159130100"/>
    <s v="Arren/Alug-Bens Móv.Utens-Mq.Reprografia"/>
    <x v="2"/>
    <x v="2"/>
    <n v="114959.83"/>
  </r>
  <r>
    <n v="6159130200"/>
    <s v="Arrend/Alug-Bens Móv.Utens-Veículos"/>
    <x v="2"/>
    <x v="2"/>
    <n v="13281.5"/>
  </r>
  <r>
    <n v="6159140000"/>
    <s v="Arrend/Alug-Diversos"/>
    <x v="1"/>
    <x v="2"/>
    <n v="5610.2"/>
  </r>
  <r>
    <n v="6159210100"/>
    <s v="Despesas de Seguros"/>
    <x v="2"/>
    <x v="2"/>
    <n v="3338"/>
  </r>
  <r>
    <n v="6159310100"/>
    <s v="Tributos-Imp/Tax-Vinculados a Imóveis"/>
    <x v="1"/>
    <x v="2"/>
    <n v="297508.88"/>
  </r>
  <r>
    <n v="6159310300"/>
    <s v="Tributos-Impostos/Taxas-I.O.F."/>
    <x v="1"/>
    <x v="2"/>
    <n v="9495.1200000000008"/>
  </r>
  <r>
    <n v="6159310301"/>
    <s v="Tributos-Impostos e Taxas-IOF s/Apl. Ita"/>
    <x v="1"/>
    <x v="2"/>
    <n v="15822.01"/>
  </r>
  <r>
    <n v="6159310400"/>
    <s v="Tributos-Impostos/Taxas-OUTUBROros"/>
    <x v="1"/>
    <x v="2"/>
    <n v="158381.34"/>
  </r>
  <r>
    <n v="6159310500"/>
    <s v="Tributos-Impostos e Taxas-ICMS"/>
    <x v="1"/>
    <x v="2"/>
    <n v="0"/>
  </r>
  <r>
    <n v="6159310700"/>
    <s v="Tributos-Impostos e Taxas-ISS"/>
    <x v="1"/>
    <x v="2"/>
    <n v="4500"/>
  </r>
  <r>
    <n v="6159320000"/>
    <s v="Tributos - Contribuição Sindical"/>
    <x v="1"/>
    <x v="2"/>
    <n v="0"/>
  </r>
  <r>
    <n v="6159410100"/>
    <s v="Doações e Contr-Inst.Ens.Pesq.-Terceiros"/>
    <x v="1"/>
    <x v="2"/>
    <n v="904464.27"/>
  </r>
  <r>
    <n v="6159410200"/>
    <s v="Doações e Contribuições-CEPEL"/>
    <x v="1"/>
    <x v="2"/>
    <n v="33291681"/>
  </r>
  <r>
    <n v="6159410400"/>
    <s v="Doações e Contribuições-PROCEL"/>
    <x v="1"/>
    <x v="2"/>
    <n v="0"/>
  </r>
  <r>
    <n v="6159410700"/>
    <s v="Doações e Contribuições-Diversas"/>
    <x v="1"/>
    <x v="2"/>
    <n v="552505.65"/>
  </r>
  <r>
    <n v="6159410800"/>
    <s v="Patroc.Cult.-Art18 L8313/91 L9874/99"/>
    <x v="1"/>
    <x v="2"/>
    <n v="330550"/>
  </r>
  <r>
    <n v="6159410900"/>
    <s v="Patroc.Cultural - Art.26 Lei 8313/91"/>
    <x v="1"/>
    <x v="2"/>
    <n v="0"/>
  </r>
  <r>
    <n v="6159411500"/>
    <s v="Doaç.e Cont-Doações e Controbuições Espo"/>
    <x v="1"/>
    <x v="2"/>
    <n v="0"/>
  </r>
  <r>
    <n v="6159420000"/>
    <s v="Contribuição a Entidades de Classe"/>
    <x v="1"/>
    <x v="2"/>
    <n v="85070.87"/>
  </r>
  <r>
    <n v="6159510000"/>
    <s v="Provisão-Perdas em Estoque"/>
    <x v="1"/>
    <x v="2"/>
    <n v="55415267.200000003"/>
  </r>
  <r>
    <n v="6159520000"/>
    <s v="Provisão-Redução ao Valor de Mercado"/>
    <x v="1"/>
    <x v="2"/>
    <n v="3170159.09"/>
  </r>
  <r>
    <n v="6159550000"/>
    <s v="Provisão-Plano Bresser Eletros (Empresa)"/>
    <x v="1"/>
    <x v="2"/>
    <n v="27941803.649999999"/>
  </r>
  <r>
    <n v="6159620000"/>
    <s v="(-)Reversão Prov-Redução Valor Mercado"/>
    <x v="1"/>
    <x v="2"/>
    <n v="-381645.18"/>
  </r>
  <r>
    <n v="6159650000"/>
    <s v="(-)Reversão Contingências Cíveis"/>
    <x v="1"/>
    <x v="2"/>
    <n v="-992686.28"/>
  </r>
  <r>
    <n v="6159660000"/>
    <s v="(-)Reversão Prov-Créd. Liquid. Duvidosa"/>
    <x v="1"/>
    <x v="2"/>
    <n v="-7259.16"/>
  </r>
  <r>
    <n v="6159800000"/>
    <s v="(-)Recuperação de Despesas"/>
    <x v="1"/>
    <x v="2"/>
    <n v="-2013.27"/>
  </r>
  <r>
    <n v="6159910100"/>
    <s v="Desp Diversas-Estagiários"/>
    <x v="2"/>
    <x v="2"/>
    <n v="182933.8"/>
  </r>
  <r>
    <n v="6159910300"/>
    <s v="Desp Diversas-Publicidade Oficial"/>
    <x v="1"/>
    <x v="2"/>
    <n v="25282.68"/>
  </r>
  <r>
    <n v="6159910500"/>
    <s v="Desp.Diversas-Publicidade OUTUBROras"/>
    <x v="1"/>
    <x v="2"/>
    <n v="516636.41"/>
  </r>
  <r>
    <n v="6159910700"/>
    <s v="Desp.Diversas-Participação em Eventos"/>
    <x v="2"/>
    <x v="2"/>
    <n v="163710.5"/>
  </r>
  <r>
    <n v="6159910800"/>
    <s v="Desp.Diversas-Promoções OUTUBROros"/>
    <x v="1"/>
    <x v="2"/>
    <n v="89589.6"/>
  </r>
  <r>
    <n v="6159911000"/>
    <s v="Desp.Diversas-Assinaturas e Publicações"/>
    <x v="2"/>
    <x v="2"/>
    <n v="31090.76"/>
  </r>
  <r>
    <n v="6159911100"/>
    <s v="Desp.Diversas-Equip.Telecomunicação"/>
    <x v="2"/>
    <x v="2"/>
    <n v="17880.96"/>
  </r>
  <r>
    <n v="6159911200"/>
    <s v="Desp.Diversas-Judiciais Legais"/>
    <x v="1"/>
    <x v="2"/>
    <n v="45821.97"/>
  </r>
  <r>
    <n v="6159911201"/>
    <s v="Despesas Diversas-Despesas Cartoriais"/>
    <x v="1"/>
    <x v="2"/>
    <n v="11966.99"/>
  </r>
  <r>
    <n v="6159911301"/>
    <s v="Desp.Diversas-Viagens no País-Diárias"/>
    <x v="2"/>
    <x v="2"/>
    <n v="133417.20000000001"/>
  </r>
  <r>
    <n v="6159911302"/>
    <s v="Desp.Diversas-Viagens no País-Transporte"/>
    <x v="2"/>
    <x v="2"/>
    <n v="17366.36"/>
  </r>
  <r>
    <n v="6159911303"/>
    <s v="Desp.Diversas-Viagens no País-Diversos"/>
    <x v="2"/>
    <x v="2"/>
    <n v="6172.87"/>
  </r>
  <r>
    <n v="6159911401"/>
    <s v="Desp.Diversas-Viagens no Exterior-Diária"/>
    <x v="2"/>
    <x v="2"/>
    <n v="37327.379999999997"/>
  </r>
  <r>
    <n v="6159911402"/>
    <s v="Desp.Diversas-Viagens no Exterior-Transp"/>
    <x v="2"/>
    <x v="2"/>
    <n v="2967.11"/>
  </r>
  <r>
    <n v="6159911403"/>
    <s v="Desp.Diversas-Viagens no Exterior-Divers"/>
    <x v="1"/>
    <x v="2"/>
    <n v="5061.0200000000004"/>
  </r>
  <r>
    <n v="6159911500"/>
    <s v="Desp.Div.-Condenações Judic.Trabalhistas"/>
    <x v="2"/>
    <x v="2"/>
    <n v="265246.36"/>
  </r>
  <r>
    <n v="6159911700"/>
    <s v="Desp.Diversas-OUTUBROros Dispêndios"/>
    <x v="1"/>
    <x v="2"/>
    <n v="9067.8700000000008"/>
  </r>
  <r>
    <n v="6159911800"/>
    <s v="Desp.Diversas-Bancárias"/>
    <x v="2"/>
    <x v="2"/>
    <n v="34"/>
  </r>
  <r>
    <n v="6159911901"/>
    <s v="Desp.Div-Cond.Judic.Cíveis Emp Compulsór"/>
    <x v="1"/>
    <x v="2"/>
    <n v="7517766.29"/>
  </r>
  <r>
    <n v="6159911999"/>
    <s v="Desp.Div-Condenações Jud.Cíveis - OUTUBROras"/>
    <x v="1"/>
    <x v="2"/>
    <n v="0"/>
  </r>
  <r>
    <n v="6159990100"/>
    <s v="Gastos-Imobilizações"/>
    <x v="2"/>
    <x v="2"/>
    <n v="0"/>
  </r>
  <r>
    <n v="6159990700"/>
    <s v="Gastos-Estudos e Projetos em Parceria"/>
    <x v="1"/>
    <x v="2"/>
    <n v="0"/>
  </r>
  <r>
    <n v="6350140000"/>
    <s v="Enc.Dívidas-Reserva Global de Reversão"/>
    <x v="1"/>
    <x v="2"/>
    <n v="29733995.039999999"/>
  </r>
  <r>
    <n v="6350150000"/>
    <s v="Encar.Dívid-Utilização Bens Patrimoniais"/>
    <x v="1"/>
    <x v="2"/>
    <n v="4246.6899999999996"/>
  </r>
  <r>
    <n v="6350160000"/>
    <s v="Encargos de Dívidas-OUTUBROros"/>
    <x v="1"/>
    <x v="2"/>
    <n v="63024.959999999999"/>
  </r>
  <r>
    <n v="6350230100"/>
    <s v="Var.Monet-Emprést.Compulsório-Principal"/>
    <x v="1"/>
    <x v="2"/>
    <n v="1898802.88"/>
  </r>
  <r>
    <n v="6350250000"/>
    <s v="Variação Monetária-Dividendos"/>
    <x v="1"/>
    <x v="2"/>
    <n v="86165772.299999997"/>
  </r>
  <r>
    <n v="6350260000"/>
    <s v="Variação Monetária-Tributos"/>
    <x v="1"/>
    <x v="2"/>
    <n v="0"/>
  </r>
  <r>
    <n v="6350330000"/>
    <s v="OUTUBROras Variações Cambiais"/>
    <x v="1"/>
    <x v="2"/>
    <n v="0"/>
  </r>
  <r>
    <n v="6350430000"/>
    <s v="Desp.Tít.Val.Mob.Negociados-OUTUBROROS"/>
    <x v="1"/>
    <x v="2"/>
    <n v="0"/>
  </r>
  <r>
    <n v="6350810100"/>
    <s v="OUTUBRO.Desp.Fin-Mul.Div-Morat/Compensatória"/>
    <x v="1"/>
    <x v="2"/>
    <n v="0"/>
  </r>
  <r>
    <n v="6350810200"/>
    <s v="OUTUBROr.Desp.Finac-Mult.Div-Sancionatórias"/>
    <x v="1"/>
    <x v="2"/>
    <n v="4656.54"/>
  </r>
  <r>
    <n v="6350820200"/>
    <s v="OUTUBRO.Desp.Fin-Encargos s/Tributos-Juros"/>
    <x v="1"/>
    <x v="2"/>
    <n v="8758.0400000000009"/>
  </r>
  <r>
    <n v="6350820300"/>
    <s v="OUTUBRO.Desp.Fin-Encargos s/Tributos-Multa"/>
    <x v="1"/>
    <x v="2"/>
    <n v="8825.86"/>
  </r>
  <r>
    <n v="6350830000"/>
    <s v="OUTUBRO.Desp.Fin-Encargos s/Rem. Acionistas"/>
    <x v="1"/>
    <x v="2"/>
    <n v="3469176.55"/>
  </r>
  <r>
    <n v="6350840000"/>
    <s v="OUTUBRO.Desp.Fin-Enc.s/Adiant.p/Aum.Capital"/>
    <x v="1"/>
    <x v="2"/>
    <n v="23320711.25"/>
  </r>
  <r>
    <n v="6350850000"/>
    <s v="OUTUBROras Despesas Financeiras"/>
    <x v="1"/>
    <x v="2"/>
    <n v="340604.35"/>
  </r>
  <r>
    <n v="6350860000"/>
    <s v="OUTUBROras Desp. Financeiras-Juros de Mora"/>
    <x v="1"/>
    <x v="2"/>
    <n v="0"/>
  </r>
  <r>
    <n v="6350880001"/>
    <s v="Rem.FundoDescomissionamento Usi.Termonu."/>
    <x v="1"/>
    <x v="2"/>
    <n v="1832332.45"/>
  </r>
  <r>
    <n v="6350920101"/>
    <s v="Sup/Rep.E.E-Acréscimos Moratórios-ITAIPU"/>
    <x v="1"/>
    <x v="2"/>
    <n v="53452.95"/>
  </r>
  <r>
    <n v="6360110000"/>
    <s v="Resultado da Comerc.Energia Eletr.ITAIPU"/>
    <x v="1"/>
    <x v="2"/>
    <n v="-66430690.539999999"/>
  </r>
  <r>
    <n v="6360120000"/>
    <s v="Resultado da Comerc.Energia Elet.Proinfa"/>
    <x v="1"/>
    <x v="2"/>
    <n v="59370516.780000001"/>
  </r>
  <r>
    <n v="6550100000"/>
    <s v="OUTUBROras Despesas"/>
    <x v="1"/>
    <x v="2"/>
    <n v="0"/>
  </r>
  <r>
    <n v="7100120101"/>
    <s v="Prov s/Res Exer-(-)Contr.Soc-Corrente"/>
    <x v="1"/>
    <x v="2"/>
    <n v="49943114.219999999"/>
  </r>
  <r>
    <n v="7100120102"/>
    <s v="Prov s/Res Exer-(-)Contr.Soc-Diferida"/>
    <x v="1"/>
    <x v="2"/>
    <n v="20050180.649999999"/>
  </r>
  <r>
    <n v="7100120201"/>
    <s v="Prov s/Res Exerc-(-)IR-Corrente"/>
    <x v="1"/>
    <x v="2"/>
    <n v="42892023.719999999"/>
  </r>
  <r>
    <n v="7100120202"/>
    <s v="Prov s/Res Exerc-(-)IR-Diferido"/>
    <x v="1"/>
    <x v="2"/>
    <n v="55694946.240000002"/>
  </r>
  <r>
    <n v="6150110100"/>
    <s v="Pessoal- Salários"/>
    <x v="0"/>
    <x v="2"/>
    <n v="0"/>
  </r>
  <r>
    <n v="6150110300"/>
    <s v="Pessoal- Férias"/>
    <x v="0"/>
    <x v="2"/>
    <n v="0"/>
  </r>
  <r>
    <n v="6150110400"/>
    <s v="Pessoal- Gratificação de Férias"/>
    <x v="0"/>
    <x v="2"/>
    <n v="0"/>
  </r>
  <r>
    <n v="6150110500"/>
    <s v="Pessoal- Rescisão Contrato de Trabalho"/>
    <x v="0"/>
    <x v="2"/>
    <n v="0"/>
  </r>
  <r>
    <n v="6150110700"/>
    <s v="Pessoal- Anuênio"/>
    <x v="0"/>
    <x v="2"/>
    <n v="0"/>
  </r>
  <r>
    <n v="6150110800"/>
    <s v="Pessoal- Abono Pecuniário"/>
    <x v="0"/>
    <x v="2"/>
    <n v="0"/>
  </r>
  <r>
    <n v="6150111100"/>
    <s v="Pessoal- Gratificação de Função"/>
    <x v="0"/>
    <x v="2"/>
    <n v="0"/>
  </r>
  <r>
    <n v="6150111400"/>
    <s v="Pessoal- Gratificação de Natal"/>
    <x v="0"/>
    <x v="2"/>
    <n v="0"/>
  </r>
  <r>
    <n v="6150112500"/>
    <s v="Pessoal- Contribuição para INSS"/>
    <x v="0"/>
    <x v="2"/>
    <n v="0"/>
  </r>
  <r>
    <n v="6150112600"/>
    <s v="Pessoal- Contribuição ao FGTS"/>
    <x v="0"/>
    <x v="2"/>
    <n v="0"/>
  </r>
  <r>
    <n v="6150112700"/>
    <s v="Pessoal- Contrib.FNDE-Salário Educação"/>
    <x v="0"/>
    <x v="2"/>
    <n v="0"/>
  </r>
  <r>
    <n v="6150113300"/>
    <s v="Pessoal- Benefícios Assistenciais"/>
    <x v="0"/>
    <x v="2"/>
    <n v="0"/>
  </r>
  <r>
    <n v="6150113400"/>
    <s v="Pessoal- Auxílio Alimentação"/>
    <x v="0"/>
    <x v="2"/>
    <n v="0"/>
  </r>
  <r>
    <n v="6150113500"/>
    <s v="Pessoal- Auxílio Transporte"/>
    <x v="0"/>
    <x v="2"/>
    <n v="0"/>
  </r>
  <r>
    <n v="6150113600"/>
    <s v="Pessoal-Auxílio Educação"/>
    <x v="0"/>
    <x v="2"/>
    <n v="0"/>
  </r>
  <r>
    <n v="6150114000"/>
    <s v="Pessoal-Contribuição Mantenedora-Eletros"/>
    <x v="0"/>
    <x v="2"/>
    <n v="0"/>
  </r>
  <r>
    <n v="6150114200"/>
    <s v="Pessoal- Seguro de Vida - Eletros"/>
    <x v="0"/>
    <x v="2"/>
    <n v="0"/>
  </r>
  <r>
    <n v="6151110100"/>
    <s v="Material-Escritório e Reprografia"/>
    <x v="0"/>
    <x v="2"/>
    <n v="3303.94"/>
  </r>
  <r>
    <n v="6151110200"/>
    <s v="Mat-Instal.Elétr.Hidrául. e Construção"/>
    <x v="0"/>
    <x v="2"/>
    <n v="1695.78"/>
  </r>
  <r>
    <n v="6151110300"/>
    <s v="Material-Copa, Limpeza e Higiene"/>
    <x v="0"/>
    <x v="2"/>
    <n v="0"/>
  </r>
  <r>
    <n v="6151110400"/>
    <s v="Material-OUTUBROros Materiais"/>
    <x v="1"/>
    <x v="2"/>
    <n v="2200"/>
  </r>
  <r>
    <n v="6151110500"/>
    <s v="Material-Processamento de Dados"/>
    <x v="0"/>
    <x v="2"/>
    <n v="75.930000000000007"/>
  </r>
  <r>
    <n v="6152120100"/>
    <s v="Serv.Terc.-PJ-Pessoal Requisitado"/>
    <x v="0"/>
    <x v="2"/>
    <n v="314879.96000000002"/>
  </r>
  <r>
    <n v="6152120300"/>
    <s v="Serv.Terc-PJ-Comunicações"/>
    <x v="0"/>
    <x v="2"/>
    <n v="0"/>
  </r>
  <r>
    <n v="6152120400"/>
    <s v="Serv.Terc-PJ-Correspondências"/>
    <x v="0"/>
    <x v="2"/>
    <n v="0"/>
  </r>
  <r>
    <n v="6152120600"/>
    <s v="Serv.Terc.-PJ-Transporte de Pessoal"/>
    <x v="0"/>
    <x v="2"/>
    <n v="134.83000000000001"/>
  </r>
  <r>
    <n v="6152120700"/>
    <s v="Serv.Terc-PJ-Serv.Téc.e Administrativos"/>
    <x v="0"/>
    <x v="2"/>
    <n v="0"/>
  </r>
  <r>
    <n v="6152120900"/>
    <s v="Serv.Terc-PJ-Manut.Cons.Eq.Computacional"/>
    <x v="0"/>
    <x v="2"/>
    <n v="0"/>
  </r>
  <r>
    <n v="6152121200"/>
    <s v="Serv.Terc-PJ-Limpeza Prédios-Instalações"/>
    <x v="0"/>
    <x v="2"/>
    <n v="0"/>
  </r>
  <r>
    <n v="6152121300"/>
    <s v="Serv.Terc-PJ-Obr.Contr.Manut.Instalações"/>
    <x v="0"/>
    <x v="2"/>
    <n v="0"/>
  </r>
  <r>
    <n v="6152121700"/>
    <s v="Serv.Terc-PJ-Passagens Nacionais"/>
    <x v="0"/>
    <x v="2"/>
    <n v="5343.26"/>
  </r>
  <r>
    <n v="6152121900"/>
    <s v="Serv.Terc-PJ-Enerergia Elétrica/Gás"/>
    <x v="0"/>
    <x v="2"/>
    <n v="0"/>
  </r>
  <r>
    <n v="6152122100"/>
    <s v="Serv.Terc-PJ-Serviços Diversos"/>
    <x v="0"/>
    <x v="2"/>
    <n v="0"/>
  </r>
  <r>
    <n v="6152122500"/>
    <s v="Serv.Terc.-PJ-Despesa de Viagens no Pais"/>
    <x v="0"/>
    <x v="2"/>
    <n v="3500.88"/>
  </r>
  <r>
    <n v="6152122800"/>
    <s v="Ser.Terc.- Treinam.Eletrobrás-Específico"/>
    <x v="0"/>
    <x v="2"/>
    <n v="3780"/>
  </r>
  <r>
    <n v="6152122900"/>
    <s v="S.Terc.- Treina.Eletrobrás-Institucional"/>
    <x v="0"/>
    <x v="2"/>
    <n v="0"/>
  </r>
  <r>
    <n v="6155310000"/>
    <s v="Depreciação-Quota de Depreciação"/>
    <x v="2"/>
    <x v="2"/>
    <n v="1"/>
  </r>
  <r>
    <n v="6159110201"/>
    <s v="Arrend/Alug-Info-Utilit-Progr.Gr.Porte"/>
    <x v="2"/>
    <x v="2"/>
    <n v="0"/>
  </r>
  <r>
    <n v="6159120100"/>
    <s v="Arrend/Alug-Imóveis-Instalações Trabalho"/>
    <x v="2"/>
    <x v="2"/>
    <n v="0"/>
  </r>
  <r>
    <n v="6159910100"/>
    <s v="Desp Diversas-Estagiários"/>
    <x v="2"/>
    <x v="2"/>
    <n v="0"/>
  </r>
  <r>
    <n v="6159911301"/>
    <s v="Desp.Diversas-Viagens no País-Diárias"/>
    <x v="2"/>
    <x v="2"/>
    <n v="588"/>
  </r>
  <r>
    <n v="6159911302"/>
    <s v="Desp.Diversas-Viagens no País-Transporte"/>
    <x v="2"/>
    <x v="2"/>
    <n v="10"/>
  </r>
  <r>
    <n v="6159911303"/>
    <s v="Desp.Diversas-Viagens no País-Diversos"/>
    <x v="2"/>
    <x v="2"/>
    <n v="264"/>
  </r>
  <r>
    <n v="6150110100"/>
    <s v="Pessoal- Salários"/>
    <x v="0"/>
    <x v="3"/>
    <n v="6765140.4500000002"/>
  </r>
  <r>
    <n v="6150110200"/>
    <s v="Pessoal- Horas Extras"/>
    <x v="0"/>
    <x v="3"/>
    <n v="160793.1"/>
  </r>
  <r>
    <n v="6150110300"/>
    <s v="Pessoal- Férias"/>
    <x v="0"/>
    <x v="3"/>
    <n v="459305.85"/>
  </r>
  <r>
    <n v="6150110400"/>
    <s v="Pessoal- Gratificação de Férias"/>
    <x v="0"/>
    <x v="3"/>
    <n v="378746.14"/>
  </r>
  <r>
    <n v="6150110500"/>
    <s v="Pessoal- Rescisão Contrato de Trabalho"/>
    <x v="0"/>
    <x v="3"/>
    <n v="3728.78"/>
  </r>
  <r>
    <n v="6150110600"/>
    <s v="Pessoal- Ajuda de Custo"/>
    <x v="0"/>
    <x v="3"/>
    <n v="118171.38"/>
  </r>
  <r>
    <n v="6150110700"/>
    <s v="Pessoal- Anuênio"/>
    <x v="0"/>
    <x v="3"/>
    <n v="1048921.83"/>
  </r>
  <r>
    <n v="6150110800"/>
    <s v="Pessoal- Abono Pecuniário"/>
    <x v="0"/>
    <x v="3"/>
    <n v="174446.16"/>
  </r>
  <r>
    <n v="6150110900"/>
    <s v="Pessoal- Diária Viagem Nacional"/>
    <x v="0"/>
    <x v="3"/>
    <n v="14253.5"/>
  </r>
  <r>
    <n v="6150111000"/>
    <s v="Pessoal- Diária Viagem Exterior"/>
    <x v="0"/>
    <x v="3"/>
    <n v="10187.81"/>
  </r>
  <r>
    <n v="6150111100"/>
    <s v="Pessoal- Gratificação de Função"/>
    <x v="0"/>
    <x v="3"/>
    <n v="1309630.3600000001"/>
  </r>
  <r>
    <n v="6150111300"/>
    <s v="Pessoal- Carga Horária"/>
    <x v="0"/>
    <x v="3"/>
    <n v="20255.400000000001"/>
  </r>
  <r>
    <n v="6150111400"/>
    <s v="Pessoal- Gratificação de Natal"/>
    <x v="0"/>
    <x v="3"/>
    <n v="1375376.34"/>
  </r>
  <r>
    <n v="6150111500"/>
    <s v="Pessoal- Indeniz.Trab.Folha Pagamento"/>
    <x v="0"/>
    <x v="3"/>
    <n v="2724669.2"/>
  </r>
  <r>
    <n v="6150111600"/>
    <s v="Pessoal- Adicional Decreto Lei 1971"/>
    <x v="0"/>
    <x v="3"/>
    <n v="7457.13"/>
  </r>
  <r>
    <n v="6150111700"/>
    <s v="Pessoal- Adicional Insalubridade"/>
    <x v="0"/>
    <x v="3"/>
    <n v="2104.75"/>
  </r>
  <r>
    <n v="6150111800"/>
    <s v="Pessoal- Adicional Noturno"/>
    <x v="0"/>
    <x v="3"/>
    <n v="4928.8599999999997"/>
  </r>
  <r>
    <n v="6150111900"/>
    <s v="Pessoal- Adicional Periculosidade"/>
    <x v="0"/>
    <x v="3"/>
    <n v="37322.080000000002"/>
  </r>
  <r>
    <n v="6150112000"/>
    <s v="Pessoal- Adicional Transferência"/>
    <x v="0"/>
    <x v="3"/>
    <n v="60771.48"/>
  </r>
  <r>
    <n v="6150112100"/>
    <s v="Pessoal- Adicional Sobreaviso"/>
    <x v="0"/>
    <x v="3"/>
    <n v="55899.96"/>
  </r>
  <r>
    <n v="6150112300"/>
    <s v="Pessoal- Adicional ACT / 88"/>
    <x v="0"/>
    <x v="3"/>
    <n v="9206.15"/>
  </r>
  <r>
    <n v="6150112500"/>
    <s v="Pessoal- Contribuição para INSS"/>
    <x v="0"/>
    <x v="3"/>
    <n v="2900764.46"/>
  </r>
  <r>
    <n v="6150112600"/>
    <s v="Pessoal- Contribuição ao FGTS"/>
    <x v="0"/>
    <x v="3"/>
    <n v="1053963.08"/>
  </r>
  <r>
    <n v="6150112700"/>
    <s v="Pessoal- Contrib.FNDE-Salário Educação"/>
    <x v="0"/>
    <x v="3"/>
    <n v="331813.40999999997"/>
  </r>
  <r>
    <n v="6150113300"/>
    <s v="Pessoal- Benefícios Assistenciais"/>
    <x v="0"/>
    <x v="3"/>
    <n v="802842.06"/>
  </r>
  <r>
    <n v="6150113400"/>
    <s v="Pessoal- Auxílio Alimentação"/>
    <x v="0"/>
    <x v="3"/>
    <n v="1693074.51"/>
  </r>
  <r>
    <n v="6150113500"/>
    <s v="Pessoal- Auxílio Transporte"/>
    <x v="0"/>
    <x v="3"/>
    <n v="90283.67"/>
  </r>
  <r>
    <n v="6150113600"/>
    <s v="Pessoal-Auxílio Educação"/>
    <x v="0"/>
    <x v="3"/>
    <n v="163992.15"/>
  </r>
  <r>
    <n v="6150113700"/>
    <s v="Pessoal- Treinamento"/>
    <x v="0"/>
    <x v="3"/>
    <n v="0"/>
  </r>
  <r>
    <n v="6150113800"/>
    <s v="Pessoal- Seguro Saúde Internacional"/>
    <x v="1"/>
    <x v="3"/>
    <n v="0"/>
  </r>
  <r>
    <n v="6150113900"/>
    <s v="Pessoal- Psicopedagógica"/>
    <x v="0"/>
    <x v="3"/>
    <n v="6602.54"/>
  </r>
  <r>
    <n v="6150114000"/>
    <s v="Pessoal-Contribuição Mantenedora-Eletros"/>
    <x v="0"/>
    <x v="3"/>
    <n v="981456.67"/>
  </r>
  <r>
    <n v="6150114100"/>
    <s v="Pessoal- Contrib.Complementar-Eletros"/>
    <x v="0"/>
    <x v="3"/>
    <n v="169856.59"/>
  </r>
  <r>
    <n v="6150114200"/>
    <s v="Pessoal- Seguro de Vida - Eletros"/>
    <x v="0"/>
    <x v="3"/>
    <n v="368617.98"/>
  </r>
  <r>
    <n v="6150210100"/>
    <s v="Diretoria-Honorários"/>
    <x v="2"/>
    <x v="3"/>
    <n v="330355.09999999998"/>
  </r>
  <r>
    <n v="6150210200"/>
    <s v="Diretoria-Gratificações"/>
    <x v="2"/>
    <x v="3"/>
    <n v="18375"/>
  </r>
  <r>
    <n v="6150210300"/>
    <s v="Diretoria-OUTUBROras Vantagens"/>
    <x v="2"/>
    <x v="3"/>
    <n v="10336.35"/>
  </r>
  <r>
    <n v="6150210600"/>
    <s v="Diretoria-Encargos Sociais"/>
    <x v="2"/>
    <x v="3"/>
    <n v="67058.66"/>
  </r>
  <r>
    <n v="6150220100"/>
    <s v="Conselho de Administração-Honorários"/>
    <x v="2"/>
    <x v="3"/>
    <n v="22050"/>
  </r>
  <r>
    <n v="6150220600"/>
    <s v="Conselho de Adm-Encargos Sociais"/>
    <x v="2"/>
    <x v="3"/>
    <n v="3675"/>
  </r>
  <r>
    <n v="6150230100"/>
    <s v="Conselho Fiscal-Honorários"/>
    <x v="2"/>
    <x v="3"/>
    <n v="14700"/>
  </r>
  <r>
    <n v="6150230600"/>
    <s v="Conselho Fiscal-Encargos Sociais"/>
    <x v="2"/>
    <x v="3"/>
    <n v="2940"/>
  </r>
  <r>
    <n v="6151110100"/>
    <s v="Material-Escritório e Reprografia"/>
    <x v="0"/>
    <x v="3"/>
    <n v="50017.1"/>
  </r>
  <r>
    <n v="6151110200"/>
    <s v="Mat-Instal.Elétr.Hidrául. e Construção"/>
    <x v="0"/>
    <x v="3"/>
    <n v="44498.85"/>
  </r>
  <r>
    <n v="6151110300"/>
    <s v="Material-Copa, Limpeza e Higiene"/>
    <x v="0"/>
    <x v="3"/>
    <n v="82617.97"/>
  </r>
  <r>
    <n v="6151110400"/>
    <s v="Material-OUTUBROros Materiais"/>
    <x v="1"/>
    <x v="3"/>
    <n v="109538.54"/>
  </r>
  <r>
    <n v="6151110500"/>
    <s v="Material-Processamento de Dados"/>
    <x v="0"/>
    <x v="3"/>
    <n v="40080.9"/>
  </r>
  <r>
    <n v="6151110600"/>
    <s v="Material-Bens de Valores Irrelevantes"/>
    <x v="0"/>
    <x v="3"/>
    <n v="0"/>
  </r>
  <r>
    <n v="6151110700"/>
    <s v="Mat-Peças Reparos Eq.Processamento Dados"/>
    <x v="0"/>
    <x v="3"/>
    <n v="0"/>
  </r>
  <r>
    <n v="6151110800"/>
    <s v="Mat-Peças Eq.de Microcomputação"/>
    <x v="0"/>
    <x v="3"/>
    <n v="452"/>
  </r>
  <r>
    <n v="6152110200"/>
    <s v="Serv.Terc.-PF-Serviços Diversos"/>
    <x v="0"/>
    <x v="3"/>
    <n v="6460"/>
  </r>
  <r>
    <n v="6152119900"/>
    <s v="Serv.Terc-PF-Contr.p/INSS-Serv.Terc-GRPS"/>
    <x v="0"/>
    <x v="3"/>
    <n v="0"/>
  </r>
  <r>
    <n v="6152120100"/>
    <s v="Serv.Terc.-PJ-Pessoal Requisitado"/>
    <x v="0"/>
    <x v="3"/>
    <n v="5735973.9500000002"/>
  </r>
  <r>
    <n v="6152120300"/>
    <s v="Serv.Terc-PJ-Comunicações"/>
    <x v="0"/>
    <x v="3"/>
    <n v="553196.68000000005"/>
  </r>
  <r>
    <n v="6152120400"/>
    <s v="Serv.Terc-PJ-Correspondências"/>
    <x v="0"/>
    <x v="3"/>
    <n v="37487.46"/>
  </r>
  <r>
    <n v="6152120500"/>
    <s v="Serv.Terc-PJ-Transporte de Cargas"/>
    <x v="0"/>
    <x v="3"/>
    <n v="614.11"/>
  </r>
  <r>
    <n v="6152120600"/>
    <s v="Serv.Terc.-PJ-Transporte de Pessoal"/>
    <x v="0"/>
    <x v="3"/>
    <n v="47749.48"/>
  </r>
  <r>
    <n v="6152120700"/>
    <s v="Serv.Terc-PJ-Serv.Téc.e Administrativos"/>
    <x v="0"/>
    <x v="3"/>
    <n v="1117170.3"/>
  </r>
  <r>
    <n v="6152120800"/>
    <s v="Serv.Terc-PJ-Estudos e Projetos"/>
    <x v="0"/>
    <x v="3"/>
    <n v="0"/>
  </r>
  <r>
    <n v="6152120900"/>
    <s v="Serv.Terc-PJ-Manut.Cons.Eq.Computacional"/>
    <x v="0"/>
    <x v="3"/>
    <n v="48853.69"/>
  </r>
  <r>
    <n v="6152121000"/>
    <s v="Serv.Terc-PJ-Serviços de Gráfica"/>
    <x v="0"/>
    <x v="3"/>
    <n v="43403.5"/>
  </r>
  <r>
    <n v="6152121100"/>
    <s v="Serv.Terc-PJ-Serviços de Vigilância"/>
    <x v="0"/>
    <x v="3"/>
    <n v="361018.49"/>
  </r>
  <r>
    <n v="6152121200"/>
    <s v="Serv.Terc-PJ-Limpeza Prédios-Instalações"/>
    <x v="0"/>
    <x v="3"/>
    <n v="367247.87"/>
  </r>
  <r>
    <n v="6152121300"/>
    <s v="Serv.Terc-PJ-Obr.Contr.Manut.Instalações"/>
    <x v="0"/>
    <x v="3"/>
    <n v="70638.320000000007"/>
  </r>
  <r>
    <n v="6152121400"/>
    <s v="Serv.Terc-PJ-DeMAIOs Despesas Manutenção"/>
    <x v="0"/>
    <x v="3"/>
    <n v="1321.32"/>
  </r>
  <r>
    <n v="6152121500"/>
    <s v="Serv.Terc-PJ-Manut.Conservação Micro"/>
    <x v="0"/>
    <x v="3"/>
    <n v="0"/>
  </r>
  <r>
    <n v="6152121700"/>
    <s v="Serv.Terc-PJ-Passagens Nacionais"/>
    <x v="0"/>
    <x v="3"/>
    <n v="761442.66"/>
  </r>
  <r>
    <n v="6152121800"/>
    <s v="Serv.Terc-PJ-Passagens Internacionais"/>
    <x v="0"/>
    <x v="3"/>
    <n v="78336.53"/>
  </r>
  <r>
    <n v="6152121900"/>
    <s v="Serv.Terc-PJ-Enerergia Elétrica/Gás"/>
    <x v="0"/>
    <x v="3"/>
    <n v="227239.6"/>
  </r>
  <r>
    <n v="6152122100"/>
    <s v="Serv.Terc-PJ-Serviços Diversos"/>
    <x v="0"/>
    <x v="3"/>
    <n v="3241695.81"/>
  </r>
  <r>
    <n v="6152122200"/>
    <s v="Serv.Terc-PJ-Treinamento SETEMBROor Elétrico"/>
    <x v="0"/>
    <x v="3"/>
    <n v="901972"/>
  </r>
  <r>
    <n v="6152122300"/>
    <s v="Serv.Terc-PJ-Taxa Administração Eletros"/>
    <x v="0"/>
    <x v="3"/>
    <n v="153490.95000000001"/>
  </r>
  <r>
    <n v="6152122400"/>
    <s v="Serv.Terc-PJ-Contr.p/INSS-Serv.Terc-GRPS"/>
    <x v="0"/>
    <x v="3"/>
    <n v="2554.7399999999998"/>
  </r>
  <r>
    <n v="6152122500"/>
    <s v="Serv.Terc.-PJ-Despesa de Viagens no Pais"/>
    <x v="0"/>
    <x v="3"/>
    <n v="291349.28000000003"/>
  </r>
  <r>
    <n v="6152122600"/>
    <s v="Serv.Terc.-PJ-Despesa Viagens Exterior"/>
    <x v="0"/>
    <x v="3"/>
    <n v="2662"/>
  </r>
  <r>
    <n v="6152122700"/>
    <s v="Serv.Terc-PJ-PROCEL"/>
    <x v="0"/>
    <x v="3"/>
    <n v="12821.68"/>
  </r>
  <r>
    <n v="6152122800"/>
    <s v="Ser.Terc.- Treinam.Eletrobrás-Específico"/>
    <x v="0"/>
    <x v="3"/>
    <n v="132737.81"/>
  </r>
  <r>
    <n v="6152122900"/>
    <s v="S.Terc.- Treina.Eletrobrás-Institucional"/>
    <x v="0"/>
    <x v="3"/>
    <n v="340143.49"/>
  </r>
  <r>
    <n v="6152123000"/>
    <s v="Serv.Terc.- Treinam.Eletrobrás-Especial"/>
    <x v="0"/>
    <x v="3"/>
    <n v="4993.87"/>
  </r>
  <r>
    <n v="6152123100"/>
    <s v="Serv.Terc.-P.juridica-Publicidades"/>
    <x v="0"/>
    <x v="3"/>
    <n v="0"/>
  </r>
  <r>
    <n v="6154110100"/>
    <s v="DesOpEn-Comerc. Energia Elétrica-ITAIPU"/>
    <x v="1"/>
    <x v="3"/>
    <n v="2558983.9900000002"/>
  </r>
  <r>
    <n v="6154110200"/>
    <s v="DesOpEn-Comerc. Energia Elétrica-OUTUBROras"/>
    <x v="1"/>
    <x v="3"/>
    <n v="121962.89"/>
  </r>
  <r>
    <n v="6154110300"/>
    <s v="DesOpEn-Comerc. Energia Elétrica-Proinfa"/>
    <x v="1"/>
    <x v="3"/>
    <n v="0"/>
  </r>
  <r>
    <n v="6154120100"/>
    <s v="DesOpEn-Suprimento/Repasse En.El.-ITAIPU"/>
    <x v="1"/>
    <x v="3"/>
    <n v="408595794.61000001"/>
  </r>
  <r>
    <n v="6154120300"/>
    <s v="DesOpEn-Suprimento/Repasse En.El-Proinfa"/>
    <x v="1"/>
    <x v="3"/>
    <n v="146224690.84"/>
  </r>
  <r>
    <n v="6154140100"/>
    <s v="DesOpEn-OUTUBROros Débitos En.El.-ITAIPU"/>
    <x v="1"/>
    <x v="3"/>
    <n v="555407.22"/>
  </r>
  <r>
    <n v="6154140200"/>
    <s v="DesOpEn-OUTUBROros Débitos En. Elét.-OUTUBROras"/>
    <x v="1"/>
    <x v="3"/>
    <n v="121.2"/>
  </r>
  <r>
    <n v="6154140300"/>
    <s v="DesOpEn-Desp.Adm.Comercializaçao-ITAIPU"/>
    <x v="1"/>
    <x v="3"/>
    <n v="79843.759999999995"/>
  </r>
  <r>
    <n v="6154140301"/>
    <s v="DesOpEn-Desp.Adm.Comercializaçao-Proinfa"/>
    <x v="1"/>
    <x v="3"/>
    <n v="0"/>
  </r>
  <r>
    <n v="6154140302"/>
    <s v="DesOpEn-Desp.Adm.Comercializaçao-ITAIPU"/>
    <x v="1"/>
    <x v="3"/>
    <n v="0"/>
  </r>
  <r>
    <n v="6154190100"/>
    <s v="Engargos s/Comerc.Energia-Rep At.Regul."/>
    <x v="1"/>
    <x v="3"/>
    <n v="0"/>
  </r>
  <r>
    <n v="6155110100"/>
    <s v="Provisão de Garantias"/>
    <x v="1"/>
    <x v="3"/>
    <n v="0"/>
  </r>
  <r>
    <n v="6155310000"/>
    <s v="Depreciação-Quota de Depreciação"/>
    <x v="2"/>
    <x v="3"/>
    <n v="546827.80000000005"/>
  </r>
  <r>
    <n v="6156110100"/>
    <s v="Despesas com Estudos e Projetos"/>
    <x v="1"/>
    <x v="3"/>
    <n v="0"/>
  </r>
  <r>
    <n v="6159110201"/>
    <s v="Arrend/Alug-Info-Utilit-Progr.Gr.Porte"/>
    <x v="2"/>
    <x v="3"/>
    <n v="126424.75"/>
  </r>
  <r>
    <n v="6159110202"/>
    <s v="Arrend/Alug-Info-Utilit-Progamas Micro"/>
    <x v="2"/>
    <x v="3"/>
    <n v="13050.2"/>
  </r>
  <r>
    <n v="6159120100"/>
    <s v="Arrend/Alug-Imóveis-Instalações Trabalho"/>
    <x v="2"/>
    <x v="3"/>
    <n v="1948786.38"/>
  </r>
  <r>
    <n v="6159120200"/>
    <s v="Arrend/Alug-Imóv-Esp.Curso/Sem/Palestras"/>
    <x v="2"/>
    <x v="3"/>
    <n v="18934.11"/>
  </r>
  <r>
    <n v="6159130100"/>
    <s v="Arren/Alug-Bens Móv.Utens-Mq.Reprografia"/>
    <x v="2"/>
    <x v="3"/>
    <n v="0"/>
  </r>
  <r>
    <n v="6159130200"/>
    <s v="Arrend/Alug-Bens Móv.Utens-Veículos"/>
    <x v="2"/>
    <x v="3"/>
    <n v="10600"/>
  </r>
  <r>
    <n v="6159140000"/>
    <s v="Arrend/Alug-Diversos"/>
    <x v="1"/>
    <x v="3"/>
    <n v="1330.2"/>
  </r>
  <r>
    <n v="6159210100"/>
    <s v="Despesas de Seguros"/>
    <x v="2"/>
    <x v="3"/>
    <n v="3340"/>
  </r>
  <r>
    <n v="6159310100"/>
    <s v="Tributos-Imp/Tax-Vinculados a Imóveis"/>
    <x v="1"/>
    <x v="3"/>
    <n v="23190.76"/>
  </r>
  <r>
    <n v="6159310300"/>
    <s v="Tributos-Impostos/Taxas-I.O.F."/>
    <x v="1"/>
    <x v="3"/>
    <n v="2698.12"/>
  </r>
  <r>
    <n v="6159310301"/>
    <s v="Tributos-Impostos e Taxas-IOF s/Apl. Ita"/>
    <x v="1"/>
    <x v="3"/>
    <n v="58035.79"/>
  </r>
  <r>
    <n v="6159310400"/>
    <s v="Tributos-Impostos/Taxas-OUTUBROros"/>
    <x v="1"/>
    <x v="3"/>
    <n v="111642.33"/>
  </r>
  <r>
    <n v="6159310500"/>
    <s v="Tributos-Impostos e Taxas-ICMS"/>
    <x v="1"/>
    <x v="3"/>
    <n v="16805.97"/>
  </r>
  <r>
    <n v="6159310700"/>
    <s v="Tributos-Impostos e Taxas-ISS"/>
    <x v="1"/>
    <x v="3"/>
    <n v="0"/>
  </r>
  <r>
    <n v="6159320000"/>
    <s v="Tributos - Contribuição Sindical"/>
    <x v="1"/>
    <x v="3"/>
    <n v="0"/>
  </r>
  <r>
    <n v="6159410100"/>
    <s v="Doações e Contr-Inst.Ens.Pesq.-Terceiros"/>
    <x v="1"/>
    <x v="3"/>
    <n v="443372.11"/>
  </r>
  <r>
    <n v="6159410200"/>
    <s v="Doações e Contribuições-CEPEL"/>
    <x v="1"/>
    <x v="3"/>
    <n v="11152936"/>
  </r>
  <r>
    <n v="6159410400"/>
    <s v="Doações e Contribuições-PROCEL"/>
    <x v="1"/>
    <x v="3"/>
    <n v="68730"/>
  </r>
  <r>
    <n v="6159410700"/>
    <s v="Doações e Contribuições-Diversas"/>
    <x v="1"/>
    <x v="3"/>
    <n v="742831.33"/>
  </r>
  <r>
    <n v="6159410800"/>
    <s v="Patroc.Cult.-Art18 L8313/91 L9874/99"/>
    <x v="1"/>
    <x v="3"/>
    <n v="382942.6"/>
  </r>
  <r>
    <n v="6159410900"/>
    <s v="Patroc.Cultural - Art.26 Lei 8313/91"/>
    <x v="1"/>
    <x v="3"/>
    <n v="200000"/>
  </r>
  <r>
    <n v="6159411500"/>
    <s v="Doaç.e Cont-Doações e Controbuições Espo"/>
    <x v="1"/>
    <x v="3"/>
    <n v="0"/>
  </r>
  <r>
    <n v="6159420000"/>
    <s v="Contribuição a Entidades de Classe"/>
    <x v="1"/>
    <x v="3"/>
    <n v="852500"/>
  </r>
  <r>
    <n v="6159510000"/>
    <s v="Provisão-Perdas em Estoque"/>
    <x v="1"/>
    <x v="3"/>
    <n v="0"/>
  </r>
  <r>
    <n v="6159520000"/>
    <s v="Provisão-Redução ao Valor de Mercado"/>
    <x v="1"/>
    <x v="3"/>
    <n v="0"/>
  </r>
  <r>
    <n v="6159550000"/>
    <s v="Provisão-Plano Bresser Eletros (Empresa)"/>
    <x v="1"/>
    <x v="3"/>
    <n v="0"/>
  </r>
  <r>
    <n v="6159620000"/>
    <s v="(-)Reversão Prov-Redução Valor Mercado"/>
    <x v="1"/>
    <x v="3"/>
    <n v="0"/>
  </r>
  <r>
    <n v="6159650000"/>
    <s v="(-)Reversão Contingências Cíveis"/>
    <x v="1"/>
    <x v="3"/>
    <n v="0"/>
  </r>
  <r>
    <n v="6159660000"/>
    <s v="(-)Reversão Prov-Créd. Liquid. Duvidosa"/>
    <x v="1"/>
    <x v="3"/>
    <n v="0"/>
  </r>
  <r>
    <n v="6159800000"/>
    <s v="(-)Recuperação de Despesas"/>
    <x v="1"/>
    <x v="3"/>
    <n v="-339.49"/>
  </r>
  <r>
    <n v="6159910100"/>
    <s v="Desp Diversas-Estagiários"/>
    <x v="2"/>
    <x v="3"/>
    <n v="190043.81"/>
  </r>
  <r>
    <n v="6159910300"/>
    <s v="Desp Diversas-Publicidade Oficial"/>
    <x v="1"/>
    <x v="3"/>
    <n v="356421.5"/>
  </r>
  <r>
    <n v="6159910500"/>
    <s v="Desp.Diversas-Publicidade OUTUBROras"/>
    <x v="1"/>
    <x v="3"/>
    <n v="327384.36"/>
  </r>
  <r>
    <n v="6159910700"/>
    <s v="Desp.Diversas-Participação em Eventos"/>
    <x v="2"/>
    <x v="3"/>
    <n v="16907.7"/>
  </r>
  <r>
    <n v="6159910800"/>
    <s v="Desp.Diversas-Promoções OUTUBROros"/>
    <x v="1"/>
    <x v="3"/>
    <n v="15169.49"/>
  </r>
  <r>
    <n v="6159911000"/>
    <s v="Desp.Diversas-Assinaturas e Publicações"/>
    <x v="2"/>
    <x v="3"/>
    <n v="32360.94"/>
  </r>
  <r>
    <n v="6159911100"/>
    <s v="Desp.Diversas-Equip.Telecomunicação"/>
    <x v="2"/>
    <x v="3"/>
    <n v="6730.51"/>
  </r>
  <r>
    <n v="6159911200"/>
    <s v="Desp.Diversas-Judiciais Legais"/>
    <x v="1"/>
    <x v="3"/>
    <n v="455887.47"/>
  </r>
  <r>
    <n v="6159911201"/>
    <s v="Despesas Diversas-Despesas Cartoriais"/>
    <x v="1"/>
    <x v="3"/>
    <n v="8966.5300000000007"/>
  </r>
  <r>
    <n v="6159911301"/>
    <s v="Desp.Diversas-Viagens no País-Diárias"/>
    <x v="2"/>
    <x v="3"/>
    <n v="141059.9"/>
  </r>
  <r>
    <n v="6159911302"/>
    <s v="Desp.Diversas-Viagens no País-Transporte"/>
    <x v="2"/>
    <x v="3"/>
    <n v="23031.38"/>
  </r>
  <r>
    <n v="6159911303"/>
    <s v="Desp.Diversas-Viagens no País-Diversos"/>
    <x v="2"/>
    <x v="3"/>
    <n v="8933.14"/>
  </r>
  <r>
    <n v="6159911401"/>
    <s v="Desp.Diversas-Viagens no Exterior-Diária"/>
    <x v="2"/>
    <x v="3"/>
    <n v="122974.26"/>
  </r>
  <r>
    <n v="6159911402"/>
    <s v="Desp.Diversas-Viagens no Exterior-Transp"/>
    <x v="2"/>
    <x v="3"/>
    <n v="3239.13"/>
  </r>
  <r>
    <n v="6159911403"/>
    <s v="Desp.Diversas-Viagens no Exterior-Divers"/>
    <x v="1"/>
    <x v="3"/>
    <n v="65312.33"/>
  </r>
  <r>
    <n v="6159911500"/>
    <s v="Desp.Div.-Condenações Judic.Trabalhistas"/>
    <x v="2"/>
    <x v="3"/>
    <n v="5511.08"/>
  </r>
  <r>
    <n v="6159911700"/>
    <s v="Desp.Diversas-OUTUBROros Dispêndios"/>
    <x v="1"/>
    <x v="3"/>
    <n v="55801.96"/>
  </r>
  <r>
    <n v="6159911800"/>
    <s v="Desp.Diversas-Bancárias"/>
    <x v="2"/>
    <x v="3"/>
    <n v="2520.2199999999998"/>
  </r>
  <r>
    <n v="6159911901"/>
    <s v="Desp.Div-Cond.Judic.Cíveis Emp Compulsór"/>
    <x v="1"/>
    <x v="3"/>
    <n v="7901335.5300000003"/>
  </r>
  <r>
    <n v="6159911999"/>
    <s v="Desp.Div-Condenações Jud.Cíveis - OUTUBROras"/>
    <x v="1"/>
    <x v="3"/>
    <n v="0"/>
  </r>
  <r>
    <n v="6159990100"/>
    <s v="Gastos-Imobilizações"/>
    <x v="2"/>
    <x v="3"/>
    <n v="0"/>
  </r>
  <r>
    <n v="6159990700"/>
    <s v="Gastos-Estudos e Projetos em Parceria"/>
    <x v="1"/>
    <x v="3"/>
    <n v="514359.21"/>
  </r>
  <r>
    <n v="6350140000"/>
    <s v="Enc.Dívidas-Reserva Global de Reversão"/>
    <x v="1"/>
    <x v="3"/>
    <n v="28627822.050000001"/>
  </r>
  <r>
    <n v="6350150000"/>
    <s v="Encar.Dívid-Utilização Bens Patrimoniais"/>
    <x v="1"/>
    <x v="3"/>
    <n v="4109.7"/>
  </r>
  <r>
    <n v="6350160000"/>
    <s v="Encargos de Dívidas-OUTUBROros"/>
    <x v="1"/>
    <x v="3"/>
    <n v="0"/>
  </r>
  <r>
    <n v="6350230100"/>
    <s v="Var.Monet-Emprést.Compulsório-Principal"/>
    <x v="1"/>
    <x v="3"/>
    <n v="0"/>
  </r>
  <r>
    <n v="6350250000"/>
    <s v="Variação Monetária-Dividendos"/>
    <x v="1"/>
    <x v="3"/>
    <n v="0"/>
  </r>
  <r>
    <n v="6350260000"/>
    <s v="Variação Monetária-Tributos"/>
    <x v="1"/>
    <x v="3"/>
    <n v="0"/>
  </r>
  <r>
    <n v="6350330000"/>
    <s v="OUTUBROras Variações Cambiais"/>
    <x v="1"/>
    <x v="3"/>
    <n v="0"/>
  </r>
  <r>
    <n v="6350430000"/>
    <s v="Desp.Tít.Val.Mob.Negociados-OUTUBROROS"/>
    <x v="1"/>
    <x v="3"/>
    <n v="0"/>
  </r>
  <r>
    <n v="6350810100"/>
    <s v="OUTUBRO.Desp.Fin-Mul.Div-Morat/Compensatória"/>
    <x v="1"/>
    <x v="3"/>
    <n v="0"/>
  </r>
  <r>
    <n v="6350810200"/>
    <s v="OUTUBROr.Desp.Finac-Mult.Div-Sancionatórias"/>
    <x v="1"/>
    <x v="3"/>
    <n v="0"/>
  </r>
  <r>
    <n v="6350820200"/>
    <s v="OUTUBRO.Desp.Fin-Encargos s/Tributos-Juros"/>
    <x v="1"/>
    <x v="3"/>
    <n v="4913028.0599999996"/>
  </r>
  <r>
    <n v="6350820300"/>
    <s v="OUTUBRO.Desp.Fin-Encargos s/Tributos-Multa"/>
    <x v="1"/>
    <x v="3"/>
    <n v="45274597.539999999"/>
  </r>
  <r>
    <n v="6350830000"/>
    <s v="OUTUBRO.Desp.Fin-Encargos s/Rem. Acionistas"/>
    <x v="1"/>
    <x v="3"/>
    <n v="0"/>
  </r>
  <r>
    <n v="6350840000"/>
    <s v="OUTUBRO.Desp.Fin-Enc.s/Adiant.p/Aum.Capital"/>
    <x v="1"/>
    <x v="3"/>
    <n v="0"/>
  </r>
  <r>
    <n v="6350850000"/>
    <s v="OUTUBROras Despesas Financeiras"/>
    <x v="1"/>
    <x v="3"/>
    <n v="0.11"/>
  </r>
  <r>
    <n v="6350860000"/>
    <s v="OUTUBROras Desp. Financeiras-Juros de Mora"/>
    <x v="1"/>
    <x v="3"/>
    <n v="0"/>
  </r>
  <r>
    <n v="6350880001"/>
    <s v="Rem.FundoDescomissionamento Usi.Termonu."/>
    <x v="1"/>
    <x v="3"/>
    <n v="4012635.98"/>
  </r>
  <r>
    <n v="6350920101"/>
    <s v="Sup/Rep.E.E-Acréscimos Moratórios-ITAIPU"/>
    <x v="1"/>
    <x v="3"/>
    <n v="31480.12"/>
  </r>
  <r>
    <n v="6360110000"/>
    <s v="Resultado da Comerc.Energia Eletr.ITAIPU"/>
    <x v="1"/>
    <x v="3"/>
    <n v="68965871"/>
  </r>
  <r>
    <n v="6360120000"/>
    <s v="Resultado da Comerc.Energia Elet.Proinfa"/>
    <x v="1"/>
    <x v="3"/>
    <n v="9506152.0299999993"/>
  </r>
  <r>
    <n v="6550100000"/>
    <s v="OUTUBROras Despesas"/>
    <x v="1"/>
    <x v="3"/>
    <n v="0"/>
  </r>
  <r>
    <n v="7100120101"/>
    <s v="Prov s/Res Exer-(-)Contr.Soc-Corrente"/>
    <x v="1"/>
    <x v="3"/>
    <n v="41942092.520000003"/>
  </r>
  <r>
    <n v="7100120102"/>
    <s v="Prov s/Res Exer-(-)Contr.Soc-Diferida"/>
    <x v="1"/>
    <x v="3"/>
    <n v="-62569530.030000001"/>
  </r>
  <r>
    <n v="7100120201"/>
    <s v="Prov s/Res Exerc-(-)IR-Corrente"/>
    <x v="1"/>
    <x v="3"/>
    <n v="210794884"/>
  </r>
  <r>
    <n v="7100120202"/>
    <s v="Prov s/Res Exerc-(-)IR-Diferido"/>
    <x v="1"/>
    <x v="3"/>
    <n v="-173804250.06"/>
  </r>
  <r>
    <n v="6150110100"/>
    <s v="Pessoal- Salários"/>
    <x v="0"/>
    <x v="3"/>
    <n v="37201.07"/>
  </r>
  <r>
    <n v="6150110300"/>
    <s v="Pessoal- Férias"/>
    <x v="0"/>
    <x v="3"/>
    <n v="6024.76"/>
  </r>
  <r>
    <n v="6150110400"/>
    <s v="Pessoal- Gratificação de Férias"/>
    <x v="0"/>
    <x v="3"/>
    <n v="4250.38"/>
  </r>
  <r>
    <n v="6150110700"/>
    <s v="Pessoal- Anuênio"/>
    <x v="0"/>
    <x v="3"/>
    <n v="7019.56"/>
  </r>
  <r>
    <n v="6150110800"/>
    <s v="Pessoal- Abono Pecuniário"/>
    <x v="0"/>
    <x v="3"/>
    <n v="0"/>
  </r>
  <r>
    <n v="6150110900"/>
    <s v="Pessoal- Diária Viagem Nacional"/>
    <x v="0"/>
    <x v="3"/>
    <n v="0"/>
  </r>
  <r>
    <n v="6150111100"/>
    <s v="Pessoal- Gratificação de Função"/>
    <x v="0"/>
    <x v="3"/>
    <n v="5288.23"/>
  </r>
  <r>
    <n v="6150111300"/>
    <s v="Pessoal- Carga Horária"/>
    <x v="0"/>
    <x v="3"/>
    <n v="1102.8"/>
  </r>
  <r>
    <n v="6150111400"/>
    <s v="Pessoal- Gratificação de Natal"/>
    <x v="0"/>
    <x v="3"/>
    <n v="7763.32"/>
  </r>
  <r>
    <n v="6150111500"/>
    <s v="Pessoal- Indeniz.Trab.Folha Pagamento"/>
    <x v="0"/>
    <x v="3"/>
    <n v="17200"/>
  </r>
  <r>
    <n v="6150112500"/>
    <s v="Pessoal- Contribuição para INSS"/>
    <x v="0"/>
    <x v="3"/>
    <n v="16743.509999999998"/>
  </r>
  <r>
    <n v="6150112600"/>
    <s v="Pessoal- Contribuição ao FGTS"/>
    <x v="0"/>
    <x v="3"/>
    <n v="6318.3"/>
  </r>
  <r>
    <n v="6150112700"/>
    <s v="Pessoal- Contrib.FNDE-Salário Educação"/>
    <x v="0"/>
    <x v="3"/>
    <n v="1974.45"/>
  </r>
  <r>
    <n v="6150113300"/>
    <s v="Pessoal- Benefícios Assistenciais"/>
    <x v="0"/>
    <x v="3"/>
    <n v="-150.22"/>
  </r>
  <r>
    <n v="6150113500"/>
    <s v="Pessoal- Auxílio Transporte"/>
    <x v="0"/>
    <x v="3"/>
    <n v="-664.86"/>
  </r>
  <r>
    <n v="6150113600"/>
    <s v="Pessoal-Auxílio Educação"/>
    <x v="0"/>
    <x v="3"/>
    <n v="892.44"/>
  </r>
  <r>
    <n v="6150113900"/>
    <s v="Pessoal- Psicopedagógica"/>
    <x v="0"/>
    <x v="3"/>
    <n v="897.51"/>
  </r>
  <r>
    <n v="6150114000"/>
    <s v="Pessoal-Contribuição Mantenedora-Eletros"/>
    <x v="0"/>
    <x v="3"/>
    <n v="6284.76"/>
  </r>
  <r>
    <n v="6150114200"/>
    <s v="Pessoal- Seguro de Vida - Eletros"/>
    <x v="0"/>
    <x v="3"/>
    <n v="2688.76"/>
  </r>
  <r>
    <n v="6151110100"/>
    <s v="Material-Escritório e Reprografia"/>
    <x v="0"/>
    <x v="3"/>
    <n v="0"/>
  </r>
  <r>
    <n v="6151110300"/>
    <s v="Material-Copa, Limpeza e Higiene"/>
    <x v="0"/>
    <x v="3"/>
    <n v="188.84"/>
  </r>
  <r>
    <n v="6151110500"/>
    <s v="Material-Processamento de Dados"/>
    <x v="0"/>
    <x v="3"/>
    <n v="0"/>
  </r>
  <r>
    <n v="6152120300"/>
    <s v="Serv.Terc-PJ-Comunicações"/>
    <x v="0"/>
    <x v="3"/>
    <n v="2218.66"/>
  </r>
  <r>
    <n v="6152120700"/>
    <s v="Serv.Terc-PJ-Serv.Téc.e Administrativos"/>
    <x v="0"/>
    <x v="3"/>
    <n v="65.53"/>
  </r>
  <r>
    <n v="6152120900"/>
    <s v="Serv.Terc-PJ-Manut.Cons.Eq.Computacional"/>
    <x v="0"/>
    <x v="3"/>
    <n v="216.99"/>
  </r>
  <r>
    <n v="6152121700"/>
    <s v="Serv.Terc-PJ-Passagens Nacionais"/>
    <x v="0"/>
    <x v="3"/>
    <n v="3058.9"/>
  </r>
  <r>
    <n v="6152122100"/>
    <s v="Serv.Terc-PJ-Serviços Diversos"/>
    <x v="0"/>
    <x v="3"/>
    <n v="663.96"/>
  </r>
  <r>
    <n v="6152122500"/>
    <s v="Serv.Terc.-PJ-Despesa de Viagens no Pais"/>
    <x v="0"/>
    <x v="3"/>
    <n v="1406.86"/>
  </r>
  <r>
    <n v="6152122900"/>
    <s v="S.Terc.- Treina.Eletrobrás-Institucional"/>
    <x v="0"/>
    <x v="3"/>
    <n v="700"/>
  </r>
  <r>
    <n v="6152123000"/>
    <s v="Serv.Terc.- Treinam.Eletrobrás-Especial"/>
    <x v="0"/>
    <x v="3"/>
    <n v="0"/>
  </r>
  <r>
    <n v="6155310000"/>
    <s v="Depreciação-Quota de Depreciação"/>
    <x v="2"/>
    <x v="3"/>
    <n v="644.58000000000004"/>
  </r>
  <r>
    <n v="6159110201"/>
    <s v="Arrend/Alug-Info-Utilit-Progr.Gr.Porte"/>
    <x v="2"/>
    <x v="3"/>
    <n v="643.20000000000005"/>
  </r>
  <r>
    <n v="6159910100"/>
    <s v="Desp Diversas-Estagiários"/>
    <x v="2"/>
    <x v="3"/>
    <n v="692"/>
  </r>
  <r>
    <n v="6159911000"/>
    <s v="Desp.Diversas-Assinaturas e Publicações"/>
    <x v="2"/>
    <x v="3"/>
    <n v="0"/>
  </r>
  <r>
    <n v="6159911301"/>
    <s v="Desp.Diversas-Viagens no País-Diárias"/>
    <x v="2"/>
    <x v="3"/>
    <n v="686"/>
  </r>
  <r>
    <n v="6159911302"/>
    <s v="Desp.Diversas-Viagens no País-Transporte"/>
    <x v="2"/>
    <x v="3"/>
    <n v="286"/>
  </r>
  <r>
    <n v="6150110100"/>
    <s v="Pessoal- Salários"/>
    <x v="0"/>
    <x v="3"/>
    <n v="0"/>
  </r>
  <r>
    <n v="6150110300"/>
    <s v="Pessoal- Férias"/>
    <x v="0"/>
    <x v="3"/>
    <n v="0"/>
  </r>
  <r>
    <n v="6150110400"/>
    <s v="Pessoal- Gratificação de Férias"/>
    <x v="0"/>
    <x v="3"/>
    <n v="0"/>
  </r>
  <r>
    <n v="6150110500"/>
    <s v="Pessoal- Rescisão Contrato de Trabalho"/>
    <x v="0"/>
    <x v="3"/>
    <n v="0"/>
  </r>
  <r>
    <n v="6150110700"/>
    <s v="Pessoal- Anuênio"/>
    <x v="0"/>
    <x v="3"/>
    <n v="0"/>
  </r>
  <r>
    <n v="6150110800"/>
    <s v="Pessoal- Abono Pecuniário"/>
    <x v="0"/>
    <x v="3"/>
    <n v="0"/>
  </r>
  <r>
    <n v="6150111100"/>
    <s v="Pessoal- Gratificação de Função"/>
    <x v="0"/>
    <x v="3"/>
    <n v="0"/>
  </r>
  <r>
    <n v="6150111400"/>
    <s v="Pessoal- Gratificação de Natal"/>
    <x v="0"/>
    <x v="3"/>
    <n v="0"/>
  </r>
  <r>
    <n v="6150112500"/>
    <s v="Pessoal- Contribuição para INSS"/>
    <x v="0"/>
    <x v="3"/>
    <n v="0"/>
  </r>
  <r>
    <n v="6150112600"/>
    <s v="Pessoal- Contribuição ao FGTS"/>
    <x v="0"/>
    <x v="3"/>
    <n v="0"/>
  </r>
  <r>
    <n v="6150112700"/>
    <s v="Pessoal- Contrib.FNDE-Salário Educação"/>
    <x v="0"/>
    <x v="3"/>
    <n v="0"/>
  </r>
  <r>
    <n v="6150113300"/>
    <s v="Pessoal- Benefícios Assistenciais"/>
    <x v="0"/>
    <x v="3"/>
    <n v="0"/>
  </r>
  <r>
    <n v="6150113400"/>
    <s v="Pessoal- Auxílio Alimentação"/>
    <x v="0"/>
    <x v="3"/>
    <n v="0"/>
  </r>
  <r>
    <n v="6150113500"/>
    <s v="Pessoal- Auxílio Transporte"/>
    <x v="0"/>
    <x v="3"/>
    <n v="0"/>
  </r>
  <r>
    <n v="6150113600"/>
    <s v="Pessoal-Auxílio Educação"/>
    <x v="0"/>
    <x v="3"/>
    <n v="0"/>
  </r>
  <r>
    <n v="6150114000"/>
    <s v="Pessoal-Contribuição Mantenedora-Eletros"/>
    <x v="0"/>
    <x v="3"/>
    <n v="0"/>
  </r>
  <r>
    <n v="6150114200"/>
    <s v="Pessoal- Seguro de Vida - Eletros"/>
    <x v="0"/>
    <x v="3"/>
    <n v="0"/>
  </r>
  <r>
    <n v="6151110100"/>
    <s v="Material-Escritório e Reprografia"/>
    <x v="0"/>
    <x v="3"/>
    <n v="0"/>
  </r>
  <r>
    <n v="6151110200"/>
    <s v="Mat-Instal.Elétr.Hidrául. e Construção"/>
    <x v="0"/>
    <x v="3"/>
    <n v="956.38"/>
  </r>
  <r>
    <n v="6151110300"/>
    <s v="Material-Copa, Limpeza e Higiene"/>
    <x v="0"/>
    <x v="3"/>
    <n v="0"/>
  </r>
  <r>
    <n v="6151110400"/>
    <s v="Material-OUTUBROros Materiais"/>
    <x v="1"/>
    <x v="3"/>
    <n v="0"/>
  </r>
  <r>
    <n v="6151110500"/>
    <s v="Material-Processamento de Dados"/>
    <x v="0"/>
    <x v="3"/>
    <n v="0"/>
  </r>
  <r>
    <n v="6152120100"/>
    <s v="Serv.Terc.-PJ-Pessoal Requisitado"/>
    <x v="0"/>
    <x v="3"/>
    <n v="0"/>
  </r>
  <r>
    <n v="6152120300"/>
    <s v="Serv.Terc-PJ-Comunicações"/>
    <x v="0"/>
    <x v="3"/>
    <n v="0"/>
  </r>
  <r>
    <n v="6152120400"/>
    <s v="Serv.Terc-PJ-Correspondências"/>
    <x v="0"/>
    <x v="3"/>
    <n v="0"/>
  </r>
  <r>
    <n v="6152120600"/>
    <s v="Serv.Terc.-PJ-Transporte de Pessoal"/>
    <x v="0"/>
    <x v="3"/>
    <n v="29.1"/>
  </r>
  <r>
    <n v="6152120700"/>
    <s v="Serv.Terc-PJ-Serv.Téc.e Administrativos"/>
    <x v="0"/>
    <x v="3"/>
    <n v="0"/>
  </r>
  <r>
    <n v="6152120900"/>
    <s v="Serv.Terc-PJ-Manut.Cons.Eq.Computacional"/>
    <x v="0"/>
    <x v="3"/>
    <n v="0"/>
  </r>
  <r>
    <n v="6152121200"/>
    <s v="Serv.Terc-PJ-Limpeza Prédios-Instalações"/>
    <x v="0"/>
    <x v="3"/>
    <n v="0"/>
  </r>
  <r>
    <n v="6152121300"/>
    <s v="Serv.Terc-PJ-Obr.Contr.Manut.Instalações"/>
    <x v="0"/>
    <x v="3"/>
    <n v="15925"/>
  </r>
  <r>
    <n v="6152121700"/>
    <s v="Serv.Terc-PJ-Passagens Nacionais"/>
    <x v="0"/>
    <x v="3"/>
    <n v="0"/>
  </r>
  <r>
    <n v="6152121900"/>
    <s v="Serv.Terc-PJ-Enerergia Elétrica/Gás"/>
    <x v="0"/>
    <x v="3"/>
    <n v="0"/>
  </r>
  <r>
    <n v="6152122100"/>
    <s v="Serv.Terc-PJ-Serviços Diversos"/>
    <x v="0"/>
    <x v="3"/>
    <n v="0"/>
  </r>
  <r>
    <n v="6152122500"/>
    <s v="Serv.Terc.-PJ-Despesa de Viagens no Pais"/>
    <x v="0"/>
    <x v="3"/>
    <n v="6852"/>
  </r>
  <r>
    <n v="6152122800"/>
    <s v="Ser.Terc.- Treinam.Eletrobrás-Específico"/>
    <x v="0"/>
    <x v="3"/>
    <n v="0"/>
  </r>
  <r>
    <n v="6152122900"/>
    <s v="S.Terc.- Treina.Eletrobrás-Institucional"/>
    <x v="0"/>
    <x v="3"/>
    <n v="0"/>
  </r>
  <r>
    <n v="6155310000"/>
    <s v="Depreciação-Quota de Depreciação"/>
    <x v="2"/>
    <x v="3"/>
    <n v="0"/>
  </r>
  <r>
    <n v="6159110201"/>
    <s v="Arrend/Alug-Info-Utilit-Progr.Gr.Porte"/>
    <x v="2"/>
    <x v="3"/>
    <n v="0"/>
  </r>
  <r>
    <n v="6159120100"/>
    <s v="Arrend/Alug-Imóveis-Instalações Trabalho"/>
    <x v="2"/>
    <x v="3"/>
    <n v="0"/>
  </r>
  <r>
    <n v="6159910100"/>
    <s v="Desp Diversas-Estagiários"/>
    <x v="2"/>
    <x v="3"/>
    <n v="0"/>
  </r>
  <r>
    <n v="6159911301"/>
    <s v="Desp.Diversas-Viagens no País-Diárias"/>
    <x v="2"/>
    <x v="3"/>
    <n v="0"/>
  </r>
  <r>
    <n v="6159911302"/>
    <s v="Desp.Diversas-Viagens no País-Transporte"/>
    <x v="2"/>
    <x v="3"/>
    <n v="0"/>
  </r>
  <r>
    <n v="6159911303"/>
    <s v="Desp.Diversas-Viagens no País-Diversos"/>
    <x v="2"/>
    <x v="3"/>
    <n v="0"/>
  </r>
  <r>
    <n v="6150110100"/>
    <s v="Pessoal- Salários"/>
    <x v="0"/>
    <x v="4"/>
    <n v="6786750.75"/>
  </r>
  <r>
    <n v="6150110200"/>
    <s v="Pessoal- Horas Extras"/>
    <x v="0"/>
    <x v="4"/>
    <n v="262859.7"/>
  </r>
  <r>
    <n v="6150110300"/>
    <s v="Pessoal- Férias"/>
    <x v="0"/>
    <x v="4"/>
    <n v="635859.76"/>
  </r>
  <r>
    <n v="6150110400"/>
    <s v="Pessoal- Gratificação de Férias"/>
    <x v="0"/>
    <x v="4"/>
    <n v="549713.29"/>
  </r>
  <r>
    <n v="6150110500"/>
    <s v="Pessoal- Rescisão Contrato de Trabalho"/>
    <x v="0"/>
    <x v="4"/>
    <n v="106382.65"/>
  </r>
  <r>
    <n v="6150110600"/>
    <s v="Pessoal- Ajuda de Custo"/>
    <x v="0"/>
    <x v="4"/>
    <n v="82444.259999999995"/>
  </r>
  <r>
    <n v="6150110700"/>
    <s v="Pessoal- Anuênio"/>
    <x v="0"/>
    <x v="4"/>
    <n v="1024794.46"/>
  </r>
  <r>
    <n v="6150110800"/>
    <s v="Pessoal- Abono Pecuniário"/>
    <x v="0"/>
    <x v="4"/>
    <n v="223378.37"/>
  </r>
  <r>
    <n v="6150110900"/>
    <s v="Pessoal- Diária Viagem Nacional"/>
    <x v="0"/>
    <x v="4"/>
    <n v="5002"/>
  </r>
  <r>
    <n v="6150111000"/>
    <s v="Pessoal- Diária Viagem Exterior"/>
    <x v="0"/>
    <x v="4"/>
    <n v="72021"/>
  </r>
  <r>
    <n v="6150111100"/>
    <s v="Pessoal- Gratificação de Função"/>
    <x v="0"/>
    <x v="4"/>
    <n v="1296238.69"/>
  </r>
  <r>
    <n v="6150111300"/>
    <s v="Pessoal- Carga Horária"/>
    <x v="0"/>
    <x v="4"/>
    <n v="20991.32"/>
  </r>
  <r>
    <n v="6150111400"/>
    <s v="Pessoal- Gratificação de Natal"/>
    <x v="0"/>
    <x v="4"/>
    <n v="1389207.93"/>
  </r>
  <r>
    <n v="6150111500"/>
    <s v="Pessoal- Indeniz.Trab.Folha Pagamento"/>
    <x v="0"/>
    <x v="4"/>
    <n v="-2150"/>
  </r>
  <r>
    <n v="6150111600"/>
    <s v="Pessoal- Adicional Decreto Lei 1971"/>
    <x v="0"/>
    <x v="4"/>
    <n v="5841.79"/>
  </r>
  <r>
    <n v="6150111700"/>
    <s v="Pessoal- Adicional Insalubridade"/>
    <x v="0"/>
    <x v="4"/>
    <n v="9142.9500000000007"/>
  </r>
  <r>
    <n v="6150111800"/>
    <s v="Pessoal- Adicional Noturno"/>
    <x v="0"/>
    <x v="4"/>
    <n v="5442.69"/>
  </r>
  <r>
    <n v="6150111900"/>
    <s v="Pessoal- Adicional Periculosidade"/>
    <x v="0"/>
    <x v="4"/>
    <n v="86403.83"/>
  </r>
  <r>
    <n v="6150112000"/>
    <s v="Pessoal- Adicional Transferência"/>
    <x v="0"/>
    <x v="4"/>
    <n v="38057.120000000003"/>
  </r>
  <r>
    <n v="6150112100"/>
    <s v="Pessoal- Adicional Sobreaviso"/>
    <x v="0"/>
    <x v="4"/>
    <n v="61379.1"/>
  </r>
  <r>
    <n v="6150112300"/>
    <s v="Pessoal- Adicional ACT / 88"/>
    <x v="0"/>
    <x v="4"/>
    <n v="9206.15"/>
  </r>
  <r>
    <n v="6150112500"/>
    <s v="Pessoal- Contribuição para INSS"/>
    <x v="0"/>
    <x v="4"/>
    <n v="2401892.21"/>
  </r>
  <r>
    <n v="6150112600"/>
    <s v="Pessoal- Contribuição ao FGTS"/>
    <x v="0"/>
    <x v="4"/>
    <n v="872397.59"/>
  </r>
  <r>
    <n v="6150112700"/>
    <s v="Pessoal- Contrib.FNDE-Salário Educação"/>
    <x v="0"/>
    <x v="4"/>
    <n v="274785.37"/>
  </r>
  <r>
    <n v="6150113300"/>
    <s v="Pessoal- Benefícios Assistenciais"/>
    <x v="0"/>
    <x v="4"/>
    <n v="1398376.1"/>
  </r>
  <r>
    <n v="6150113400"/>
    <s v="Pessoal- Auxílio Alimentação"/>
    <x v="0"/>
    <x v="4"/>
    <n v="1022926.47"/>
  </r>
  <r>
    <n v="6150113500"/>
    <s v="Pessoal- Auxílio Transporte"/>
    <x v="0"/>
    <x v="4"/>
    <n v="70049.41"/>
  </r>
  <r>
    <n v="6150113600"/>
    <s v="Pessoal-Auxílio Educação"/>
    <x v="0"/>
    <x v="4"/>
    <n v="170343.23"/>
  </r>
  <r>
    <n v="6150113700"/>
    <s v="Pessoal- Treinamento"/>
    <x v="0"/>
    <x v="4"/>
    <n v="0"/>
  </r>
  <r>
    <n v="6150113800"/>
    <s v="Pessoal- Seguro Saúde Internacional"/>
    <x v="1"/>
    <x v="4"/>
    <n v="0"/>
  </r>
  <r>
    <n v="6150113900"/>
    <s v="Pessoal- Psicopedagógica"/>
    <x v="0"/>
    <x v="4"/>
    <n v="8574.11"/>
  </r>
  <r>
    <n v="6150114000"/>
    <s v="Pessoal-Contribuição Mantenedora-Eletros"/>
    <x v="0"/>
    <x v="4"/>
    <n v="1021504.61"/>
  </r>
  <r>
    <n v="6150114100"/>
    <s v="Pessoal- Contrib.Complementar-Eletros"/>
    <x v="0"/>
    <x v="4"/>
    <n v="179326.95"/>
  </r>
  <r>
    <n v="6150114200"/>
    <s v="Pessoal- Seguro de Vida - Eletros"/>
    <x v="0"/>
    <x v="4"/>
    <n v="359336.25"/>
  </r>
  <r>
    <n v="6150210100"/>
    <s v="Diretoria-Honorários"/>
    <x v="2"/>
    <x v="4"/>
    <n v="276419.7"/>
  </r>
  <r>
    <n v="6150210200"/>
    <s v="Diretoria-Gratificações"/>
    <x v="2"/>
    <x v="4"/>
    <n v="33687.5"/>
  </r>
  <r>
    <n v="6150210300"/>
    <s v="Diretoria-OUTUBROras Vantagens"/>
    <x v="2"/>
    <x v="4"/>
    <n v="14512.83"/>
  </r>
  <r>
    <n v="6150210600"/>
    <s v="Diretoria-Encargos Sociais"/>
    <x v="2"/>
    <x v="4"/>
    <n v="61450.61"/>
  </r>
  <r>
    <n v="6150220100"/>
    <s v="Conselho de Administração-Honorários"/>
    <x v="2"/>
    <x v="4"/>
    <n v="29400"/>
  </r>
  <r>
    <n v="6150220600"/>
    <s v="Conselho de Adm-Encargos Sociais"/>
    <x v="2"/>
    <x v="4"/>
    <n v="5145"/>
  </r>
  <r>
    <n v="6150230100"/>
    <s v="Conselho Fiscal-Honorários"/>
    <x v="2"/>
    <x v="4"/>
    <n v="14700"/>
  </r>
  <r>
    <n v="6150230600"/>
    <s v="Conselho Fiscal-Encargos Sociais"/>
    <x v="2"/>
    <x v="4"/>
    <n v="2940"/>
  </r>
  <r>
    <n v="6151110100"/>
    <s v="Material-Escritório e Reprografia"/>
    <x v="0"/>
    <x v="4"/>
    <n v="45596.93"/>
  </r>
  <r>
    <n v="6151110200"/>
    <s v="Mat-Instal.Elétr.Hidrául. e Construção"/>
    <x v="0"/>
    <x v="4"/>
    <n v="30587.94"/>
  </r>
  <r>
    <n v="6151110300"/>
    <s v="Material-Copa, Limpeza e Higiene"/>
    <x v="0"/>
    <x v="4"/>
    <n v="115903.18"/>
  </r>
  <r>
    <n v="6151110400"/>
    <s v="Material-OUTUBROros Materiais"/>
    <x v="1"/>
    <x v="4"/>
    <n v="139888.03"/>
  </r>
  <r>
    <n v="6151110500"/>
    <s v="Material-Processamento de Dados"/>
    <x v="0"/>
    <x v="4"/>
    <n v="57605.89"/>
  </r>
  <r>
    <n v="6151110600"/>
    <s v="Material-Bens de Valores Irrelevantes"/>
    <x v="0"/>
    <x v="4"/>
    <n v="0"/>
  </r>
  <r>
    <n v="6151110700"/>
    <s v="Mat-Peças Reparos Eq.Processamento Dados"/>
    <x v="0"/>
    <x v="4"/>
    <n v="0"/>
  </r>
  <r>
    <n v="6151110800"/>
    <s v="Mat-Peças Eq.de Microcomputação"/>
    <x v="0"/>
    <x v="4"/>
    <n v="556"/>
  </r>
  <r>
    <n v="6152110200"/>
    <s v="Serv.Terc.-PF-Serviços Diversos"/>
    <x v="0"/>
    <x v="4"/>
    <n v="14140"/>
  </r>
  <r>
    <n v="6152119900"/>
    <s v="Serv.Terc-PF-Contr.p/INSS-Serv.Terc-GRPS"/>
    <x v="0"/>
    <x v="4"/>
    <n v="2620"/>
  </r>
  <r>
    <n v="6152120100"/>
    <s v="Serv.Terc.-PJ-Pessoal Requisitado"/>
    <x v="0"/>
    <x v="4"/>
    <n v="5261094.7"/>
  </r>
  <r>
    <n v="6152120300"/>
    <s v="Serv.Terc-PJ-Comunicações"/>
    <x v="0"/>
    <x v="4"/>
    <n v="142985.72"/>
  </r>
  <r>
    <n v="6152120400"/>
    <s v="Serv.Terc-PJ-Correspondências"/>
    <x v="0"/>
    <x v="4"/>
    <n v="11686.54"/>
  </r>
  <r>
    <n v="6152120500"/>
    <s v="Serv.Terc-PJ-Transporte de Cargas"/>
    <x v="0"/>
    <x v="4"/>
    <n v="1500"/>
  </r>
  <r>
    <n v="6152120600"/>
    <s v="Serv.Terc.-PJ-Transporte de Pessoal"/>
    <x v="0"/>
    <x v="4"/>
    <n v="53685.93"/>
  </r>
  <r>
    <n v="6152120700"/>
    <s v="Serv.Terc-PJ-Serv.Téc.e Administrativos"/>
    <x v="0"/>
    <x v="4"/>
    <n v="1440366.01"/>
  </r>
  <r>
    <n v="6152120800"/>
    <s v="Serv.Terc-PJ-Estudos e Projetos"/>
    <x v="0"/>
    <x v="4"/>
    <n v="5142.8500000000004"/>
  </r>
  <r>
    <n v="6152120900"/>
    <s v="Serv.Terc-PJ-Manut.Cons.Eq.Computacional"/>
    <x v="0"/>
    <x v="4"/>
    <n v="37301.65"/>
  </r>
  <r>
    <n v="6152121000"/>
    <s v="Serv.Terc-PJ-Serviços de Gráfica"/>
    <x v="0"/>
    <x v="4"/>
    <n v="27213.89"/>
  </r>
  <r>
    <n v="6152121100"/>
    <s v="Serv.Terc-PJ-Serviços de Vigilância"/>
    <x v="0"/>
    <x v="4"/>
    <n v="359069.5"/>
  </r>
  <r>
    <n v="6152121200"/>
    <s v="Serv.Terc-PJ-Limpeza Prédios-Instalações"/>
    <x v="0"/>
    <x v="4"/>
    <n v="241437.18"/>
  </r>
  <r>
    <n v="6152121300"/>
    <s v="Serv.Terc-PJ-Obr.Contr.Manut.Instalações"/>
    <x v="0"/>
    <x v="4"/>
    <n v="137805"/>
  </r>
  <r>
    <n v="6152121400"/>
    <s v="Serv.Terc-PJ-DeMAIOs Despesas Manutenção"/>
    <x v="0"/>
    <x v="4"/>
    <n v="8421.32"/>
  </r>
  <r>
    <n v="6152121500"/>
    <s v="Serv.Terc-PJ-Manut.Conservação Micro"/>
    <x v="0"/>
    <x v="4"/>
    <n v="0"/>
  </r>
  <r>
    <n v="6152121700"/>
    <s v="Serv.Terc-PJ-Passagens Nacionais"/>
    <x v="0"/>
    <x v="4"/>
    <n v="254719.01"/>
  </r>
  <r>
    <n v="6152121800"/>
    <s v="Serv.Terc-PJ-Passagens Internacionais"/>
    <x v="0"/>
    <x v="4"/>
    <n v="70381.87"/>
  </r>
  <r>
    <n v="6152121900"/>
    <s v="Serv.Terc-PJ-Enerergia Elétrica/Gás"/>
    <x v="0"/>
    <x v="4"/>
    <n v="144093.99"/>
  </r>
  <r>
    <n v="6152122100"/>
    <s v="Serv.Terc-PJ-Serviços Diversos"/>
    <x v="0"/>
    <x v="4"/>
    <n v="2470872.5099999998"/>
  </r>
  <r>
    <n v="6152122200"/>
    <s v="Serv.Terc-PJ-Treinamento SETEMBROor Elétrico"/>
    <x v="0"/>
    <x v="4"/>
    <n v="517288.1"/>
  </r>
  <r>
    <n v="6152122300"/>
    <s v="Serv.Terc-PJ-Taxa Administração Eletros"/>
    <x v="0"/>
    <x v="4"/>
    <n v="153490.95000000001"/>
  </r>
  <r>
    <n v="6152122400"/>
    <s v="Serv.Terc-PJ-Contr.p/INSS-Serv.Terc-GRPS"/>
    <x v="0"/>
    <x v="4"/>
    <n v="2692.76"/>
  </r>
  <r>
    <n v="6152122500"/>
    <s v="Serv.Terc.-PJ-Despesa de Viagens no Pais"/>
    <x v="0"/>
    <x v="4"/>
    <n v="328276.2"/>
  </r>
  <r>
    <n v="6152122600"/>
    <s v="Serv.Terc.-PJ-Despesa Viagens Exterior"/>
    <x v="0"/>
    <x v="4"/>
    <n v="2389.61"/>
  </r>
  <r>
    <n v="6152122700"/>
    <s v="Serv.Terc-PJ-PROCEL"/>
    <x v="0"/>
    <x v="4"/>
    <n v="9641.68"/>
  </r>
  <r>
    <n v="6152122800"/>
    <s v="Ser.Terc.- Treinam.Eletrobrás-Específico"/>
    <x v="0"/>
    <x v="4"/>
    <n v="160339.48000000001"/>
  </r>
  <r>
    <n v="6152122900"/>
    <s v="S.Terc.- Treina.Eletrobrás-Institucional"/>
    <x v="0"/>
    <x v="4"/>
    <n v="320502.19"/>
  </r>
  <r>
    <n v="6152123000"/>
    <s v="Serv.Terc.- Treinam.Eletrobrás-Especial"/>
    <x v="0"/>
    <x v="4"/>
    <n v="7535.48"/>
  </r>
  <r>
    <n v="6152123100"/>
    <s v="Serv.Terc.-P.juridica-Publicidades"/>
    <x v="0"/>
    <x v="4"/>
    <n v="0"/>
  </r>
  <r>
    <n v="6154110100"/>
    <s v="DesOpEn-Comerc. Energia Elétrica-ITAIPU"/>
    <x v="1"/>
    <x v="4"/>
    <n v="7391183.0700000003"/>
  </r>
  <r>
    <n v="6154110200"/>
    <s v="DesOpEn-Comerc. Energia Elétrica-OUTUBROras"/>
    <x v="1"/>
    <x v="4"/>
    <n v="0"/>
  </r>
  <r>
    <n v="6154110300"/>
    <s v="DesOpEn-Comerc. Energia Elétrica-Proinfa"/>
    <x v="1"/>
    <x v="4"/>
    <n v="0"/>
  </r>
  <r>
    <n v="6154120100"/>
    <s v="DesOpEn-Suprimento/Repasse En.El.-ITAIPU"/>
    <x v="1"/>
    <x v="4"/>
    <n v="413985977.79000002"/>
  </r>
  <r>
    <n v="6154120300"/>
    <s v="DesOpEn-Suprimento/Repasse En.El-Proinfa"/>
    <x v="1"/>
    <x v="4"/>
    <n v="131906965.73999999"/>
  </r>
  <r>
    <n v="6154140100"/>
    <s v="DesOpEn-OUTUBROros Débitos En.El.-ITAIPU"/>
    <x v="1"/>
    <x v="4"/>
    <n v="551197.21"/>
  </r>
  <r>
    <n v="6154140200"/>
    <s v="DesOpEn-OUTUBROros Débitos En. Elét.-OUTUBROras"/>
    <x v="1"/>
    <x v="4"/>
    <n v="119.91"/>
  </r>
  <r>
    <n v="6154140300"/>
    <s v="DesOpEn-Desp.Adm.Comercializaçao-ITAIPU"/>
    <x v="1"/>
    <x v="4"/>
    <n v="79981.3"/>
  </r>
  <r>
    <n v="6154140301"/>
    <s v="DesOpEn-Desp.Adm.Comercializaçao-Proinfa"/>
    <x v="1"/>
    <x v="4"/>
    <n v="0"/>
  </r>
  <r>
    <n v="6154140302"/>
    <s v="DesOpEn-Desp.Adm.Comercializaçao-ITAIPU"/>
    <x v="1"/>
    <x v="4"/>
    <n v="0"/>
  </r>
  <r>
    <n v="6154190100"/>
    <s v="Engargos s/Comerc.Energia-Rep At.Regul."/>
    <x v="1"/>
    <x v="4"/>
    <n v="0"/>
  </r>
  <r>
    <n v="6155110100"/>
    <s v="Provisão de Garantias"/>
    <x v="1"/>
    <x v="4"/>
    <n v="0"/>
  </r>
  <r>
    <n v="6155310000"/>
    <s v="Depreciação-Quota de Depreciação"/>
    <x v="2"/>
    <x v="4"/>
    <n v="529890.38"/>
  </r>
  <r>
    <n v="6156110100"/>
    <s v="Despesas com Estudos e Projetos"/>
    <x v="1"/>
    <x v="4"/>
    <n v="0"/>
  </r>
  <r>
    <n v="6159110201"/>
    <s v="Arrend/Alug-Info-Utilit-Progr.Gr.Porte"/>
    <x v="2"/>
    <x v="4"/>
    <n v="70577.649999999994"/>
  </r>
  <r>
    <n v="6159110202"/>
    <s v="Arrend/Alug-Info-Utilit-Progamas Micro"/>
    <x v="2"/>
    <x v="4"/>
    <n v="36361.43"/>
  </r>
  <r>
    <n v="6159120100"/>
    <s v="Arrend/Alug-Imóveis-Instalações Trabalho"/>
    <x v="2"/>
    <x v="4"/>
    <n v="1814861.41"/>
  </r>
  <r>
    <n v="6159120200"/>
    <s v="Arrend/Alug-Imóv-Esp.Curso/Sem/Palestras"/>
    <x v="2"/>
    <x v="4"/>
    <n v="49156.06"/>
  </r>
  <r>
    <n v="6159130100"/>
    <s v="Arren/Alug-Bens Móv.Utens-Mq.Reprografia"/>
    <x v="2"/>
    <x v="4"/>
    <n v="114936.75"/>
  </r>
  <r>
    <n v="6159130200"/>
    <s v="Arrend/Alug-Bens Móv.Utens-Veículos"/>
    <x v="2"/>
    <x v="4"/>
    <n v="13157.55"/>
  </r>
  <r>
    <n v="6159140000"/>
    <s v="Arrend/Alug-Diversos"/>
    <x v="1"/>
    <x v="4"/>
    <n v="2910.2"/>
  </r>
  <r>
    <n v="6159210100"/>
    <s v="Despesas de Seguros"/>
    <x v="2"/>
    <x v="4"/>
    <n v="3338"/>
  </r>
  <r>
    <n v="6159310100"/>
    <s v="Tributos-Imp/Tax-Vinculados a Imóveis"/>
    <x v="1"/>
    <x v="4"/>
    <n v="8570.7099999999991"/>
  </r>
  <r>
    <n v="6159310300"/>
    <s v="Tributos-Impostos/Taxas-I.O.F."/>
    <x v="1"/>
    <x v="4"/>
    <n v="91898.52"/>
  </r>
  <r>
    <n v="6159310301"/>
    <s v="Tributos-Impostos e Taxas-IOF s/Apl. Ita"/>
    <x v="1"/>
    <x v="4"/>
    <n v="150042.69"/>
  </r>
  <r>
    <n v="6159310400"/>
    <s v="Tributos-Impostos/Taxas-OUTUBROros"/>
    <x v="1"/>
    <x v="4"/>
    <n v="74280.25"/>
  </r>
  <r>
    <n v="6159310500"/>
    <s v="Tributos-Impostos e Taxas-ICMS"/>
    <x v="1"/>
    <x v="4"/>
    <n v="0"/>
  </r>
  <r>
    <n v="6159310700"/>
    <s v="Tributos-Impostos e Taxas-ISS"/>
    <x v="1"/>
    <x v="4"/>
    <n v="0"/>
  </r>
  <r>
    <n v="6159320000"/>
    <s v="Tributos - Contribuição Sindical"/>
    <x v="1"/>
    <x v="4"/>
    <n v="0"/>
  </r>
  <r>
    <n v="6159410100"/>
    <s v="Doações e Contr-Inst.Ens.Pesq.-Terceiros"/>
    <x v="1"/>
    <x v="4"/>
    <n v="232400"/>
  </r>
  <r>
    <n v="6159410200"/>
    <s v="Doações e Contribuições-CEPEL"/>
    <x v="1"/>
    <x v="4"/>
    <n v="10614892"/>
  </r>
  <r>
    <n v="6159410400"/>
    <s v="Doações e Contribuições-PROCEL"/>
    <x v="1"/>
    <x v="4"/>
    <n v="2379127.83"/>
  </r>
  <r>
    <n v="6159410700"/>
    <s v="Doações e Contribuições-Diversas"/>
    <x v="1"/>
    <x v="4"/>
    <n v="826559.85"/>
  </r>
  <r>
    <n v="6159410800"/>
    <s v="Patroc.Cult.-Art18 L8313/91 L9874/99"/>
    <x v="1"/>
    <x v="4"/>
    <n v="0"/>
  </r>
  <r>
    <n v="6159410900"/>
    <s v="Patroc.Cultural - Art.26 Lei 8313/91"/>
    <x v="1"/>
    <x v="4"/>
    <n v="0"/>
  </r>
  <r>
    <n v="6159411500"/>
    <s v="Doaç.e Cont-Doações e Controbuições Espo"/>
    <x v="1"/>
    <x v="4"/>
    <n v="7331295.7000000002"/>
  </r>
  <r>
    <n v="6159420000"/>
    <s v="Contribuição a Entidades de Classe"/>
    <x v="1"/>
    <x v="4"/>
    <n v="17387.099999999999"/>
  </r>
  <r>
    <n v="6159510000"/>
    <s v="Provisão-Perdas em Estoque"/>
    <x v="1"/>
    <x v="4"/>
    <n v="0"/>
  </r>
  <r>
    <n v="6159520000"/>
    <s v="Provisão-Redução ao Valor de Mercado"/>
    <x v="1"/>
    <x v="4"/>
    <n v="143116.94"/>
  </r>
  <r>
    <n v="6159550000"/>
    <s v="Provisão-Plano Bresser Eletros (Empresa)"/>
    <x v="1"/>
    <x v="4"/>
    <n v="0"/>
  </r>
  <r>
    <n v="6159620000"/>
    <s v="(-)Reversão Prov-Redução Valor Mercado"/>
    <x v="1"/>
    <x v="4"/>
    <n v="-724837.08"/>
  </r>
  <r>
    <n v="6159650000"/>
    <s v="(-)Reversão Contingências Cíveis"/>
    <x v="1"/>
    <x v="4"/>
    <n v="0"/>
  </r>
  <r>
    <n v="6159660000"/>
    <s v="(-)Reversão Prov-Créd. Liquid. Duvidosa"/>
    <x v="1"/>
    <x v="4"/>
    <n v="0"/>
  </r>
  <r>
    <n v="6159800000"/>
    <s v="(-)Recuperação de Despesas"/>
    <x v="1"/>
    <x v="4"/>
    <n v="-15897765.550000001"/>
  </r>
  <r>
    <n v="6159910100"/>
    <s v="Desp Diversas-Estagiários"/>
    <x v="2"/>
    <x v="4"/>
    <n v="189668.86"/>
  </r>
  <r>
    <n v="6159910300"/>
    <s v="Desp Diversas-Publicidade Oficial"/>
    <x v="1"/>
    <x v="4"/>
    <n v="331878.28999999998"/>
  </r>
  <r>
    <n v="6159910500"/>
    <s v="Desp.Diversas-Publicidade OUTUBROras"/>
    <x v="1"/>
    <x v="4"/>
    <n v="1176636.3700000001"/>
  </r>
  <r>
    <n v="6159910700"/>
    <s v="Desp.Diversas-Participação em Eventos"/>
    <x v="2"/>
    <x v="4"/>
    <n v="0"/>
  </r>
  <r>
    <n v="6159910800"/>
    <s v="Desp.Diversas-Promoções OUTUBROros"/>
    <x v="1"/>
    <x v="4"/>
    <n v="105304"/>
  </r>
  <r>
    <n v="6159911000"/>
    <s v="Desp.Diversas-Assinaturas e Publicações"/>
    <x v="2"/>
    <x v="4"/>
    <n v="33687.64"/>
  </r>
  <r>
    <n v="6159911100"/>
    <s v="Desp.Diversas-Equip.Telecomunicação"/>
    <x v="2"/>
    <x v="4"/>
    <n v="236.37"/>
  </r>
  <r>
    <n v="6159911200"/>
    <s v="Desp.Diversas-Judiciais Legais"/>
    <x v="1"/>
    <x v="4"/>
    <n v="106908.28"/>
  </r>
  <r>
    <n v="6159911201"/>
    <s v="Despesas Diversas-Despesas Cartoriais"/>
    <x v="1"/>
    <x v="4"/>
    <n v="1787.27"/>
  </r>
  <r>
    <n v="6159911301"/>
    <s v="Desp.Diversas-Viagens no País-Diárias"/>
    <x v="2"/>
    <x v="4"/>
    <n v="217763.77"/>
  </r>
  <r>
    <n v="6159911302"/>
    <s v="Desp.Diversas-Viagens no País-Transporte"/>
    <x v="2"/>
    <x v="4"/>
    <n v="26495.67"/>
  </r>
  <r>
    <n v="6159911303"/>
    <s v="Desp.Diversas-Viagens no País-Diversos"/>
    <x v="2"/>
    <x v="4"/>
    <n v="6273.84"/>
  </r>
  <r>
    <n v="6159911401"/>
    <s v="Desp.Diversas-Viagens no Exterior-Diária"/>
    <x v="2"/>
    <x v="4"/>
    <n v="21864.799999999999"/>
  </r>
  <r>
    <n v="6159911402"/>
    <s v="Desp.Diversas-Viagens no Exterior-Transp"/>
    <x v="2"/>
    <x v="4"/>
    <n v="1506.6"/>
  </r>
  <r>
    <n v="6159911403"/>
    <s v="Desp.Diversas-Viagens no Exterior-Divers"/>
    <x v="1"/>
    <x v="4"/>
    <n v="23673.64"/>
  </r>
  <r>
    <n v="6159911500"/>
    <s v="Desp.Div.-Condenações Judic.Trabalhistas"/>
    <x v="2"/>
    <x v="4"/>
    <n v="0"/>
  </r>
  <r>
    <n v="6159911700"/>
    <s v="Desp.Diversas-OUTUBROros Dispêndios"/>
    <x v="1"/>
    <x v="4"/>
    <n v="10045.969999999999"/>
  </r>
  <r>
    <n v="6159911800"/>
    <s v="Desp.Diversas-Bancárias"/>
    <x v="2"/>
    <x v="4"/>
    <n v="471.05"/>
  </r>
  <r>
    <n v="6159911901"/>
    <s v="Desp.Div-Cond.Judic.Cíveis Emp Compulsór"/>
    <x v="1"/>
    <x v="4"/>
    <n v="5560517.3600000003"/>
  </r>
  <r>
    <n v="6159911999"/>
    <s v="Desp.Div-Condenações Jud.Cíveis - OUTUBROras"/>
    <x v="1"/>
    <x v="4"/>
    <n v="0"/>
  </r>
  <r>
    <n v="6159990100"/>
    <s v="Gastos-Imobilizações"/>
    <x v="2"/>
    <x v="4"/>
    <n v="0"/>
  </r>
  <r>
    <n v="6159990700"/>
    <s v="Gastos-Estudos e Projetos em Parceria"/>
    <x v="1"/>
    <x v="4"/>
    <n v="69498.92"/>
  </r>
  <r>
    <n v="6350140000"/>
    <s v="Enc.Dívidas-Reserva Global de Reversão"/>
    <x v="1"/>
    <x v="4"/>
    <n v="29439300.329999998"/>
  </r>
  <r>
    <n v="6350150000"/>
    <s v="Encar.Dívid-Utilização Bens Patrimoniais"/>
    <x v="1"/>
    <x v="4"/>
    <n v="4246.6899999999996"/>
  </r>
  <r>
    <n v="6350160000"/>
    <s v="Encargos de Dívidas-OUTUBROros"/>
    <x v="1"/>
    <x v="4"/>
    <n v="8109.5"/>
  </r>
  <r>
    <n v="6350230100"/>
    <s v="Var.Monet-Emprést.Compulsório-Principal"/>
    <x v="1"/>
    <x v="4"/>
    <n v="0"/>
  </r>
  <r>
    <n v="6350250000"/>
    <s v="Variação Monetária-Dividendos"/>
    <x v="1"/>
    <x v="4"/>
    <n v="159304261.41"/>
  </r>
  <r>
    <n v="6350260000"/>
    <s v="Variação Monetária-Tributos"/>
    <x v="1"/>
    <x v="4"/>
    <n v="0"/>
  </r>
  <r>
    <n v="6350330000"/>
    <s v="OUTUBROras Variações Cambiais"/>
    <x v="1"/>
    <x v="4"/>
    <n v="0"/>
  </r>
  <r>
    <n v="6350430000"/>
    <s v="Desp.Tít.Val.Mob.Negociados-OUTUBROROS"/>
    <x v="1"/>
    <x v="4"/>
    <n v="808.1"/>
  </r>
  <r>
    <n v="6350810100"/>
    <s v="OUTUBRO.Desp.Fin-Mul.Div-Morat/Compensatória"/>
    <x v="1"/>
    <x v="4"/>
    <n v="142.19999999999999"/>
  </r>
  <r>
    <n v="6350810200"/>
    <s v="OUTUBROr.Desp.Finac-Mult.Div-Sancionatórias"/>
    <x v="1"/>
    <x v="4"/>
    <n v="0"/>
  </r>
  <r>
    <n v="6350820200"/>
    <s v="OUTUBRO.Desp.Fin-Encargos s/Tributos-Juros"/>
    <x v="1"/>
    <x v="4"/>
    <n v="623996.43000000005"/>
  </r>
  <r>
    <n v="6350820300"/>
    <s v="OUTUBRO.Desp.Fin-Encargos s/Tributos-Multa"/>
    <x v="1"/>
    <x v="4"/>
    <n v="4635783.04"/>
  </r>
  <r>
    <n v="6350830000"/>
    <s v="OUTUBRO.Desp.Fin-Encargos s/Rem. Acionistas"/>
    <x v="1"/>
    <x v="4"/>
    <n v="0"/>
  </r>
  <r>
    <n v="6350840000"/>
    <s v="OUTUBRO.Desp.Fin-Enc.s/Adiant.p/Aum.Capital"/>
    <x v="1"/>
    <x v="4"/>
    <n v="0"/>
  </r>
  <r>
    <n v="6350850000"/>
    <s v="OUTUBROras Despesas Financeiras"/>
    <x v="1"/>
    <x v="4"/>
    <n v="8200828.3099999996"/>
  </r>
  <r>
    <n v="6350860000"/>
    <s v="OUTUBROras Desp. Financeiras-Juros de Mora"/>
    <x v="1"/>
    <x v="4"/>
    <n v="114.78"/>
  </r>
  <r>
    <n v="6350880001"/>
    <s v="Rem.FundoDescomissionamento Usi.Termonu."/>
    <x v="1"/>
    <x v="4"/>
    <n v="995534.4"/>
  </r>
  <r>
    <n v="6350920101"/>
    <s v="Sup/Rep.E.E-Acréscimos Moratórios-ITAIPU"/>
    <x v="1"/>
    <x v="4"/>
    <n v="16894.78"/>
  </r>
  <r>
    <n v="6360110000"/>
    <s v="Resultado da Comerc.Energia Eletr.ITAIPU"/>
    <x v="1"/>
    <x v="4"/>
    <n v="35612160.969999999"/>
  </r>
  <r>
    <n v="6360120000"/>
    <s v="Resultado da Comerc.Energia Elet.Proinfa"/>
    <x v="1"/>
    <x v="4"/>
    <n v="25115990.43"/>
  </r>
  <r>
    <n v="6550100000"/>
    <s v="OUTUBROras Despesas"/>
    <x v="1"/>
    <x v="4"/>
    <n v="0"/>
  </r>
  <r>
    <n v="7100120101"/>
    <s v="Prov s/Res Exer-(-)Contr.Soc-Corrente"/>
    <x v="1"/>
    <x v="4"/>
    <n v="12838465.109999999"/>
  </r>
  <r>
    <n v="7100120102"/>
    <s v="Prov s/Res Exer-(-)Contr.Soc-Diferida"/>
    <x v="1"/>
    <x v="4"/>
    <n v="2602212.58"/>
  </r>
  <r>
    <n v="7100120201"/>
    <s v="Prov s/Res Exerc-(-)IR-Corrente"/>
    <x v="1"/>
    <x v="4"/>
    <n v="35659263.380000003"/>
  </r>
  <r>
    <n v="7100120202"/>
    <s v="Prov s/Res Exerc-(-)IR-Diferido"/>
    <x v="1"/>
    <x v="4"/>
    <n v="7228368.2599999998"/>
  </r>
  <r>
    <n v="6150110100"/>
    <s v="Pessoal- Salários"/>
    <x v="0"/>
    <x v="4"/>
    <n v="0"/>
  </r>
  <r>
    <n v="6150110300"/>
    <s v="Pessoal- Férias"/>
    <x v="0"/>
    <x v="4"/>
    <n v="0"/>
  </r>
  <r>
    <n v="6150110400"/>
    <s v="Pessoal- Gratificação de Férias"/>
    <x v="0"/>
    <x v="4"/>
    <n v="0"/>
  </r>
  <r>
    <n v="6150110700"/>
    <s v="Pessoal- Anuênio"/>
    <x v="0"/>
    <x v="4"/>
    <n v="0"/>
  </r>
  <r>
    <n v="6150110800"/>
    <s v="Pessoal- Abono Pecuniário"/>
    <x v="0"/>
    <x v="4"/>
    <n v="0"/>
  </r>
  <r>
    <n v="6150110900"/>
    <s v="Pessoal- Diária Viagem Nacional"/>
    <x v="0"/>
    <x v="4"/>
    <n v="0"/>
  </r>
  <r>
    <n v="6150111100"/>
    <s v="Pessoal- Gratificação de Função"/>
    <x v="0"/>
    <x v="4"/>
    <n v="0"/>
  </r>
  <r>
    <n v="6150111300"/>
    <s v="Pessoal- Carga Horária"/>
    <x v="0"/>
    <x v="4"/>
    <n v="0"/>
  </r>
  <r>
    <n v="6150111400"/>
    <s v="Pessoal- Gratificação de Natal"/>
    <x v="0"/>
    <x v="4"/>
    <n v="0"/>
  </r>
  <r>
    <n v="6150111500"/>
    <s v="Pessoal- Indeniz.Trab.Folha Pagamento"/>
    <x v="0"/>
    <x v="4"/>
    <n v="0"/>
  </r>
  <r>
    <n v="6150112500"/>
    <s v="Pessoal- Contribuição para INSS"/>
    <x v="0"/>
    <x v="4"/>
    <n v="0"/>
  </r>
  <r>
    <n v="6150112600"/>
    <s v="Pessoal- Contribuição ao FGTS"/>
    <x v="0"/>
    <x v="4"/>
    <n v="0"/>
  </r>
  <r>
    <n v="6150112700"/>
    <s v="Pessoal- Contrib.FNDE-Salário Educação"/>
    <x v="0"/>
    <x v="4"/>
    <n v="0"/>
  </r>
  <r>
    <n v="6150113300"/>
    <s v="Pessoal- Benefícios Assistenciais"/>
    <x v="0"/>
    <x v="4"/>
    <n v="0"/>
  </r>
  <r>
    <n v="6150113500"/>
    <s v="Pessoal- Auxílio Transporte"/>
    <x v="0"/>
    <x v="4"/>
    <n v="0"/>
  </r>
  <r>
    <n v="6150113600"/>
    <s v="Pessoal-Auxílio Educação"/>
    <x v="0"/>
    <x v="4"/>
    <n v="0"/>
  </r>
  <r>
    <n v="6150113900"/>
    <s v="Pessoal- Psicopedagógica"/>
    <x v="0"/>
    <x v="4"/>
    <n v="0"/>
  </r>
  <r>
    <n v="6150114000"/>
    <s v="Pessoal-Contribuição Mantenedora-Eletros"/>
    <x v="0"/>
    <x v="4"/>
    <n v="0"/>
  </r>
  <r>
    <n v="6150114200"/>
    <s v="Pessoal- Seguro de Vida - Eletros"/>
    <x v="0"/>
    <x v="4"/>
    <n v="0"/>
  </r>
  <r>
    <n v="6151110100"/>
    <s v="Material-Escritório e Reprografia"/>
    <x v="0"/>
    <x v="4"/>
    <n v="0"/>
  </r>
  <r>
    <n v="6151110300"/>
    <s v="Material-Copa, Limpeza e Higiene"/>
    <x v="0"/>
    <x v="4"/>
    <n v="0"/>
  </r>
  <r>
    <n v="6151110500"/>
    <s v="Material-Processamento de Dados"/>
    <x v="0"/>
    <x v="4"/>
    <n v="0"/>
  </r>
  <r>
    <n v="6152120300"/>
    <s v="Serv.Terc-PJ-Comunicações"/>
    <x v="0"/>
    <x v="4"/>
    <n v="0"/>
  </r>
  <r>
    <n v="6152120700"/>
    <s v="Serv.Terc-PJ-Serv.Téc.e Administrativos"/>
    <x v="0"/>
    <x v="4"/>
    <n v="0"/>
  </r>
  <r>
    <n v="6152120900"/>
    <s v="Serv.Terc-PJ-Manut.Cons.Eq.Computacional"/>
    <x v="0"/>
    <x v="4"/>
    <n v="0"/>
  </r>
  <r>
    <n v="6152121700"/>
    <s v="Serv.Terc-PJ-Passagens Nacionais"/>
    <x v="0"/>
    <x v="4"/>
    <n v="1482.85"/>
  </r>
  <r>
    <n v="6152122100"/>
    <s v="Serv.Terc-PJ-Serviços Diversos"/>
    <x v="0"/>
    <x v="4"/>
    <n v="0"/>
  </r>
  <r>
    <n v="6152122500"/>
    <s v="Serv.Terc.-PJ-Despesa de Viagens no Pais"/>
    <x v="0"/>
    <x v="4"/>
    <n v="567.29999999999995"/>
  </r>
  <r>
    <n v="6152122900"/>
    <s v="S.Terc.- Treina.Eletrobrás-Institucional"/>
    <x v="0"/>
    <x v="4"/>
    <n v="0"/>
  </r>
  <r>
    <n v="6152123000"/>
    <s v="Serv.Terc.- Treinam.Eletrobrás-Especial"/>
    <x v="0"/>
    <x v="4"/>
    <n v="0"/>
  </r>
  <r>
    <n v="6155310000"/>
    <s v="Depreciação-Quota de Depreciação"/>
    <x v="2"/>
    <x v="4"/>
    <n v="492"/>
  </r>
  <r>
    <n v="6159110201"/>
    <s v="Arrend/Alug-Info-Utilit-Progr.Gr.Porte"/>
    <x v="2"/>
    <x v="4"/>
    <n v="0"/>
  </r>
  <r>
    <n v="6159910100"/>
    <s v="Desp Diversas-Estagiários"/>
    <x v="2"/>
    <x v="4"/>
    <n v="0"/>
  </r>
  <r>
    <n v="6159911000"/>
    <s v="Desp.Diversas-Assinaturas e Publicações"/>
    <x v="2"/>
    <x v="4"/>
    <n v="0"/>
  </r>
  <r>
    <n v="6159911301"/>
    <s v="Desp.Diversas-Viagens no País-Diárias"/>
    <x v="2"/>
    <x v="4"/>
    <n v="0"/>
  </r>
  <r>
    <n v="6159911302"/>
    <s v="Desp.Diversas-Viagens no País-Transporte"/>
    <x v="2"/>
    <x v="4"/>
    <n v="0"/>
  </r>
  <r>
    <n v="6150110100"/>
    <s v="Pessoal- Salários"/>
    <x v="0"/>
    <x v="4"/>
    <n v="0"/>
  </r>
  <r>
    <n v="6150110300"/>
    <s v="Pessoal- Férias"/>
    <x v="0"/>
    <x v="4"/>
    <n v="0"/>
  </r>
  <r>
    <n v="6150110400"/>
    <s v="Pessoal- Gratificação de Férias"/>
    <x v="0"/>
    <x v="4"/>
    <n v="0"/>
  </r>
  <r>
    <n v="6150110500"/>
    <s v="Pessoal- Rescisão Contrato de Trabalho"/>
    <x v="0"/>
    <x v="4"/>
    <n v="0"/>
  </r>
  <r>
    <n v="6150110700"/>
    <s v="Pessoal- Anuênio"/>
    <x v="0"/>
    <x v="4"/>
    <n v="0"/>
  </r>
  <r>
    <n v="6150110800"/>
    <s v="Pessoal- Abono Pecuniário"/>
    <x v="0"/>
    <x v="4"/>
    <n v="0"/>
  </r>
  <r>
    <n v="6150111100"/>
    <s v="Pessoal- Gratificação de Função"/>
    <x v="0"/>
    <x v="4"/>
    <n v="0"/>
  </r>
  <r>
    <n v="6150111400"/>
    <s v="Pessoal- Gratificação de Natal"/>
    <x v="0"/>
    <x v="4"/>
    <n v="0"/>
  </r>
  <r>
    <n v="6150112500"/>
    <s v="Pessoal- Contribuição para INSS"/>
    <x v="0"/>
    <x v="4"/>
    <n v="0"/>
  </r>
  <r>
    <n v="6150112600"/>
    <s v="Pessoal- Contribuição ao FGTS"/>
    <x v="0"/>
    <x v="4"/>
    <n v="0"/>
  </r>
  <r>
    <n v="6150112700"/>
    <s v="Pessoal- Contrib.FNDE-Salário Educação"/>
    <x v="0"/>
    <x v="4"/>
    <n v="0"/>
  </r>
  <r>
    <n v="6150113300"/>
    <s v="Pessoal- Benefícios Assistenciais"/>
    <x v="0"/>
    <x v="4"/>
    <n v="0"/>
  </r>
  <r>
    <n v="6150113400"/>
    <s v="Pessoal- Auxílio Alimentação"/>
    <x v="0"/>
    <x v="4"/>
    <n v="0"/>
  </r>
  <r>
    <n v="6150113500"/>
    <s v="Pessoal- Auxílio Transporte"/>
    <x v="0"/>
    <x v="4"/>
    <n v="0"/>
  </r>
  <r>
    <n v="6150113600"/>
    <s v="Pessoal-Auxílio Educação"/>
    <x v="0"/>
    <x v="4"/>
    <n v="0"/>
  </r>
  <r>
    <n v="6150114000"/>
    <s v="Pessoal-Contribuição Mantenedora-Eletros"/>
    <x v="0"/>
    <x v="4"/>
    <n v="0"/>
  </r>
  <r>
    <n v="6150114200"/>
    <s v="Pessoal- Seguro de Vida - Eletros"/>
    <x v="0"/>
    <x v="4"/>
    <n v="0"/>
  </r>
  <r>
    <n v="6151110100"/>
    <s v="Material-Escritório e Reprografia"/>
    <x v="0"/>
    <x v="4"/>
    <n v="779.52"/>
  </r>
  <r>
    <n v="6151110200"/>
    <s v="Mat-Instal.Elétr.Hidrául. e Construção"/>
    <x v="0"/>
    <x v="4"/>
    <n v="963.76"/>
  </r>
  <r>
    <n v="6151110300"/>
    <s v="Material-Copa, Limpeza e Higiene"/>
    <x v="0"/>
    <x v="4"/>
    <n v="0"/>
  </r>
  <r>
    <n v="6151110400"/>
    <s v="Material-OUTUBROros Materiais"/>
    <x v="1"/>
    <x v="4"/>
    <n v="0"/>
  </r>
  <r>
    <n v="6151110500"/>
    <s v="Material-Processamento de Dados"/>
    <x v="0"/>
    <x v="4"/>
    <n v="88.1"/>
  </r>
  <r>
    <n v="6152120100"/>
    <s v="Serv.Terc.-PJ-Pessoal Requisitado"/>
    <x v="0"/>
    <x v="4"/>
    <n v="0"/>
  </r>
  <r>
    <n v="6152120300"/>
    <s v="Serv.Terc-PJ-Comunicações"/>
    <x v="0"/>
    <x v="4"/>
    <n v="0"/>
  </r>
  <r>
    <n v="6152120400"/>
    <s v="Serv.Terc-PJ-Correspondências"/>
    <x v="0"/>
    <x v="4"/>
    <n v="0"/>
  </r>
  <r>
    <n v="6152120600"/>
    <s v="Serv.Terc.-PJ-Transporte de Pessoal"/>
    <x v="0"/>
    <x v="4"/>
    <n v="0"/>
  </r>
  <r>
    <n v="6152120700"/>
    <s v="Serv.Terc-PJ-Serv.Téc.e Administrativos"/>
    <x v="0"/>
    <x v="4"/>
    <n v="0"/>
  </r>
  <r>
    <n v="6152120900"/>
    <s v="Serv.Terc-PJ-Manut.Cons.Eq.Computacional"/>
    <x v="0"/>
    <x v="4"/>
    <n v="0"/>
  </r>
  <r>
    <n v="6152121200"/>
    <s v="Serv.Terc-PJ-Limpeza Prédios-Instalações"/>
    <x v="0"/>
    <x v="4"/>
    <n v="0"/>
  </r>
  <r>
    <n v="6152121300"/>
    <s v="Serv.Terc-PJ-Obr.Contr.Manut.Instalações"/>
    <x v="0"/>
    <x v="4"/>
    <n v="0"/>
  </r>
  <r>
    <n v="6152121700"/>
    <s v="Serv.Terc-PJ-Passagens Nacionais"/>
    <x v="0"/>
    <x v="4"/>
    <n v="-115.62"/>
  </r>
  <r>
    <n v="6152121900"/>
    <s v="Serv.Terc-PJ-Enerergia Elétrica/Gás"/>
    <x v="0"/>
    <x v="4"/>
    <n v="0"/>
  </r>
  <r>
    <n v="6152122100"/>
    <s v="Serv.Terc-PJ-Serviços Diversos"/>
    <x v="0"/>
    <x v="4"/>
    <n v="0"/>
  </r>
  <r>
    <n v="6152122500"/>
    <s v="Serv.Terc.-PJ-Despesa de Viagens no Pais"/>
    <x v="0"/>
    <x v="4"/>
    <n v="65.31"/>
  </r>
  <r>
    <n v="6152122800"/>
    <s v="Ser.Terc.- Treinam.Eletrobrás-Específico"/>
    <x v="0"/>
    <x v="4"/>
    <n v="0"/>
  </r>
  <r>
    <n v="6152122900"/>
    <s v="S.Terc.- Treina.Eletrobrás-Institucional"/>
    <x v="0"/>
    <x v="4"/>
    <n v="0"/>
  </r>
  <r>
    <n v="6155310000"/>
    <s v="Depreciação-Quota de Depreciação"/>
    <x v="2"/>
    <x v="4"/>
    <n v="0"/>
  </r>
  <r>
    <n v="6159110201"/>
    <s v="Arrend/Alug-Info-Utilit-Progr.Gr.Porte"/>
    <x v="2"/>
    <x v="4"/>
    <n v="0"/>
  </r>
  <r>
    <n v="6159120100"/>
    <s v="Arrend/Alug-Imóveis-Instalações Trabalho"/>
    <x v="2"/>
    <x v="4"/>
    <n v="0"/>
  </r>
  <r>
    <n v="6159910100"/>
    <s v="Desp Diversas-Estagiários"/>
    <x v="2"/>
    <x v="4"/>
    <n v="0"/>
  </r>
  <r>
    <n v="6159911301"/>
    <s v="Desp.Diversas-Viagens no País-Diárias"/>
    <x v="2"/>
    <x v="4"/>
    <n v="0"/>
  </r>
  <r>
    <n v="6159911302"/>
    <s v="Desp.Diversas-Viagens no País-Transporte"/>
    <x v="2"/>
    <x v="4"/>
    <n v="0"/>
  </r>
  <r>
    <n v="6159911303"/>
    <s v="Desp.Diversas-Viagens no País-Diversos"/>
    <x v="2"/>
    <x v="4"/>
    <n v="0"/>
  </r>
  <r>
    <n v="6150110100"/>
    <s v="Pessoal- Salários"/>
    <x v="0"/>
    <x v="5"/>
    <n v="13591270.699999999"/>
  </r>
  <r>
    <n v="6150110200"/>
    <s v="Pessoal- Horas Extras"/>
    <x v="0"/>
    <x v="5"/>
    <n v="361998.42"/>
  </r>
  <r>
    <n v="6150110300"/>
    <s v="Pessoal- Férias"/>
    <x v="0"/>
    <x v="5"/>
    <n v="1366590.16"/>
  </r>
  <r>
    <n v="6150110400"/>
    <s v="Pessoal- Gratificação de Férias"/>
    <x v="0"/>
    <x v="5"/>
    <n v="1034375.8"/>
  </r>
  <r>
    <n v="6150110500"/>
    <s v="Pessoal- Rescisão Contrato de Trabalho"/>
    <x v="0"/>
    <x v="5"/>
    <n v="139724.22"/>
  </r>
  <r>
    <n v="6150110600"/>
    <s v="Pessoal- Ajuda de Custo"/>
    <x v="0"/>
    <x v="5"/>
    <n v="66661.52"/>
  </r>
  <r>
    <n v="6150110700"/>
    <s v="Pessoal- Anuênio"/>
    <x v="0"/>
    <x v="5"/>
    <n v="2049612.38"/>
  </r>
  <r>
    <n v="6150110800"/>
    <s v="Pessoal- Abono Pecuniário"/>
    <x v="0"/>
    <x v="5"/>
    <n v="661007.88"/>
  </r>
  <r>
    <n v="6150110900"/>
    <s v="Pessoal- Diária Viagem Nacional"/>
    <x v="0"/>
    <x v="5"/>
    <n v="87351.13"/>
  </r>
  <r>
    <n v="6150111000"/>
    <s v="Pessoal- Diária Viagem Exterior"/>
    <x v="0"/>
    <x v="5"/>
    <n v="60156.86"/>
  </r>
  <r>
    <n v="6150111100"/>
    <s v="Pessoal- Gratificação de Função"/>
    <x v="0"/>
    <x v="5"/>
    <n v="2449212.6"/>
  </r>
  <r>
    <n v="6150111300"/>
    <s v="Pessoal- Carga Horária"/>
    <x v="0"/>
    <x v="5"/>
    <n v="40587"/>
  </r>
  <r>
    <n v="6150111400"/>
    <s v="Pessoal- Gratificação de Natal"/>
    <x v="0"/>
    <x v="5"/>
    <n v="2788696.96"/>
  </r>
  <r>
    <n v="6150111500"/>
    <s v="Pessoal- Indeniz.Trab.Folha Pagamento"/>
    <x v="0"/>
    <x v="5"/>
    <n v="0"/>
  </r>
  <r>
    <n v="6150111600"/>
    <s v="Pessoal- Adicional Decreto Lei 1971"/>
    <x v="0"/>
    <x v="5"/>
    <n v="13738.32"/>
  </r>
  <r>
    <n v="6150111700"/>
    <s v="Pessoal- Adicional Insalubridade"/>
    <x v="0"/>
    <x v="5"/>
    <n v="3831.98"/>
  </r>
  <r>
    <n v="6150111800"/>
    <s v="Pessoal- Adicional Noturno"/>
    <x v="0"/>
    <x v="5"/>
    <n v="11638.88"/>
  </r>
  <r>
    <n v="6150111900"/>
    <s v="Pessoal- Adicional Periculosidade"/>
    <x v="0"/>
    <x v="5"/>
    <n v="171301.14"/>
  </r>
  <r>
    <n v="6150112000"/>
    <s v="Pessoal- Adicional Transferência"/>
    <x v="0"/>
    <x v="5"/>
    <n v="76597.259999999995"/>
  </r>
  <r>
    <n v="6150112100"/>
    <s v="Pessoal- Adicional Sobreaviso"/>
    <x v="0"/>
    <x v="5"/>
    <n v="122502.78"/>
  </r>
  <r>
    <n v="6150112300"/>
    <s v="Pessoal- Adicional ACT / 88"/>
    <x v="0"/>
    <x v="5"/>
    <n v="18412.3"/>
  </r>
  <r>
    <n v="6150112500"/>
    <s v="Pessoal- Contribuição para INSS"/>
    <x v="0"/>
    <x v="5"/>
    <n v="4748862.5999999996"/>
  </r>
  <r>
    <n v="6150112600"/>
    <s v="Pessoal- Contribuição ao FGTS"/>
    <x v="0"/>
    <x v="5"/>
    <n v="1725574.38"/>
  </r>
  <r>
    <n v="6150112700"/>
    <s v="Pessoal- Contrib.FNDE-Salário Educação"/>
    <x v="0"/>
    <x v="5"/>
    <n v="543293.30000000005"/>
  </r>
  <r>
    <n v="6150113300"/>
    <s v="Pessoal- Benefícios Assistenciais"/>
    <x v="0"/>
    <x v="5"/>
    <n v="829437.3"/>
  </r>
  <r>
    <n v="6150113400"/>
    <s v="Pessoal- Auxílio Alimentação"/>
    <x v="0"/>
    <x v="5"/>
    <n v="923183.38"/>
  </r>
  <r>
    <n v="6150113500"/>
    <s v="Pessoal- Auxílio Transporte"/>
    <x v="0"/>
    <x v="5"/>
    <n v="574.16999999999996"/>
  </r>
  <r>
    <n v="6150113600"/>
    <s v="Pessoal-Auxílio Educação"/>
    <x v="0"/>
    <x v="5"/>
    <n v="321853.8"/>
  </r>
  <r>
    <n v="6150113700"/>
    <s v="Pessoal- Treinamento"/>
    <x v="0"/>
    <x v="5"/>
    <n v="0"/>
  </r>
  <r>
    <n v="6150113800"/>
    <s v="Pessoal- Seguro Saúde Internacional"/>
    <x v="1"/>
    <x v="5"/>
    <n v="0"/>
  </r>
  <r>
    <n v="6150113900"/>
    <s v="Pessoal- Psicopedagógica"/>
    <x v="0"/>
    <x v="5"/>
    <n v="15968.82"/>
  </r>
  <r>
    <n v="6150114000"/>
    <s v="Pessoal-Contribuição Mantenedora-Eletros"/>
    <x v="0"/>
    <x v="5"/>
    <n v="2004970.92"/>
  </r>
  <r>
    <n v="6150114100"/>
    <s v="Pessoal- Contrib.Complementar-Eletros"/>
    <x v="0"/>
    <x v="5"/>
    <n v="207055.49"/>
  </r>
  <r>
    <n v="6150114200"/>
    <s v="Pessoal- Seguro de Vida - Eletros"/>
    <x v="0"/>
    <x v="5"/>
    <n v="748609.1"/>
  </r>
  <r>
    <n v="6150210100"/>
    <s v="Diretoria-Honorários"/>
    <x v="2"/>
    <x v="5"/>
    <n v="658642.6"/>
  </r>
  <r>
    <n v="6150210200"/>
    <s v="Diretoria-Gratificações"/>
    <x v="2"/>
    <x v="5"/>
    <n v="48712.08"/>
  </r>
  <r>
    <n v="6150210300"/>
    <s v="Diretoria-OUTUBROras Vantagens"/>
    <x v="2"/>
    <x v="5"/>
    <n v="15330.56"/>
  </r>
  <r>
    <n v="6150210600"/>
    <s v="Diretoria-Encargos Sociais"/>
    <x v="2"/>
    <x v="5"/>
    <n v="151601.12"/>
  </r>
  <r>
    <n v="6150220100"/>
    <s v="Conselho de Administração-Honorários"/>
    <x v="2"/>
    <x v="5"/>
    <n v="52434.84"/>
  </r>
  <r>
    <n v="6150220600"/>
    <s v="Conselho de Adm-Encargos Sociais"/>
    <x v="2"/>
    <x v="5"/>
    <n v="8739.14"/>
  </r>
  <r>
    <n v="6150230100"/>
    <s v="Conselho Fiscal-Honorários"/>
    <x v="2"/>
    <x v="5"/>
    <n v="30123.919999999998"/>
  </r>
  <r>
    <n v="6150230600"/>
    <s v="Conselho Fiscal-Encargos Sociais"/>
    <x v="2"/>
    <x v="5"/>
    <n v="6024.78"/>
  </r>
  <r>
    <n v="6151110100"/>
    <s v="Material-Escritório e Reprografia"/>
    <x v="0"/>
    <x v="5"/>
    <n v="43779.78"/>
  </r>
  <r>
    <n v="6151110200"/>
    <s v="Mat-Instal.Elétr.Hidrául. e Construção"/>
    <x v="0"/>
    <x v="5"/>
    <n v="42436.73"/>
  </r>
  <r>
    <n v="6151110300"/>
    <s v="Material-Copa, Limpeza e Higiene"/>
    <x v="0"/>
    <x v="5"/>
    <n v="164532.26999999999"/>
  </r>
  <r>
    <n v="6151110400"/>
    <s v="Material-OUTUBROros Materiais"/>
    <x v="1"/>
    <x v="5"/>
    <n v="139037.43"/>
  </r>
  <r>
    <n v="6151110500"/>
    <s v="Material-Processamento de Dados"/>
    <x v="0"/>
    <x v="5"/>
    <n v="57923.01"/>
  </r>
  <r>
    <n v="6151110600"/>
    <s v="Material-Bens de Valores Irrelevantes"/>
    <x v="0"/>
    <x v="5"/>
    <n v="0"/>
  </r>
  <r>
    <n v="6151110700"/>
    <s v="Mat-Peças Reparos Eq.Processamento Dados"/>
    <x v="0"/>
    <x v="5"/>
    <n v="0"/>
  </r>
  <r>
    <n v="6151110800"/>
    <s v="Mat-Peças Eq.de Microcomputação"/>
    <x v="0"/>
    <x v="5"/>
    <n v="1495"/>
  </r>
  <r>
    <n v="6152110200"/>
    <s v="Serv.Terc.-PF-Serviços Diversos"/>
    <x v="0"/>
    <x v="5"/>
    <n v="0"/>
  </r>
  <r>
    <n v="6152119900"/>
    <s v="Serv.Terc-PF-Contr.p/INSS-Serv.Terc-GRPS"/>
    <x v="0"/>
    <x v="5"/>
    <n v="0"/>
  </r>
  <r>
    <n v="6152120100"/>
    <s v="Serv.Terc.-PJ-Pessoal Requisitado"/>
    <x v="0"/>
    <x v="5"/>
    <n v="4062542.21"/>
  </r>
  <r>
    <n v="6152120300"/>
    <s v="Serv.Terc-PJ-Comunicações"/>
    <x v="0"/>
    <x v="5"/>
    <n v="735245.65"/>
  </r>
  <r>
    <n v="6152120400"/>
    <s v="Serv.Terc-PJ-Correspondências"/>
    <x v="0"/>
    <x v="5"/>
    <n v="34686.410000000003"/>
  </r>
  <r>
    <n v="6152120500"/>
    <s v="Serv.Terc-PJ-Transporte de Cargas"/>
    <x v="0"/>
    <x v="5"/>
    <n v="888"/>
  </r>
  <r>
    <n v="6152120600"/>
    <s v="Serv.Terc.-PJ-Transporte de Pessoal"/>
    <x v="0"/>
    <x v="5"/>
    <n v="23260.99"/>
  </r>
  <r>
    <n v="6152120700"/>
    <s v="Serv.Terc-PJ-Serv.Téc.e Administrativos"/>
    <x v="0"/>
    <x v="5"/>
    <n v="983137"/>
  </r>
  <r>
    <n v="6152120800"/>
    <s v="Serv.Terc-PJ-Estudos e Projetos"/>
    <x v="0"/>
    <x v="5"/>
    <n v="1307317.07"/>
  </r>
  <r>
    <n v="6152120900"/>
    <s v="Serv.Terc-PJ-Manut.Cons.Eq.Computacional"/>
    <x v="0"/>
    <x v="5"/>
    <n v="91333.39"/>
  </r>
  <r>
    <n v="6152121000"/>
    <s v="Serv.Terc-PJ-Serviços de Gráfica"/>
    <x v="0"/>
    <x v="5"/>
    <n v="108978.14"/>
  </r>
  <r>
    <n v="6152121100"/>
    <s v="Serv.Terc-PJ-Serviços de Vigilância"/>
    <x v="0"/>
    <x v="5"/>
    <n v="361547.23"/>
  </r>
  <r>
    <n v="6152121200"/>
    <s v="Serv.Terc-PJ-Limpeza Prédios-Instalações"/>
    <x v="0"/>
    <x v="5"/>
    <n v="241553.58"/>
  </r>
  <r>
    <n v="6152121300"/>
    <s v="Serv.Terc-PJ-Obr.Contr.Manut.Instalações"/>
    <x v="0"/>
    <x v="5"/>
    <n v="104890"/>
  </r>
  <r>
    <n v="6152121400"/>
    <s v="Serv.Terc-PJ-Demais Despesas Manutenção"/>
    <x v="0"/>
    <x v="5"/>
    <n v="3416.32"/>
  </r>
  <r>
    <n v="6152121500"/>
    <s v="Serv.Terc-PJ-Manut.Conservação Micro"/>
    <x v="0"/>
    <x v="5"/>
    <n v="0"/>
  </r>
  <r>
    <n v="6152121700"/>
    <s v="Serv.Terc-PJ-Passagens Nacionais"/>
    <x v="0"/>
    <x v="5"/>
    <n v="641627.32999999996"/>
  </r>
  <r>
    <n v="6152121800"/>
    <s v="Serv.Terc-PJ-Passagens Internacionais"/>
    <x v="0"/>
    <x v="5"/>
    <n v="49366.53"/>
  </r>
  <r>
    <n v="6152121900"/>
    <s v="Serv.Terc-PJ-Enerergia Elétrica/Gás"/>
    <x v="0"/>
    <x v="5"/>
    <n v="184951.76"/>
  </r>
  <r>
    <n v="6152122100"/>
    <s v="Serv.Terc-PJ-Serviços Diversos"/>
    <x v="0"/>
    <x v="5"/>
    <n v="2707417.09"/>
  </r>
  <r>
    <n v="6152122200"/>
    <s v="Serv.Terc-PJ-Treinamento SETEMBROor Elétrico"/>
    <x v="0"/>
    <x v="5"/>
    <n v="250040"/>
  </r>
  <r>
    <n v="6152122300"/>
    <s v="Serv.Terc-PJ-Taxa Administração Eletros"/>
    <x v="0"/>
    <x v="5"/>
    <n v="153490.95000000001"/>
  </r>
  <r>
    <n v="6152122400"/>
    <s v="Serv.Terc-PJ-Contr.p/INSS-Serv.Terc-GRPS"/>
    <x v="0"/>
    <x v="5"/>
    <n v="2583.5700000000002"/>
  </r>
  <r>
    <n v="6152122500"/>
    <s v="Serv.Terc.-PJ-Despesa de Viagens no Pais"/>
    <x v="0"/>
    <x v="5"/>
    <n v="273543.83"/>
  </r>
  <r>
    <n v="6152122600"/>
    <s v="Serv.Terc.-PJ-Despesa Viagens Exterior"/>
    <x v="0"/>
    <x v="5"/>
    <n v="0"/>
  </r>
  <r>
    <n v="6152122700"/>
    <s v="Serv.Terc-PJ-PROCEL"/>
    <x v="0"/>
    <x v="5"/>
    <n v="9641.68"/>
  </r>
  <r>
    <n v="6152122800"/>
    <s v="Ser.Terc.- Treinam.Eletrobrás-Específico"/>
    <x v="0"/>
    <x v="5"/>
    <n v="221785.65"/>
  </r>
  <r>
    <n v="6152122900"/>
    <s v="S.Terc.- Treina.Eletrobrás-Institucional"/>
    <x v="0"/>
    <x v="5"/>
    <n v="465825.08"/>
  </r>
  <r>
    <n v="6152123000"/>
    <s v="Serv.Terc.- Treinam.Eletrobrás-Especial"/>
    <x v="0"/>
    <x v="5"/>
    <n v="37230.92"/>
  </r>
  <r>
    <n v="6152123100"/>
    <s v="Serv.Terc.-P.juridica-Publicidades"/>
    <x v="0"/>
    <x v="5"/>
    <n v="0"/>
  </r>
  <r>
    <n v="6154110100"/>
    <s v="DesOpEn-Comerc. Energia Elétrica-ITAIPU"/>
    <x v="1"/>
    <x v="5"/>
    <n v="6633991.5099999998"/>
  </r>
  <r>
    <n v="6154110200"/>
    <s v="DesOpEn-Comerc. Energia Elétrica-OUTUBROras"/>
    <x v="1"/>
    <x v="5"/>
    <n v="2094.7800000000002"/>
  </r>
  <r>
    <n v="6154110300"/>
    <s v="DesOpEn-Comerc. Energia Elétrica-Proinfa"/>
    <x v="1"/>
    <x v="5"/>
    <n v="1136779.76"/>
  </r>
  <r>
    <n v="6154120100"/>
    <s v="DesOpEn-Suprimento/Repasse En.El.-ITAIPU"/>
    <x v="1"/>
    <x v="5"/>
    <n v="411040867.74000001"/>
  </r>
  <r>
    <n v="6154120300"/>
    <s v="DesOpEn-Suprimento/Repasse En.El-Proinfa"/>
    <x v="1"/>
    <x v="5"/>
    <n v="252217542.71000001"/>
  </r>
  <r>
    <n v="6154120301"/>
    <s v="Desp.Supr/Rep.En.Elét-Proinfa"/>
    <x v="1"/>
    <x v="5"/>
    <n v="-123374298.73"/>
  </r>
  <r>
    <n v="6154140100"/>
    <s v="DesOpEn-OUTUBROros Débitos En.El.-ITAIPU"/>
    <x v="1"/>
    <x v="5"/>
    <n v="553253.06999999995"/>
  </r>
  <r>
    <n v="6154140200"/>
    <s v="DesOpEn-OUTUBROros Débitos En. Elét.-OUTUBROras"/>
    <x v="1"/>
    <x v="5"/>
    <n v="118.85"/>
  </r>
  <r>
    <n v="6154140300"/>
    <s v="DesOpEn-Desp.Adm.Comercializaçao-ITAIPU"/>
    <x v="1"/>
    <x v="5"/>
    <n v="80343.25"/>
  </r>
  <r>
    <n v="6154140301"/>
    <s v="DesOpEn-Desp.Adm.Comercializaçao-Proinfa"/>
    <x v="1"/>
    <x v="5"/>
    <n v="1314122.56"/>
  </r>
  <r>
    <n v="6154140302"/>
    <s v="DesOpEn-Desp.Adm.Comercializaçao-ITAIPU"/>
    <x v="1"/>
    <x v="5"/>
    <n v="416892.2"/>
  </r>
  <r>
    <n v="6154190100"/>
    <s v="Engargos s/Comerc.Energia-Rep At.Regul."/>
    <x v="1"/>
    <x v="5"/>
    <n v="15765637.49"/>
  </r>
  <r>
    <n v="6155110100"/>
    <s v="Provisão de Garantias"/>
    <x v="1"/>
    <x v="5"/>
    <n v="0"/>
  </r>
  <r>
    <n v="6155310000"/>
    <s v="Depreciação-Quota de Depreciação"/>
    <x v="2"/>
    <x v="5"/>
    <n v="530482"/>
  </r>
  <r>
    <n v="6156110100"/>
    <s v="Despesas com Estudos e Projetos"/>
    <x v="1"/>
    <x v="5"/>
    <n v="410563.39"/>
  </r>
  <r>
    <n v="6159110201"/>
    <s v="Arrend/Alug-Info-Utilit-Progr.Gr.Porte"/>
    <x v="2"/>
    <x v="5"/>
    <n v="0"/>
  </r>
  <r>
    <n v="6159110202"/>
    <s v="Arrend/Alug-Info-Utilit-Progamas Micro"/>
    <x v="2"/>
    <x v="5"/>
    <n v="3108.35"/>
  </r>
  <r>
    <n v="6159120100"/>
    <s v="Arrend/Alug-Imóveis-Instalações Trabalho"/>
    <x v="2"/>
    <x v="5"/>
    <n v="2014284.13"/>
  </r>
  <r>
    <n v="6159120200"/>
    <s v="Arrend/Alug-Imóv-Esp.Curso/Sem/Palestras"/>
    <x v="2"/>
    <x v="5"/>
    <n v="24493.15"/>
  </r>
  <r>
    <n v="6159130100"/>
    <s v="Arren/Alug-Bens Móv.Utens-Mq.Reprografia"/>
    <x v="2"/>
    <x v="5"/>
    <n v="57681.8"/>
  </r>
  <r>
    <n v="6159130200"/>
    <s v="Arrend/Alug-Bens Móv.Utens-Veículos"/>
    <x v="2"/>
    <x v="5"/>
    <n v="0"/>
  </r>
  <r>
    <n v="6159140000"/>
    <s v="Arrend/Alug-Diversos"/>
    <x v="1"/>
    <x v="5"/>
    <n v="2910.2"/>
  </r>
  <r>
    <n v="6159210100"/>
    <s v="Despesas de Seguros"/>
    <x v="2"/>
    <x v="5"/>
    <n v="2044"/>
  </r>
  <r>
    <n v="6159310100"/>
    <s v="Tributos-Imp/Tax-Vinculados a Imóveis"/>
    <x v="1"/>
    <x v="5"/>
    <n v="12995.38"/>
  </r>
  <r>
    <n v="6159310300"/>
    <s v="Tributos-Impostos/Taxas-I.O.F."/>
    <x v="1"/>
    <x v="5"/>
    <n v="6770.45"/>
  </r>
  <r>
    <n v="6159310301"/>
    <s v="Tributos-Impostos e Taxas-IOF s/Apl. Ita"/>
    <x v="1"/>
    <x v="5"/>
    <n v="76239.87"/>
  </r>
  <r>
    <n v="6159310400"/>
    <s v="Tributos-Impostos/Taxas-OUTUBROros"/>
    <x v="1"/>
    <x v="5"/>
    <n v="275204.12"/>
  </r>
  <r>
    <n v="6159310500"/>
    <s v="Tributos-Impostos e Taxas-ICMS"/>
    <x v="1"/>
    <x v="5"/>
    <n v="0"/>
  </r>
  <r>
    <n v="6159310700"/>
    <s v="Tributos-Impostos e Taxas-ISS"/>
    <x v="1"/>
    <x v="5"/>
    <n v="0"/>
  </r>
  <r>
    <n v="6159320000"/>
    <s v="Tributos - Contribuição Sindical"/>
    <x v="1"/>
    <x v="5"/>
    <n v="1106.5"/>
  </r>
  <r>
    <n v="6159410100"/>
    <s v="Doações e Contr-Inst.Ens.Pesq.-Terceiros"/>
    <x v="1"/>
    <x v="5"/>
    <n v="0"/>
  </r>
  <r>
    <n v="6159410200"/>
    <s v="Doações e Contribuições-CEPEL"/>
    <x v="1"/>
    <x v="5"/>
    <n v="10077093"/>
  </r>
  <r>
    <n v="6159410400"/>
    <s v="Doações e Contribuições-PROCEL"/>
    <x v="1"/>
    <x v="5"/>
    <n v="0"/>
  </r>
  <r>
    <n v="6159410700"/>
    <s v="Doações e Contribuições-Diversas"/>
    <x v="1"/>
    <x v="5"/>
    <n v="606156.87"/>
  </r>
  <r>
    <n v="6159410800"/>
    <s v="Patroc.Cult.-Art18 L8313/91 L9874/99"/>
    <x v="1"/>
    <x v="5"/>
    <n v="890600.49"/>
  </r>
  <r>
    <n v="6159410900"/>
    <s v="Patroc.Cultural - Art.26 Lei 8313/91"/>
    <x v="1"/>
    <x v="5"/>
    <n v="50000"/>
  </r>
  <r>
    <n v="6159411500"/>
    <s v="Doaç.e Cont-Doações e Controbuições Espo"/>
    <x v="1"/>
    <x v="5"/>
    <n v="2910347.42"/>
  </r>
  <r>
    <n v="6159420000"/>
    <s v="Contribuição a Entidades de Classe"/>
    <x v="1"/>
    <x v="5"/>
    <n v="70012"/>
  </r>
  <r>
    <n v="6159510000"/>
    <s v="Provisão-Perdas em Estoque"/>
    <x v="1"/>
    <x v="5"/>
    <n v="101450997.83"/>
  </r>
  <r>
    <n v="6159520000"/>
    <s v="Provisão-Redução ao Valor de Mercado"/>
    <x v="1"/>
    <x v="5"/>
    <n v="720858.76"/>
  </r>
  <r>
    <n v="6159550000"/>
    <s v="Provisão-Plano Bresser Eletros (Empresa)"/>
    <x v="1"/>
    <x v="5"/>
    <n v="27727949.449999999"/>
  </r>
  <r>
    <n v="6159610000"/>
    <s v="(-)Reversão da Provisão-Perdas Diversas"/>
    <x v="1"/>
    <x v="5"/>
    <n v="-37555000"/>
  </r>
  <r>
    <n v="6159620000"/>
    <s v="(-)Reversão Prov-Redução Valor Mercado"/>
    <x v="1"/>
    <x v="5"/>
    <n v="-135906.95000000001"/>
  </r>
  <r>
    <n v="6159650000"/>
    <s v="(-)Reversão Contingências Cíveis"/>
    <x v="1"/>
    <x v="5"/>
    <n v="-12597179.800000001"/>
  </r>
  <r>
    <n v="6159660000"/>
    <s v="(-)Reversão Prov-Créd. Liquid. Duvidosa"/>
    <x v="1"/>
    <x v="5"/>
    <n v="-934078.91"/>
  </r>
  <r>
    <n v="6159800000"/>
    <s v="(-)Recuperação de Despesas"/>
    <x v="1"/>
    <x v="5"/>
    <n v="-1731753.32"/>
  </r>
  <r>
    <n v="6159910100"/>
    <s v="Desp Diversas-Estagiários"/>
    <x v="2"/>
    <x v="5"/>
    <n v="188462.77"/>
  </r>
  <r>
    <n v="6159910300"/>
    <s v="Desp Diversas-Publicidade Oficial"/>
    <x v="1"/>
    <x v="5"/>
    <n v="1553066.05"/>
  </r>
  <r>
    <n v="6159910500"/>
    <s v="Desp.Diversas-Publicidade OUTUBROras"/>
    <x v="1"/>
    <x v="5"/>
    <n v="3014750.66"/>
  </r>
  <r>
    <n v="6159910700"/>
    <s v="Desp.Diversas-Participação em Eventos"/>
    <x v="2"/>
    <x v="5"/>
    <n v="855265.27"/>
  </r>
  <r>
    <n v="6159910800"/>
    <s v="Desp.Diversas-Promoções OUTUBROros"/>
    <x v="1"/>
    <x v="5"/>
    <n v="76396"/>
  </r>
  <r>
    <n v="6159911000"/>
    <s v="Desp.Diversas-Assinaturas e Publicações"/>
    <x v="2"/>
    <x v="5"/>
    <n v="23335.98"/>
  </r>
  <r>
    <n v="6159911100"/>
    <s v="Desp.Diversas-Equip.Telecomunicação"/>
    <x v="2"/>
    <x v="5"/>
    <n v="7098.39"/>
  </r>
  <r>
    <n v="6159911200"/>
    <s v="Desp.Diversas-Judiciais Legais"/>
    <x v="1"/>
    <x v="5"/>
    <n v="92706.68"/>
  </r>
  <r>
    <n v="6159911201"/>
    <s v="Despesas Diversas-Despesas Cartoriais"/>
    <x v="1"/>
    <x v="5"/>
    <n v="3888.81"/>
  </r>
  <r>
    <n v="6159911301"/>
    <s v="Desp.Diversas-Viagens no País-Diárias"/>
    <x v="2"/>
    <x v="5"/>
    <n v="69987.95"/>
  </r>
  <r>
    <n v="6159911302"/>
    <s v="Desp.Diversas-Viagens no País-Transporte"/>
    <x v="2"/>
    <x v="5"/>
    <n v="25095.75"/>
  </r>
  <r>
    <n v="6159911303"/>
    <s v="Desp.Diversas-Viagens no País-Diversos"/>
    <x v="2"/>
    <x v="5"/>
    <n v="9285.31"/>
  </r>
  <r>
    <n v="6159911401"/>
    <s v="Desp.Diversas-Viagens no Exterior-Diária"/>
    <x v="2"/>
    <x v="5"/>
    <n v="-26272.1"/>
  </r>
  <r>
    <n v="6159911402"/>
    <s v="Desp.Diversas-Viagens no Exterior-Transp"/>
    <x v="2"/>
    <x v="5"/>
    <n v="1290.73"/>
  </r>
  <r>
    <n v="6159911403"/>
    <s v="Desp.Diversas-Viagens no Exterior-Divers"/>
    <x v="1"/>
    <x v="5"/>
    <n v="5680.6"/>
  </r>
  <r>
    <n v="6159911500"/>
    <s v="Desp.Div.-Condenações Judic.Trabalhistas"/>
    <x v="2"/>
    <x v="5"/>
    <n v="0"/>
  </r>
  <r>
    <n v="6159911700"/>
    <s v="Desp.Diversas-OUTUBROros Dispêndios"/>
    <x v="1"/>
    <x v="5"/>
    <n v="45498.54"/>
  </r>
  <r>
    <n v="6159911800"/>
    <s v="Desp.Diversas-Bancárias"/>
    <x v="2"/>
    <x v="5"/>
    <n v="3028.62"/>
  </r>
  <r>
    <n v="6159911901"/>
    <s v="Desp.Div-Cond.Judic.Cíveis Emp Compulsór"/>
    <x v="1"/>
    <x v="5"/>
    <n v="4812550.9800000004"/>
  </r>
  <r>
    <n v="6159911999"/>
    <s v="Desp.Div-Condenações Jud.Cíveis - OUTUBROras"/>
    <x v="1"/>
    <x v="5"/>
    <n v="685853.82"/>
  </r>
  <r>
    <n v="6159990100"/>
    <s v="Gastos-Imobilizações"/>
    <x v="2"/>
    <x v="5"/>
    <n v="2299"/>
  </r>
  <r>
    <n v="6159990700"/>
    <s v="Gastos-Estudos e Projetos em Parceria"/>
    <x v="1"/>
    <x v="5"/>
    <n v="0"/>
  </r>
  <r>
    <n v="6350140000"/>
    <s v="Enc.Dívidas-Reserva Global de Reversão"/>
    <x v="1"/>
    <x v="5"/>
    <n v="28481925.629999999"/>
  </r>
  <r>
    <n v="6350150000"/>
    <s v="Encar.Dívid-Utilização Bens Patrimoniais"/>
    <x v="1"/>
    <x v="5"/>
    <n v="4109.7"/>
  </r>
  <r>
    <n v="6350160000"/>
    <s v="Encargos de Dívidas-OUTUBROros"/>
    <x v="1"/>
    <x v="5"/>
    <n v="458.87"/>
  </r>
  <r>
    <n v="6350230100"/>
    <s v="Var.Monet-Emprést.Compulsório-Principal"/>
    <x v="1"/>
    <x v="5"/>
    <n v="437859.8"/>
  </r>
  <r>
    <n v="6350250000"/>
    <s v="Variação Monetária-Dividendos"/>
    <x v="1"/>
    <x v="5"/>
    <n v="64570068.740000002"/>
  </r>
  <r>
    <n v="6350260000"/>
    <s v="Variação Monetária-Tributos"/>
    <x v="1"/>
    <x v="5"/>
    <n v="0"/>
  </r>
  <r>
    <n v="6350330000"/>
    <s v="OUTUBROras Variações Cambiais"/>
    <x v="1"/>
    <x v="5"/>
    <n v="0"/>
  </r>
  <r>
    <n v="6350430000"/>
    <s v="Desp.Tít.Val.Mob.Negociados-OUTUBROROS"/>
    <x v="1"/>
    <x v="5"/>
    <n v="808.1"/>
  </r>
  <r>
    <n v="6350810100"/>
    <s v="OUTUBRO.Desp.Fin-Mul.Div-Morat/Compensatória"/>
    <x v="1"/>
    <x v="5"/>
    <n v="0"/>
  </r>
  <r>
    <n v="6350810200"/>
    <s v="OUTUBROr.Desp.Finac-Mult.Div-Sancionatórias"/>
    <x v="1"/>
    <x v="5"/>
    <n v="9600.24"/>
  </r>
  <r>
    <n v="6350820200"/>
    <s v="OUTUBRO.Desp.Fin-Encargos s/Tributos-Juros"/>
    <x v="1"/>
    <x v="5"/>
    <n v="199106.28"/>
  </r>
  <r>
    <n v="6350820300"/>
    <s v="OUTUBRO.Desp.Fin-Encargos s/Tributos-Multa"/>
    <x v="1"/>
    <x v="5"/>
    <n v="1071960.5900000001"/>
  </r>
  <r>
    <n v="6350830000"/>
    <s v="OUTUBRO.Desp.Fin-Encargos s/Rem. Acionistas"/>
    <x v="1"/>
    <x v="5"/>
    <n v="61732041.450000003"/>
  </r>
  <r>
    <n v="6350840000"/>
    <s v="OUTUBRO.Desp.Fin-Enc.s/Adiant.p/Aum.Capital"/>
    <x v="1"/>
    <x v="5"/>
    <n v="0"/>
  </r>
  <r>
    <n v="6350850000"/>
    <s v="OUTUBROras Despesas Financeiras"/>
    <x v="1"/>
    <x v="5"/>
    <n v="70781455.150000006"/>
  </r>
  <r>
    <n v="6350860000"/>
    <s v="OUTUBROras Desp. Financeiras-Juros de Mora"/>
    <x v="1"/>
    <x v="5"/>
    <n v="0"/>
  </r>
  <r>
    <n v="6350870000"/>
    <s v="OUTUBRO.Desp.Fin-Remuneração à Acionistas"/>
    <x v="1"/>
    <x v="5"/>
    <n v="967060647.83000004"/>
  </r>
  <r>
    <n v="6350880001"/>
    <s v="Rem.FundoDescomissionamento Usi.Termonu."/>
    <x v="1"/>
    <x v="5"/>
    <n v="1058884.17"/>
  </r>
  <r>
    <n v="6350920101"/>
    <s v="Sup/Rep.E.E-Acréscimos Moratórios-ITAIPU"/>
    <x v="1"/>
    <x v="5"/>
    <n v="0"/>
  </r>
  <r>
    <n v="6360110000"/>
    <s v="Resultado da Comerc.Energia Eletr.ITAIPU"/>
    <x v="1"/>
    <x v="5"/>
    <n v="-11308241.539999999"/>
  </r>
  <r>
    <n v="6360120000"/>
    <s v="Resultado da Comerc.Energia Elet.Proinfa"/>
    <x v="1"/>
    <x v="5"/>
    <n v="26073800.280000001"/>
  </r>
  <r>
    <n v="6550100000"/>
    <s v="OUTUBROras Despesas"/>
    <x v="1"/>
    <x v="5"/>
    <n v="0"/>
  </r>
  <r>
    <n v="7100120101"/>
    <s v="Prov s/Res Exer-(-)Contr.Soc-Corrente"/>
    <x v="1"/>
    <x v="5"/>
    <n v="-104723671.84999999"/>
  </r>
  <r>
    <n v="7100120102"/>
    <s v="Prov s/Res Exer-(-)Contr.Soc-Diferida"/>
    <x v="1"/>
    <x v="5"/>
    <n v="-11476534.52"/>
  </r>
  <r>
    <n v="7100120201"/>
    <s v="Prov s/Res Exerc-(-)IR-Corrente"/>
    <x v="1"/>
    <x v="5"/>
    <n v="-289346171.10000002"/>
  </r>
  <r>
    <n v="7100120202"/>
    <s v="Prov s/Res Exerc-(-)IR-Diferido"/>
    <x v="1"/>
    <x v="5"/>
    <n v="-31879262.539999999"/>
  </r>
  <r>
    <n v="6150110100"/>
    <s v="Pessoal- Salários"/>
    <x v="0"/>
    <x v="5"/>
    <n v="0"/>
  </r>
  <r>
    <n v="6150110300"/>
    <s v="Pessoal- Férias"/>
    <x v="0"/>
    <x v="5"/>
    <n v="0"/>
  </r>
  <r>
    <n v="6150110400"/>
    <s v="Pessoal- Gratificação de Férias"/>
    <x v="0"/>
    <x v="5"/>
    <n v="0"/>
  </r>
  <r>
    <n v="6150110500"/>
    <s v="Pessoal- Rescisão Contrato de Trabalho"/>
    <x v="0"/>
    <x v="5"/>
    <n v="0"/>
  </r>
  <r>
    <n v="6150110700"/>
    <s v="Pessoal- Anuênio"/>
    <x v="0"/>
    <x v="5"/>
    <n v="0"/>
  </r>
  <r>
    <n v="6150110800"/>
    <s v="Pessoal- Abono Pecuniário"/>
    <x v="0"/>
    <x v="5"/>
    <n v="0"/>
  </r>
  <r>
    <n v="6150111100"/>
    <s v="Pessoal- Gratificação de Função"/>
    <x v="0"/>
    <x v="5"/>
    <n v="0"/>
  </r>
  <r>
    <n v="6150111400"/>
    <s v="Pessoal- Gratificação de Natal"/>
    <x v="0"/>
    <x v="5"/>
    <n v="0"/>
  </r>
  <r>
    <n v="6150112500"/>
    <s v="Pessoal- Contribuição para INSS"/>
    <x v="0"/>
    <x v="5"/>
    <n v="0"/>
  </r>
  <r>
    <n v="6150112600"/>
    <s v="Pessoal- Contribuição ao FGTS"/>
    <x v="0"/>
    <x v="5"/>
    <n v="0"/>
  </r>
  <r>
    <n v="6150112700"/>
    <s v="Pessoal- Contrib.FNDE-Salário Educação"/>
    <x v="0"/>
    <x v="5"/>
    <n v="0"/>
  </r>
  <r>
    <n v="6150113300"/>
    <s v="Pessoal- Benefícios Assistenciais"/>
    <x v="0"/>
    <x v="5"/>
    <n v="0"/>
  </r>
  <r>
    <n v="6150113400"/>
    <s v="Pessoal- Auxílio Alimentação"/>
    <x v="0"/>
    <x v="5"/>
    <n v="0"/>
  </r>
  <r>
    <n v="6150113500"/>
    <s v="Pessoal- Auxílio Transporte"/>
    <x v="0"/>
    <x v="5"/>
    <n v="0"/>
  </r>
  <r>
    <n v="6150113600"/>
    <s v="Pessoal-Auxílio Educação"/>
    <x v="0"/>
    <x v="5"/>
    <n v="0"/>
  </r>
  <r>
    <n v="6150114000"/>
    <s v="Pessoal-Contribuição Mantenedora-Eletros"/>
    <x v="0"/>
    <x v="5"/>
    <n v="0"/>
  </r>
  <r>
    <n v="6150114200"/>
    <s v="Pessoal- Seguro de Vida - Eletros"/>
    <x v="0"/>
    <x v="5"/>
    <n v="0"/>
  </r>
  <r>
    <n v="6151110100"/>
    <s v="Material-Escritório e Reprografia"/>
    <x v="0"/>
    <x v="5"/>
    <n v="0"/>
  </r>
  <r>
    <n v="6151110200"/>
    <s v="Mat-Instal.Elétr.Hidrául. e Construção"/>
    <x v="0"/>
    <x v="5"/>
    <n v="18.920000000000002"/>
  </r>
  <r>
    <n v="6151110300"/>
    <s v="Material-Copa, Limpeza e Higiene"/>
    <x v="0"/>
    <x v="5"/>
    <n v="0"/>
  </r>
  <r>
    <n v="6151110400"/>
    <s v="Material-OUTUBROros Materiais"/>
    <x v="1"/>
    <x v="5"/>
    <n v="0"/>
  </r>
  <r>
    <n v="6151110500"/>
    <s v="Material-Processamento de Dados"/>
    <x v="0"/>
    <x v="5"/>
    <n v="0"/>
  </r>
  <r>
    <n v="6152120100"/>
    <s v="Serv.Terc.-PJ-Pessoal Requisitado"/>
    <x v="0"/>
    <x v="5"/>
    <n v="0"/>
  </r>
  <r>
    <n v="6152120300"/>
    <s v="Serv.Terc-PJ-Comunicações"/>
    <x v="0"/>
    <x v="5"/>
    <n v="0"/>
  </r>
  <r>
    <n v="6152120400"/>
    <s v="Serv.Terc-PJ-Correspondências"/>
    <x v="0"/>
    <x v="5"/>
    <n v="0"/>
  </r>
  <r>
    <n v="6152120600"/>
    <s v="Serv.Terc.-PJ-Transporte de Pessoal"/>
    <x v="0"/>
    <x v="5"/>
    <n v="0"/>
  </r>
  <r>
    <n v="6152120700"/>
    <s v="Serv.Terc-PJ-Serv.Téc.e Administrativos"/>
    <x v="0"/>
    <x v="5"/>
    <n v="0"/>
  </r>
  <r>
    <n v="6152120900"/>
    <s v="Serv.Terc-PJ-Manut.Cons.Eq.Computacional"/>
    <x v="0"/>
    <x v="5"/>
    <n v="0"/>
  </r>
  <r>
    <n v="6152121200"/>
    <s v="Serv.Terc-PJ-Limpeza Prédios-Instalações"/>
    <x v="0"/>
    <x v="5"/>
    <n v="0"/>
  </r>
  <r>
    <n v="6152121300"/>
    <s v="Serv.Terc-PJ-Obr.Contr.Manut.Instalações"/>
    <x v="0"/>
    <x v="5"/>
    <n v="3800"/>
  </r>
  <r>
    <n v="6152121700"/>
    <s v="Serv.Terc-PJ-Passagens Nacionais"/>
    <x v="0"/>
    <x v="5"/>
    <n v="0"/>
  </r>
  <r>
    <n v="6152121900"/>
    <s v="Serv.Terc-PJ-Enerergia Elétrica/Gás"/>
    <x v="0"/>
    <x v="5"/>
    <n v="0"/>
  </r>
  <r>
    <n v="6152122100"/>
    <s v="Serv.Terc-PJ-Serviços Diversos"/>
    <x v="0"/>
    <x v="5"/>
    <n v="0"/>
  </r>
  <r>
    <n v="6152122500"/>
    <s v="Serv.Terc.-PJ-Despesa de Viagens no Pais"/>
    <x v="0"/>
    <x v="5"/>
    <n v="0"/>
  </r>
  <r>
    <n v="6152122800"/>
    <s v="Ser.Terc.- Treinam.Eletrobrás-Específico"/>
    <x v="0"/>
    <x v="5"/>
    <n v="0"/>
  </r>
  <r>
    <n v="6152122900"/>
    <s v="S.Terc.- Treina.Eletrobrás-Institucional"/>
    <x v="0"/>
    <x v="5"/>
    <n v="0"/>
  </r>
  <r>
    <n v="6155310000"/>
    <s v="Depreciação-Quota de Depreciação"/>
    <x v="2"/>
    <x v="5"/>
    <n v="0"/>
  </r>
  <r>
    <n v="6159110201"/>
    <s v="Arrend/Alug-Info-Utilit-Progr.Gr.Porte"/>
    <x v="2"/>
    <x v="5"/>
    <n v="0"/>
  </r>
  <r>
    <n v="6159120100"/>
    <s v="Arrend/Alug-Imóveis-Instalações Trabalho"/>
    <x v="2"/>
    <x v="5"/>
    <n v="0"/>
  </r>
  <r>
    <n v="6159910100"/>
    <s v="Desp Diversas-Estagiários"/>
    <x v="2"/>
    <x v="5"/>
    <n v="0"/>
  </r>
  <r>
    <n v="6159911301"/>
    <s v="Desp.Diversas-Viagens no País-Diárias"/>
    <x v="2"/>
    <x v="5"/>
    <n v="0"/>
  </r>
  <r>
    <n v="6159911302"/>
    <s v="Desp.Diversas-Viagens no País-Transporte"/>
    <x v="2"/>
    <x v="5"/>
    <n v="0"/>
  </r>
  <r>
    <n v="6159911303"/>
    <s v="Desp.Diversas-Viagens no País-Diversos"/>
    <x v="2"/>
    <x v="5"/>
    <n v="0"/>
  </r>
  <r>
    <n v="6150110100"/>
    <s v="Pessoal- Salários"/>
    <x v="0"/>
    <x v="5"/>
    <n v="0"/>
  </r>
  <r>
    <n v="6150110300"/>
    <s v="Pessoal- Férias"/>
    <x v="0"/>
    <x v="5"/>
    <n v="0"/>
  </r>
  <r>
    <n v="6150110400"/>
    <s v="Pessoal- Gratificação de Férias"/>
    <x v="0"/>
    <x v="5"/>
    <n v="0"/>
  </r>
  <r>
    <n v="6150110700"/>
    <s v="Pessoal- Anuênio"/>
    <x v="0"/>
    <x v="5"/>
    <n v="0"/>
  </r>
  <r>
    <n v="6150110800"/>
    <s v="Pessoal- Abono Pecuniário"/>
    <x v="0"/>
    <x v="5"/>
    <n v="0"/>
  </r>
  <r>
    <n v="6150110900"/>
    <s v="Pessoal- Diária Viagem Nacional"/>
    <x v="0"/>
    <x v="5"/>
    <n v="0"/>
  </r>
  <r>
    <n v="6150111100"/>
    <s v="Pessoal- Gratificação de Função"/>
    <x v="0"/>
    <x v="5"/>
    <n v="0"/>
  </r>
  <r>
    <n v="6150111300"/>
    <s v="Pessoal- Carga Horária"/>
    <x v="0"/>
    <x v="5"/>
    <n v="0"/>
  </r>
  <r>
    <n v="6150111400"/>
    <s v="Pessoal- Gratificação de Natal"/>
    <x v="0"/>
    <x v="5"/>
    <n v="0"/>
  </r>
  <r>
    <n v="6150111500"/>
    <s v="Pessoal- Indeniz.Trab.Folha Pagamento"/>
    <x v="0"/>
    <x v="5"/>
    <n v="0"/>
  </r>
  <r>
    <n v="6150112500"/>
    <s v="Pessoal- Contribuição para INSS"/>
    <x v="0"/>
    <x v="5"/>
    <n v="0"/>
  </r>
  <r>
    <n v="6150112600"/>
    <s v="Pessoal- Contribuição ao FGTS"/>
    <x v="0"/>
    <x v="5"/>
    <n v="0"/>
  </r>
  <r>
    <n v="6150112700"/>
    <s v="Pessoal- Contrib.FNDE-Salário Educação"/>
    <x v="0"/>
    <x v="5"/>
    <n v="0"/>
  </r>
  <r>
    <n v="6150113300"/>
    <s v="Pessoal- Benefícios Assistenciais"/>
    <x v="0"/>
    <x v="5"/>
    <n v="0"/>
  </r>
  <r>
    <n v="6150113500"/>
    <s v="Pessoal- Auxílio Transporte"/>
    <x v="0"/>
    <x v="5"/>
    <n v="0"/>
  </r>
  <r>
    <n v="6150113600"/>
    <s v="Pessoal-Auxílio Educação"/>
    <x v="0"/>
    <x v="5"/>
    <n v="0"/>
  </r>
  <r>
    <n v="6150113900"/>
    <s v="Pessoal- Psicopedagógica"/>
    <x v="0"/>
    <x v="5"/>
    <n v="0"/>
  </r>
  <r>
    <n v="6150114000"/>
    <s v="Pessoal-Contribuição Mantenedora-Eletros"/>
    <x v="0"/>
    <x v="5"/>
    <n v="0"/>
  </r>
  <r>
    <n v="6150114200"/>
    <s v="Pessoal- Seguro de Vida - Eletros"/>
    <x v="0"/>
    <x v="5"/>
    <n v="0"/>
  </r>
  <r>
    <n v="6151110100"/>
    <s v="Material-Escritório e Reprografia"/>
    <x v="0"/>
    <x v="5"/>
    <n v="0"/>
  </r>
  <r>
    <n v="6151110300"/>
    <s v="Material-Copa, Limpeza e Higiene"/>
    <x v="0"/>
    <x v="5"/>
    <n v="0"/>
  </r>
  <r>
    <n v="6151110500"/>
    <s v="Material-Processamento de Dados"/>
    <x v="0"/>
    <x v="5"/>
    <n v="0"/>
  </r>
  <r>
    <n v="6152120300"/>
    <s v="Serv.Terc-PJ-Comunicações"/>
    <x v="0"/>
    <x v="5"/>
    <n v="0"/>
  </r>
  <r>
    <n v="6152120700"/>
    <s v="Serv.Terc-PJ-Serv.Téc.e Administrativos"/>
    <x v="0"/>
    <x v="5"/>
    <n v="0"/>
  </r>
  <r>
    <n v="6152120900"/>
    <s v="Serv.Terc-PJ-Manut.Cons.Eq.Computacional"/>
    <x v="0"/>
    <x v="5"/>
    <n v="0"/>
  </r>
  <r>
    <n v="6152121700"/>
    <s v="Serv.Terc-PJ-Passagens Nacionais"/>
    <x v="0"/>
    <x v="5"/>
    <n v="0"/>
  </r>
  <r>
    <n v="6152122100"/>
    <s v="Serv.Terc-PJ-Serviços Diversos"/>
    <x v="0"/>
    <x v="5"/>
    <n v="0"/>
  </r>
  <r>
    <n v="6152122500"/>
    <s v="Serv.Terc.-PJ-Despesa de Viagens no Pais"/>
    <x v="0"/>
    <x v="5"/>
    <n v="936"/>
  </r>
  <r>
    <n v="6152122900"/>
    <s v="S.Terc.- Treina.Eletrobrás-Institucional"/>
    <x v="0"/>
    <x v="5"/>
    <n v="0"/>
  </r>
  <r>
    <n v="6152123000"/>
    <s v="Serv.Terc.- Treinam.Eletrobrás-Especial"/>
    <x v="0"/>
    <x v="5"/>
    <n v="0"/>
  </r>
  <r>
    <n v="6155310000"/>
    <s v="Depreciação-Quota de Depreciação"/>
    <x v="2"/>
    <x v="5"/>
    <n v="0"/>
  </r>
  <r>
    <n v="6159110201"/>
    <s v="Arrend/Alug-Info-Utilit-Progr.Gr.Porte"/>
    <x v="2"/>
    <x v="5"/>
    <n v="0"/>
  </r>
  <r>
    <n v="6159910100"/>
    <s v="Desp Diversas-Estagiários"/>
    <x v="2"/>
    <x v="5"/>
    <n v="0"/>
  </r>
  <r>
    <n v="6159911000"/>
    <s v="Desp.Diversas-Assinaturas e Publicações"/>
    <x v="2"/>
    <x v="5"/>
    <n v="0"/>
  </r>
  <r>
    <n v="6159911301"/>
    <s v="Desp.Diversas-Viagens no País-Diárias"/>
    <x v="2"/>
    <x v="5"/>
    <n v="0"/>
  </r>
  <r>
    <n v="6159911302"/>
    <s v="Desp.Diversas-Viagens no País-Transporte"/>
    <x v="2"/>
    <x v="5"/>
    <n v="0"/>
  </r>
  <r>
    <n v="6150110100"/>
    <s v="Pessoal- Salários"/>
    <x v="0"/>
    <x v="6"/>
    <n v="6348951.6399999997"/>
  </r>
  <r>
    <n v="6150110200"/>
    <s v="Pessoal- Horas Extras"/>
    <x v="0"/>
    <x v="6"/>
    <n v="155567.79999999999"/>
  </r>
  <r>
    <n v="6150110300"/>
    <s v="Pessoal- Férias"/>
    <x v="0"/>
    <x v="6"/>
    <n v="999535.47"/>
  </r>
  <r>
    <n v="6150110400"/>
    <s v="Pessoal- Gratificação de Férias"/>
    <x v="0"/>
    <x v="6"/>
    <n v="865321.78"/>
  </r>
  <r>
    <n v="6150110500"/>
    <s v="Pessoal- Rescisão Contrato de Trabalho"/>
    <x v="0"/>
    <x v="6"/>
    <n v="38124.019999999997"/>
  </r>
  <r>
    <n v="6150110600"/>
    <s v="Pessoal- Ajuda de Custo"/>
    <x v="0"/>
    <x v="6"/>
    <n v="77981.919999999998"/>
  </r>
  <r>
    <n v="6150110700"/>
    <s v="Pessoal- Anuênio"/>
    <x v="0"/>
    <x v="6"/>
    <n v="1019368.27"/>
  </r>
  <r>
    <n v="6150110800"/>
    <s v="Pessoal- Abono Pecuniário"/>
    <x v="0"/>
    <x v="6"/>
    <n v="431559.71"/>
  </r>
  <r>
    <n v="6150110900"/>
    <s v="Pessoal- Diária Viagem Nacional"/>
    <x v="0"/>
    <x v="6"/>
    <n v="189"/>
  </r>
  <r>
    <n v="6150111000"/>
    <s v="Pessoal- Diária Viagem Exterior"/>
    <x v="0"/>
    <x v="6"/>
    <n v="3879.09"/>
  </r>
  <r>
    <n v="6150111100"/>
    <s v="Pessoal- Gratificação de Função"/>
    <x v="0"/>
    <x v="6"/>
    <n v="1227977.02"/>
  </r>
  <r>
    <n v="6150111300"/>
    <s v="Pessoal- Carga Horária"/>
    <x v="0"/>
    <x v="6"/>
    <n v="19956.990000000002"/>
  </r>
  <r>
    <n v="6150111400"/>
    <s v="Pessoal- Gratificação de Natal"/>
    <x v="0"/>
    <x v="6"/>
    <n v="1395208.44"/>
  </r>
  <r>
    <n v="6150111500"/>
    <s v="Pessoal- Indeniz.Trab.Folha Pagamento"/>
    <x v="0"/>
    <x v="6"/>
    <n v="0"/>
  </r>
  <r>
    <n v="6150111600"/>
    <s v="Pessoal- Adicional Decreto Lei 1971"/>
    <x v="0"/>
    <x v="6"/>
    <n v="7149.35"/>
  </r>
  <r>
    <n v="6150111700"/>
    <s v="Pessoal- Adicional Insalubridade"/>
    <x v="0"/>
    <x v="6"/>
    <n v="1764.99"/>
  </r>
  <r>
    <n v="6150111800"/>
    <s v="Pessoal- Adicional Noturno"/>
    <x v="0"/>
    <x v="6"/>
    <n v="4756.1000000000004"/>
  </r>
  <r>
    <n v="6150111900"/>
    <s v="Pessoal- Adicional Periculosidade"/>
    <x v="0"/>
    <x v="6"/>
    <n v="66602.83"/>
  </r>
  <r>
    <n v="6150112000"/>
    <s v="Pessoal- Adicional Transferência"/>
    <x v="0"/>
    <x v="6"/>
    <n v="42147.71"/>
  </r>
  <r>
    <n v="6150112100"/>
    <s v="Pessoal- Adicional Sobreaviso"/>
    <x v="0"/>
    <x v="6"/>
    <n v="58989.78"/>
  </r>
  <r>
    <n v="6150112300"/>
    <s v="Pessoal- Adicional ACT / 88"/>
    <x v="0"/>
    <x v="6"/>
    <n v="9206.15"/>
  </r>
  <r>
    <n v="6150112500"/>
    <s v="Pessoal- Contribuição para INSS"/>
    <x v="0"/>
    <x v="6"/>
    <n v="2402865.2000000002"/>
  </r>
  <r>
    <n v="6150112600"/>
    <s v="Pessoal- Contribuição ao FGTS"/>
    <x v="0"/>
    <x v="6"/>
    <n v="872219.22"/>
  </r>
  <r>
    <n v="6150112700"/>
    <s v="Pessoal- Contrib.FNDE-Salário Educação"/>
    <x v="0"/>
    <x v="6"/>
    <n v="274873.51"/>
  </r>
  <r>
    <n v="6150113300"/>
    <s v="Pessoal- Benefícios Assistenciais"/>
    <x v="0"/>
    <x v="6"/>
    <n v="1220470.96"/>
  </r>
  <r>
    <n v="6150113400"/>
    <s v="Pessoal- Auxílio Alimentação"/>
    <x v="0"/>
    <x v="6"/>
    <n v="943005.7"/>
  </r>
  <r>
    <n v="6150113500"/>
    <s v="Pessoal- Auxílio Transporte"/>
    <x v="0"/>
    <x v="6"/>
    <n v="83193.8"/>
  </r>
  <r>
    <n v="6150113600"/>
    <s v="Pessoal-Auxílio Educação"/>
    <x v="0"/>
    <x v="6"/>
    <n v="170867.69"/>
  </r>
  <r>
    <n v="6150113700"/>
    <s v="Pessoal- Treinamento"/>
    <x v="0"/>
    <x v="6"/>
    <n v="0"/>
  </r>
  <r>
    <n v="6150113800"/>
    <s v="Pessoal- Seguro Saúde Internacional"/>
    <x v="1"/>
    <x v="6"/>
    <n v="0"/>
  </r>
  <r>
    <n v="6150113900"/>
    <s v="Pessoal- Psicopedagógica"/>
    <x v="0"/>
    <x v="6"/>
    <n v="8011.61"/>
  </r>
  <r>
    <n v="6150114000"/>
    <s v="Pessoal-Contribuição Mantenedora-Eletros"/>
    <x v="0"/>
    <x v="6"/>
    <n v="1022379"/>
  </r>
  <r>
    <n v="6150114100"/>
    <s v="Pessoal- Contrib.Complementar-Eletros"/>
    <x v="0"/>
    <x v="6"/>
    <n v="216531.43"/>
  </r>
  <r>
    <n v="6150114200"/>
    <s v="Pessoal- Seguro de Vida - Eletros"/>
    <x v="0"/>
    <x v="6"/>
    <n v="359453.78"/>
  </r>
  <r>
    <n v="6150210100"/>
    <s v="Diretoria-Honorários"/>
    <x v="2"/>
    <x v="6"/>
    <n v="334884.51"/>
  </r>
  <r>
    <n v="6150210200"/>
    <s v="Diretoria-Gratificações"/>
    <x v="2"/>
    <x v="6"/>
    <n v="19532.64"/>
  </r>
  <r>
    <n v="6150210300"/>
    <s v="Diretoria-OUTUBROras Vantagens"/>
    <x v="2"/>
    <x v="6"/>
    <n v="10051.56"/>
  </r>
  <r>
    <n v="6150210600"/>
    <s v="Diretoria-Encargos Sociais"/>
    <x v="2"/>
    <x v="6"/>
    <n v="67466.87"/>
  </r>
  <r>
    <n v="6150220100"/>
    <s v="Conselho de Administração-Honorários"/>
    <x v="2"/>
    <x v="6"/>
    <n v="29298.89"/>
  </r>
  <r>
    <n v="6150220600"/>
    <s v="Conselho de Adm-Encargos Sociais"/>
    <x v="2"/>
    <x v="6"/>
    <n v="5078.47"/>
  </r>
  <r>
    <n v="6150230100"/>
    <s v="Conselho Fiscal-Honorários"/>
    <x v="2"/>
    <x v="6"/>
    <n v="15626.08"/>
  </r>
  <r>
    <n v="6150230600"/>
    <s v="Conselho Fiscal-Encargos Sociais"/>
    <x v="2"/>
    <x v="6"/>
    <n v="3125.21"/>
  </r>
  <r>
    <n v="6151110100"/>
    <s v="Material-Escritório e Reprografia"/>
    <x v="0"/>
    <x v="6"/>
    <n v="45198.559999999998"/>
  </r>
  <r>
    <n v="6151110200"/>
    <s v="Mat-Instal.Elétr.Hidrául. e Construção"/>
    <x v="0"/>
    <x v="6"/>
    <n v="24485.599999999999"/>
  </r>
  <r>
    <n v="6151110300"/>
    <s v="Material-Copa, Limpeza e Higiene"/>
    <x v="0"/>
    <x v="6"/>
    <n v="135485.54999999999"/>
  </r>
  <r>
    <n v="6151110400"/>
    <s v="Material-OUTUBROros Materiais"/>
    <x v="1"/>
    <x v="6"/>
    <n v="58962.53"/>
  </r>
  <r>
    <n v="6151110500"/>
    <s v="Material-Processamento de Dados"/>
    <x v="0"/>
    <x v="6"/>
    <n v="117968.15"/>
  </r>
  <r>
    <n v="6151110600"/>
    <s v="Material-Bens de Valores Irrelevantes"/>
    <x v="0"/>
    <x v="6"/>
    <n v="0"/>
  </r>
  <r>
    <n v="6151110700"/>
    <s v="Mat-Peças Reparos Eq.Processamento Dados"/>
    <x v="0"/>
    <x v="6"/>
    <n v="0"/>
  </r>
  <r>
    <n v="6151110800"/>
    <s v="Mat-Peças Eq.de Microcomputação"/>
    <x v="0"/>
    <x v="6"/>
    <n v="1282.99"/>
  </r>
  <r>
    <n v="6152110200"/>
    <s v="Serv.Terc.-PF-Serviços Diversos"/>
    <x v="0"/>
    <x v="6"/>
    <n v="135"/>
  </r>
  <r>
    <n v="6152119900"/>
    <s v="Serv.Terc-PF-Contr.p/INSS-Serv.Terc-GRPS"/>
    <x v="0"/>
    <x v="6"/>
    <n v="0"/>
  </r>
  <r>
    <n v="6152120100"/>
    <s v="Serv.Terc.-PJ-Pessoal Requisitado"/>
    <x v="0"/>
    <x v="6"/>
    <n v="5337110.71"/>
  </r>
  <r>
    <n v="6152120300"/>
    <s v="Serv.Terc-PJ-Comunicações"/>
    <x v="0"/>
    <x v="6"/>
    <n v="551259.21"/>
  </r>
  <r>
    <n v="6152120400"/>
    <s v="Serv.Terc-PJ-Correspondências"/>
    <x v="0"/>
    <x v="6"/>
    <n v="53297.43"/>
  </r>
  <r>
    <n v="6152120500"/>
    <s v="Serv.Terc-PJ-Transporte de Cargas"/>
    <x v="0"/>
    <x v="6"/>
    <n v="1236"/>
  </r>
  <r>
    <n v="6152120600"/>
    <s v="Serv.Terc.-PJ-Transporte de Pessoal"/>
    <x v="0"/>
    <x v="6"/>
    <n v="47914.84"/>
  </r>
  <r>
    <n v="6152120700"/>
    <s v="Serv.Terc-PJ-Serv.Téc.e Administrativos"/>
    <x v="0"/>
    <x v="6"/>
    <n v="3995973.1"/>
  </r>
  <r>
    <n v="6152120800"/>
    <s v="Serv.Terc-PJ-Estudos e Projetos"/>
    <x v="0"/>
    <x v="6"/>
    <n v="1210370"/>
  </r>
  <r>
    <n v="6152120900"/>
    <s v="Serv.Terc-PJ-Manut.Cons.Eq.Computacional"/>
    <x v="0"/>
    <x v="6"/>
    <n v="31174.93"/>
  </r>
  <r>
    <n v="6152121000"/>
    <s v="Serv.Terc-PJ-Serviços de Gráfica"/>
    <x v="0"/>
    <x v="6"/>
    <n v="80687.53"/>
  </r>
  <r>
    <n v="6152121100"/>
    <s v="Serv.Terc-PJ-Serviços de Vigilância"/>
    <x v="0"/>
    <x v="6"/>
    <n v="361764.54"/>
  </r>
  <r>
    <n v="6152121200"/>
    <s v="Serv.Terc-PJ-Limpeza Prédios-Instalações"/>
    <x v="0"/>
    <x v="6"/>
    <n v="303038.53999999998"/>
  </r>
  <r>
    <n v="6152121300"/>
    <s v="Serv.Terc-PJ-Obr.Contr.Manut.Instalações"/>
    <x v="0"/>
    <x v="6"/>
    <n v="134992.87"/>
  </r>
  <r>
    <n v="6152121400"/>
    <s v="Serv.Terc-PJ-Demais Despesas Manutenção"/>
    <x v="0"/>
    <x v="6"/>
    <n v="31637.21"/>
  </r>
  <r>
    <n v="6152121500"/>
    <s v="Serv.Terc-PJ-Manut.Conservação Micro"/>
    <x v="0"/>
    <x v="6"/>
    <n v="0"/>
  </r>
  <r>
    <n v="6152121700"/>
    <s v="Serv.Terc-PJ-Passagens Nacionais"/>
    <x v="0"/>
    <x v="6"/>
    <n v="657928.21"/>
  </r>
  <r>
    <n v="6152121800"/>
    <s v="Serv.Terc-PJ-Passagens Internacionais"/>
    <x v="0"/>
    <x v="6"/>
    <n v="46800.61"/>
  </r>
  <r>
    <n v="6152121900"/>
    <s v="Serv.Terc-PJ-Enerergia Elétrica/Gás"/>
    <x v="0"/>
    <x v="6"/>
    <n v="76042.600000000006"/>
  </r>
  <r>
    <n v="6152122100"/>
    <s v="Serv.Terc-PJ-Serviços Diversos"/>
    <x v="0"/>
    <x v="6"/>
    <n v="2360631.2200000002"/>
  </r>
  <r>
    <n v="6152122200"/>
    <s v="Serv.Terc-PJ-Treinamento SETEMBROor Elétrico"/>
    <x v="0"/>
    <x v="6"/>
    <n v="573520.96"/>
  </r>
  <r>
    <n v="6152122300"/>
    <s v="Serv.Terc-PJ-Taxa Administração Eletros"/>
    <x v="0"/>
    <x v="6"/>
    <n v="0"/>
  </r>
  <r>
    <n v="6152122400"/>
    <s v="Serv.Terc-PJ-Contr.p/INSS-Serv.Terc-GRPS"/>
    <x v="0"/>
    <x v="6"/>
    <n v="0"/>
  </r>
  <r>
    <n v="6152122500"/>
    <s v="Serv.Terc.-PJ-Despesa de Viagens no Pais"/>
    <x v="0"/>
    <x v="6"/>
    <n v="378915.69"/>
  </r>
  <r>
    <n v="6152122600"/>
    <s v="Serv.Terc.-PJ-Despesa Viagens Exterior"/>
    <x v="0"/>
    <x v="6"/>
    <n v="2889.23"/>
  </r>
  <r>
    <n v="6152122700"/>
    <s v="Serv.Terc-PJ-PROCEL"/>
    <x v="0"/>
    <x v="6"/>
    <n v="9641.68"/>
  </r>
  <r>
    <n v="6152122800"/>
    <s v="Ser.Terc.- Treinam.Eletrobrás-Específico"/>
    <x v="0"/>
    <x v="6"/>
    <n v="230209.95"/>
  </r>
  <r>
    <n v="6152122900"/>
    <s v="S.Terc.- Treina.Eletrobrás-Institucional"/>
    <x v="0"/>
    <x v="6"/>
    <n v="361666"/>
  </r>
  <r>
    <n v="6152123000"/>
    <s v="Serv.Terc.- Treinam.Eletrobrás-Especial"/>
    <x v="0"/>
    <x v="6"/>
    <n v="68128.899999999994"/>
  </r>
  <r>
    <n v="6152123100"/>
    <s v="Serv.Terc.-P.juridica-Publicidades"/>
    <x v="0"/>
    <x v="6"/>
    <n v="0"/>
  </r>
  <r>
    <n v="6154110100"/>
    <s v="DesOpEn-Comerc. Energia Elétrica-ITAIPU"/>
    <x v="1"/>
    <x v="6"/>
    <n v="7034571.3200000003"/>
  </r>
  <r>
    <n v="6154110200"/>
    <s v="DesOpEn-Comerc. Energia Elétrica-OUTUBROras"/>
    <x v="1"/>
    <x v="6"/>
    <n v="993.19"/>
  </r>
  <r>
    <n v="6154110300"/>
    <s v="DesOpEn-Comerc. Energia Elétrica-Proinfa"/>
    <x v="1"/>
    <x v="6"/>
    <n v="1826734.16"/>
  </r>
  <r>
    <n v="6154120100"/>
    <s v="DesOpEn-Suprimento/Repasse En.El.-ITAIPU"/>
    <x v="1"/>
    <x v="6"/>
    <n v="410264100.45999998"/>
  </r>
  <r>
    <n v="6154120300"/>
    <s v="DesOpEn-Suprimento/Repasse En.El-Proinfa"/>
    <x v="1"/>
    <x v="6"/>
    <n v="157525201.84999999"/>
  </r>
  <r>
    <n v="6154120301"/>
    <s v="Desp.Supr/Rep.En.Elét-Proinfa"/>
    <x v="1"/>
    <x v="6"/>
    <n v="0"/>
  </r>
  <r>
    <n v="6154140100"/>
    <s v="DesOpEn-OUTUBROros Débitos En.El.-ITAIPU"/>
    <x v="1"/>
    <x v="6"/>
    <n v="550166.4"/>
  </r>
  <r>
    <n v="6154140200"/>
    <s v="DesOpEn-OUTUBROros Débitos En. Elét.-OUTUBROras"/>
    <x v="1"/>
    <x v="6"/>
    <n v="5766.75"/>
  </r>
  <r>
    <n v="6154140300"/>
    <s v="DesOpEn-Desp.Adm.Comercializaçao-ITAIPU"/>
    <x v="1"/>
    <x v="6"/>
    <n v="79303.070000000007"/>
  </r>
  <r>
    <n v="6154140301"/>
    <s v="DesOpEn-Desp.Adm.Comercializaçao-Proinfa"/>
    <x v="1"/>
    <x v="6"/>
    <n v="0"/>
  </r>
  <r>
    <n v="6154140302"/>
    <s v="DesOpEn-Desp.Adm.Comercializaçao-ITAIPU"/>
    <x v="1"/>
    <x v="6"/>
    <n v="867789.03"/>
  </r>
  <r>
    <n v="6154190100"/>
    <s v="Engargos s/Comerc.Energia-Rep At.Regul."/>
    <x v="1"/>
    <x v="6"/>
    <n v="0"/>
  </r>
  <r>
    <n v="6155110100"/>
    <s v="Provisão de Garantias"/>
    <x v="1"/>
    <x v="6"/>
    <n v="0"/>
  </r>
  <r>
    <n v="6155310000"/>
    <s v="Depreciação-Quota de Depreciação"/>
    <x v="2"/>
    <x v="6"/>
    <n v="531397.62"/>
  </r>
  <r>
    <n v="6156110100"/>
    <s v="Despesas com Estudos e Projetos"/>
    <x v="1"/>
    <x v="6"/>
    <n v="112394.2"/>
  </r>
  <r>
    <n v="6159110201"/>
    <s v="Arrend/Alug-Info-Utilit-Progr.Gr.Porte"/>
    <x v="2"/>
    <x v="6"/>
    <n v="146297.32"/>
  </r>
  <r>
    <n v="6159110202"/>
    <s v="Arrend/Alug-Info-Utilit-Progamas Micro"/>
    <x v="2"/>
    <x v="6"/>
    <n v="23373.9"/>
  </r>
  <r>
    <n v="6159120100"/>
    <s v="Arrend/Alug-Imóveis-Instalações Trabalho"/>
    <x v="2"/>
    <x v="6"/>
    <n v="3068912.52"/>
  </r>
  <r>
    <n v="6159120200"/>
    <s v="Arrend/Alug-Imóv-Esp.Curso/Sem/Palestras"/>
    <x v="2"/>
    <x v="6"/>
    <n v="35286.050000000003"/>
  </r>
  <r>
    <n v="6159130100"/>
    <s v="Arren/Alug-Bens Móv.Utens-Mq.Reprografia"/>
    <x v="2"/>
    <x v="6"/>
    <n v="0"/>
  </r>
  <r>
    <n v="6159130200"/>
    <s v="Arrend/Alug-Bens Móv.Utens-Veículos"/>
    <x v="2"/>
    <x v="6"/>
    <n v="1825"/>
  </r>
  <r>
    <n v="6159140000"/>
    <s v="Arrend/Alug-Diversos"/>
    <x v="1"/>
    <x v="6"/>
    <n v="2910.2"/>
  </r>
  <r>
    <n v="6159210100"/>
    <s v="Despesas de Seguros"/>
    <x v="2"/>
    <x v="6"/>
    <n v="2661.65"/>
  </r>
  <r>
    <n v="6159310100"/>
    <s v="Tributos-Imp/Tax-Vinculados a Imóveis"/>
    <x v="1"/>
    <x v="6"/>
    <n v="9613.5"/>
  </r>
  <r>
    <n v="6159310300"/>
    <s v="Tributos-Impostos/Taxas-I.O.F."/>
    <x v="1"/>
    <x v="6"/>
    <n v="3408.33"/>
  </r>
  <r>
    <n v="6159310301"/>
    <s v="Tributos-Impostos e Taxas-IOF s/Apl. Ita"/>
    <x v="1"/>
    <x v="6"/>
    <n v="72549.53"/>
  </r>
  <r>
    <n v="6159310400"/>
    <s v="Tributos-Impostos/Taxas-OUTUBROros"/>
    <x v="1"/>
    <x v="6"/>
    <n v="47237.62"/>
  </r>
  <r>
    <n v="6159310500"/>
    <s v="Tributos-Impostos e Taxas-ICMS"/>
    <x v="1"/>
    <x v="6"/>
    <n v="0"/>
  </r>
  <r>
    <n v="6159310700"/>
    <s v="Tributos-Impostos e Taxas-ISS"/>
    <x v="1"/>
    <x v="6"/>
    <n v="0"/>
  </r>
  <r>
    <n v="6159320000"/>
    <s v="Tributos - Contribuição Sindical"/>
    <x v="1"/>
    <x v="6"/>
    <n v="0"/>
  </r>
  <r>
    <n v="6159410100"/>
    <s v="Doações e Contr-Inst.Ens.Pesq.-Terceiros"/>
    <x v="1"/>
    <x v="6"/>
    <n v="568733"/>
  </r>
  <r>
    <n v="6159410200"/>
    <s v="Doações e Contribuições-CEPEL"/>
    <x v="1"/>
    <x v="6"/>
    <n v="9030000"/>
  </r>
  <r>
    <n v="6159410400"/>
    <s v="Doações e Contribuições-PROCEL"/>
    <x v="1"/>
    <x v="6"/>
    <n v="0"/>
  </r>
  <r>
    <n v="6159410700"/>
    <s v="Doações e Contribuições-Diversas"/>
    <x v="1"/>
    <x v="6"/>
    <n v="1110387.56"/>
  </r>
  <r>
    <n v="6159410800"/>
    <s v="Patroc.Cult.-Art18 L8313/91 L9874/99"/>
    <x v="1"/>
    <x v="6"/>
    <n v="1950000"/>
  </r>
  <r>
    <n v="6159410900"/>
    <s v="Patroc.Cultural - Art.26 Lei 8313/91"/>
    <x v="1"/>
    <x v="6"/>
    <n v="50000"/>
  </r>
  <r>
    <n v="6159411500"/>
    <s v="Doaç.e Cont-Doações e Controbuições Espo"/>
    <x v="1"/>
    <x v="6"/>
    <n v="5832337.5899999999"/>
  </r>
  <r>
    <n v="6159420000"/>
    <s v="Contribuição a Entidades de Classe"/>
    <x v="1"/>
    <x v="6"/>
    <n v="317500"/>
  </r>
  <r>
    <n v="6159510000"/>
    <s v="Provisão-Perdas em Estoque"/>
    <x v="1"/>
    <x v="6"/>
    <n v="1504.43"/>
  </r>
  <r>
    <n v="6159520000"/>
    <s v="Provisão-Redução ao Valor de Mercado"/>
    <x v="1"/>
    <x v="6"/>
    <n v="0"/>
  </r>
  <r>
    <n v="6159550000"/>
    <s v="Provisão-Plano Bresser Eletros (Empresa)"/>
    <x v="1"/>
    <x v="6"/>
    <n v="0"/>
  </r>
  <r>
    <n v="6159610000"/>
    <s v="(-)Reversão da Provisão-Perdas Diversas"/>
    <x v="1"/>
    <x v="6"/>
    <n v="0"/>
  </r>
  <r>
    <n v="6159620000"/>
    <s v="(-)Reversão Prov-Redução Valor Mercado"/>
    <x v="1"/>
    <x v="6"/>
    <n v="0"/>
  </r>
  <r>
    <n v="6159650000"/>
    <s v="(-)Reversão Contingências Cíveis"/>
    <x v="1"/>
    <x v="6"/>
    <n v="0"/>
  </r>
  <r>
    <n v="6159660000"/>
    <s v="(-)Reversão Prov-Créd. Liquid. Duvidosa"/>
    <x v="1"/>
    <x v="6"/>
    <n v="0"/>
  </r>
  <r>
    <n v="6159800000"/>
    <s v="(-)Recuperação de Despesas"/>
    <x v="1"/>
    <x v="6"/>
    <n v="-1202969.23"/>
  </r>
  <r>
    <n v="6159910100"/>
    <s v="Desp Diversas-Estagiários"/>
    <x v="2"/>
    <x v="6"/>
    <n v="194530.02"/>
  </r>
  <r>
    <n v="6159910300"/>
    <s v="Desp Diversas-Publicidade Oficial"/>
    <x v="1"/>
    <x v="6"/>
    <n v="581261.31999999995"/>
  </r>
  <r>
    <n v="6159910500"/>
    <s v="Desp.Diversas-Publicidade OUTUBROras"/>
    <x v="1"/>
    <x v="6"/>
    <n v="5744100.7000000002"/>
  </r>
  <r>
    <n v="6159910700"/>
    <s v="Desp.Diversas-Participação em Eventos"/>
    <x v="2"/>
    <x v="6"/>
    <n v="400839.98"/>
  </r>
  <r>
    <n v="6159910800"/>
    <s v="Desp.Diversas-Promoções OUTUBROros"/>
    <x v="1"/>
    <x v="6"/>
    <n v="439061.59"/>
  </r>
  <r>
    <n v="6159911000"/>
    <s v="Desp.Diversas-Assinaturas e Publicações"/>
    <x v="2"/>
    <x v="6"/>
    <n v="21390.79"/>
  </r>
  <r>
    <n v="6159911100"/>
    <s v="Desp.Diversas-Equip.Telecomunicação"/>
    <x v="2"/>
    <x v="6"/>
    <n v="9821.01"/>
  </r>
  <r>
    <n v="6159911200"/>
    <s v="Desp.Diversas-Judiciais Legais"/>
    <x v="1"/>
    <x v="6"/>
    <n v="1282680.51"/>
  </r>
  <r>
    <n v="6159911201"/>
    <s v="Despesas Diversas-Despesas Cartoriais"/>
    <x v="1"/>
    <x v="6"/>
    <n v="8450.8700000000008"/>
  </r>
  <r>
    <n v="6159911301"/>
    <s v="Desp.Diversas-Viagens no País-Diárias"/>
    <x v="2"/>
    <x v="6"/>
    <n v="200251.16"/>
  </r>
  <r>
    <n v="6159911302"/>
    <s v="Desp.Diversas-Viagens no País-Transporte"/>
    <x v="2"/>
    <x v="6"/>
    <n v="23685.65"/>
  </r>
  <r>
    <n v="6159911303"/>
    <s v="Desp.Diversas-Viagens no País-Diversos"/>
    <x v="2"/>
    <x v="6"/>
    <n v="12059.23"/>
  </r>
  <r>
    <n v="6159911401"/>
    <s v="Desp.Diversas-Viagens no Exterior-Diária"/>
    <x v="2"/>
    <x v="6"/>
    <n v="11419.88"/>
  </r>
  <r>
    <n v="6159911402"/>
    <s v="Desp.Diversas-Viagens no Exterior-Transp"/>
    <x v="2"/>
    <x v="6"/>
    <n v="1929.11"/>
  </r>
  <r>
    <n v="6159911403"/>
    <s v="Desp.Diversas-Viagens no Exterior-Divers"/>
    <x v="1"/>
    <x v="6"/>
    <n v="2016.94"/>
  </r>
  <r>
    <n v="6159911500"/>
    <s v="Desp.Div.-Condenações Judic.Trabalhistas"/>
    <x v="2"/>
    <x v="6"/>
    <n v="0"/>
  </r>
  <r>
    <n v="6159911700"/>
    <s v="Desp.Diversas-OUTUBROros Dispêndios"/>
    <x v="1"/>
    <x v="6"/>
    <n v="12681.56"/>
  </r>
  <r>
    <n v="6159911800"/>
    <s v="Desp.Diversas-Bancárias"/>
    <x v="2"/>
    <x v="6"/>
    <n v="3104.39"/>
  </r>
  <r>
    <n v="6159911901"/>
    <s v="Desp.Div-Cond.Judic.Cíveis Emp Compulsór"/>
    <x v="1"/>
    <x v="6"/>
    <n v="7645966.5499999998"/>
  </r>
  <r>
    <n v="6159911999"/>
    <s v="Desp.Div-Condenações Jud.Cíveis - OUTUBROras"/>
    <x v="1"/>
    <x v="6"/>
    <n v="0"/>
  </r>
  <r>
    <n v="6159990100"/>
    <s v="Gastos-Imobilizações"/>
    <x v="2"/>
    <x v="6"/>
    <n v="0"/>
  </r>
  <r>
    <n v="6159990700"/>
    <s v="Gastos-Estudos e Projetos em Parceria"/>
    <x v="1"/>
    <x v="6"/>
    <n v="0"/>
  </r>
  <r>
    <n v="6350140000"/>
    <s v="Enc.Dívidas-Reserva Global de Reversão"/>
    <x v="1"/>
    <x v="6"/>
    <n v="29568772.010000002"/>
  </r>
  <r>
    <n v="6350150000"/>
    <s v="Encar.Dívid-Utilização Bens Patrimoniais"/>
    <x v="1"/>
    <x v="6"/>
    <n v="4246.6899999999996"/>
  </r>
  <r>
    <n v="6350160000"/>
    <s v="Encargos de Dívidas-OUTUBROros"/>
    <x v="1"/>
    <x v="6"/>
    <n v="0"/>
  </r>
  <r>
    <n v="6350230100"/>
    <s v="Var.Monet-Emprést.Compulsório-Principal"/>
    <x v="1"/>
    <x v="6"/>
    <n v="0"/>
  </r>
  <r>
    <n v="6350250000"/>
    <s v="Variação Monetária-Dividendos"/>
    <x v="1"/>
    <x v="6"/>
    <n v="0"/>
  </r>
  <r>
    <n v="6350260000"/>
    <s v="Variação Monetária-Tributos"/>
    <x v="1"/>
    <x v="6"/>
    <n v="0"/>
  </r>
  <r>
    <n v="6350330000"/>
    <s v="OUTUBROras Variações Cambiais"/>
    <x v="1"/>
    <x v="6"/>
    <n v="0"/>
  </r>
  <r>
    <n v="6350430000"/>
    <s v="Desp.Tít.Val.Mob.Negociados-OUTUBROROS"/>
    <x v="1"/>
    <x v="6"/>
    <n v="808.1"/>
  </r>
  <r>
    <n v="6350810100"/>
    <s v="OUTUBRO.Desp.Fin-Mul.Div-Morat/Compensatória"/>
    <x v="1"/>
    <x v="6"/>
    <n v="0"/>
  </r>
  <r>
    <n v="6350810200"/>
    <s v="OUTUBROr.Desp.Finac-Mult.Div-Sancionatórias"/>
    <x v="1"/>
    <x v="6"/>
    <n v="0"/>
  </r>
  <r>
    <n v="6350820200"/>
    <s v="OUTUBRO.Desp.Fin-Encargos s/Tributos-Juros"/>
    <x v="1"/>
    <x v="6"/>
    <n v="64235.21"/>
  </r>
  <r>
    <n v="6350820300"/>
    <s v="OUTUBRO.Desp.Fin-Encargos s/Tributos-Multa"/>
    <x v="1"/>
    <x v="6"/>
    <n v="381558.78"/>
  </r>
  <r>
    <n v="6350830000"/>
    <s v="OUTUBRO.Desp.Fin-Encargos s/Rem. Acionistas"/>
    <x v="1"/>
    <x v="6"/>
    <n v="0"/>
  </r>
  <r>
    <n v="6350840000"/>
    <s v="OUTUBRO.Desp.Fin-Enc.s/Adiant.p/Aum.Capital"/>
    <x v="1"/>
    <x v="6"/>
    <n v="0"/>
  </r>
  <r>
    <n v="6350850000"/>
    <s v="OUTUBROras Despesas Financeiras"/>
    <x v="1"/>
    <x v="6"/>
    <n v="-28384158.16"/>
  </r>
  <r>
    <n v="6350860000"/>
    <s v="OUTUBROras Desp. Financeiras-Juros de Mora"/>
    <x v="1"/>
    <x v="6"/>
    <n v="0"/>
  </r>
  <r>
    <n v="6350870000"/>
    <s v="OUTUBRO.Desp.Fin-Remuneração à Acionistas"/>
    <x v="1"/>
    <x v="6"/>
    <n v="0"/>
  </r>
  <r>
    <n v="6350880001"/>
    <s v="Rem.FundoDescomissionamento Usi.Termonu."/>
    <x v="1"/>
    <x v="6"/>
    <n v="47413.36"/>
  </r>
  <r>
    <n v="6350920101"/>
    <s v="Sup/Rep.E.E-Acréscimos Moratórios-ITAIPU"/>
    <x v="1"/>
    <x v="6"/>
    <n v="0"/>
  </r>
  <r>
    <n v="6360110000"/>
    <s v="Resultado da Comerc.Energia Eletr.ITAIPU"/>
    <x v="1"/>
    <x v="6"/>
    <n v="25433504.649999999"/>
  </r>
  <r>
    <n v="6360120000"/>
    <s v="Resultado da Comerc.Energia Elet.Proinfa"/>
    <x v="1"/>
    <x v="6"/>
    <n v="798350.3"/>
  </r>
  <r>
    <n v="6550100000"/>
    <s v="OUTUBROras Despesas"/>
    <x v="1"/>
    <x v="6"/>
    <n v="0"/>
  </r>
  <r>
    <n v="7100120101"/>
    <s v="Prov s/Res Exer-(-)Contr.Soc-Corrente"/>
    <x v="1"/>
    <x v="6"/>
    <n v="0"/>
  </r>
  <r>
    <n v="7100120102"/>
    <s v="Prov s/Res Exer-(-)Contr.Soc-Diferida"/>
    <x v="1"/>
    <x v="6"/>
    <n v="-2287247.9500000002"/>
  </r>
  <r>
    <n v="7100120201"/>
    <s v="Prov s/Res Exerc-(-)IR-Corrente"/>
    <x v="1"/>
    <x v="6"/>
    <n v="0"/>
  </r>
  <r>
    <n v="7100120202"/>
    <s v="Prov s/Res Exerc-(-)IR-Diferido"/>
    <x v="1"/>
    <x v="6"/>
    <n v="-6353466.54"/>
  </r>
  <r>
    <n v="6150110100"/>
    <s v="Pessoal- Salários"/>
    <x v="0"/>
    <x v="7"/>
    <n v="1903878.29"/>
  </r>
  <r>
    <n v="6150110200"/>
    <s v="Pessoal- Horas Extras"/>
    <x v="0"/>
    <x v="7"/>
    <n v="25029.37"/>
  </r>
  <r>
    <n v="6150110300"/>
    <s v="Pessoal- Férias"/>
    <x v="0"/>
    <x v="7"/>
    <n v="43650.87"/>
  </r>
  <r>
    <n v="6150110400"/>
    <s v="Pessoal- Gratificação de Férias"/>
    <x v="0"/>
    <x v="7"/>
    <n v="67298.5"/>
  </r>
  <r>
    <n v="6150110500"/>
    <s v="Pessoal- Rescisão Contrato de Trabalho"/>
    <x v="0"/>
    <x v="7"/>
    <n v="28964.58"/>
  </r>
  <r>
    <n v="6150110600"/>
    <s v="Pessoal- Ajuda de Custo"/>
    <x v="0"/>
    <x v="7"/>
    <n v="-17812.689999999999"/>
  </r>
  <r>
    <n v="6150110700"/>
    <s v="Pessoal- Anuênio"/>
    <x v="0"/>
    <x v="7"/>
    <n v="314457.14"/>
  </r>
  <r>
    <n v="6150110800"/>
    <s v="Pessoal- Abono Pecuniário"/>
    <x v="0"/>
    <x v="7"/>
    <n v="-39360.22"/>
  </r>
  <r>
    <n v="6150110900"/>
    <s v="Pessoal- Diária Viagem Nacional"/>
    <x v="0"/>
    <x v="7"/>
    <n v="-33436.76"/>
  </r>
  <r>
    <n v="6150111000"/>
    <s v="Pessoal- Diária Viagem Exterior"/>
    <x v="0"/>
    <x v="7"/>
    <n v="-25698.84"/>
  </r>
  <r>
    <n v="6150111100"/>
    <s v="Pessoal- Gratificação de Função"/>
    <x v="0"/>
    <x v="7"/>
    <n v="376031.13"/>
  </r>
  <r>
    <n v="6150111300"/>
    <s v="Pessoal- Carga Horária"/>
    <x v="0"/>
    <x v="7"/>
    <n v="3075.7"/>
  </r>
  <r>
    <n v="6150111400"/>
    <s v="Pessoal- Gratificação de Natal"/>
    <x v="0"/>
    <x v="7"/>
    <n v="712706.28"/>
  </r>
  <r>
    <n v="6150111500"/>
    <s v="Pessoal- Indeniz.Trab.Folha Pagamento"/>
    <x v="0"/>
    <x v="7"/>
    <n v="0"/>
  </r>
  <r>
    <n v="6150111600"/>
    <s v="Pessoal- Adicional Decreto Lei 1971"/>
    <x v="0"/>
    <x v="7"/>
    <n v="2038.47"/>
  </r>
  <r>
    <n v="6150111700"/>
    <s v="Pessoal- Adicional Insalubridade"/>
    <x v="0"/>
    <x v="7"/>
    <n v="600.99"/>
  </r>
  <r>
    <n v="6150111800"/>
    <s v="Pessoal- Adicional Noturno"/>
    <x v="0"/>
    <x v="7"/>
    <n v="8140.13"/>
  </r>
  <r>
    <n v="6150111900"/>
    <s v="Pessoal- Adicional Periculosidade"/>
    <x v="0"/>
    <x v="7"/>
    <n v="-37736.76"/>
  </r>
  <r>
    <n v="6150112000"/>
    <s v="Pessoal- Adicional Transferência"/>
    <x v="0"/>
    <x v="7"/>
    <n v="15823.77"/>
  </r>
  <r>
    <n v="6150112100"/>
    <s v="Pessoal- Adicional Sobreaviso"/>
    <x v="0"/>
    <x v="7"/>
    <n v="11669.86"/>
  </r>
  <r>
    <n v="6150112300"/>
    <s v="Pessoal- Adicional ACT / 88"/>
    <x v="0"/>
    <x v="7"/>
    <n v="2397.36"/>
  </r>
  <r>
    <n v="6150112500"/>
    <s v="Pessoal- Contribuição para INSS"/>
    <x v="0"/>
    <x v="7"/>
    <n v="1016283.4"/>
  </r>
  <r>
    <n v="6150112600"/>
    <s v="Pessoal- Contribuição ao FGTS"/>
    <x v="0"/>
    <x v="7"/>
    <n v="373933.71"/>
  </r>
  <r>
    <n v="6150112700"/>
    <s v="Pessoal- Contrib.FNDE-Salário Educação"/>
    <x v="0"/>
    <x v="7"/>
    <n v="116201.65"/>
  </r>
  <r>
    <n v="6150113300"/>
    <s v="Pessoal- Benefícios Assistenciais"/>
    <x v="0"/>
    <x v="7"/>
    <n v="2019608.47"/>
  </r>
  <r>
    <n v="6150113400"/>
    <s v="Pessoal- Auxílio Alimentação"/>
    <x v="0"/>
    <x v="7"/>
    <n v="19119.57"/>
  </r>
  <r>
    <n v="6150113500"/>
    <s v="Pessoal- Auxílio Transporte"/>
    <x v="0"/>
    <x v="7"/>
    <n v="147072.53"/>
  </r>
  <r>
    <n v="6150113600"/>
    <s v="Pessoal-Auxílio Educação"/>
    <x v="0"/>
    <x v="7"/>
    <n v="37525.339999999997"/>
  </r>
  <r>
    <n v="6150113700"/>
    <s v="Pessoal- Treinamento"/>
    <x v="0"/>
    <x v="7"/>
    <n v="0"/>
  </r>
  <r>
    <n v="6150113800"/>
    <s v="Pessoal- Seguro Saúde Internacional"/>
    <x v="1"/>
    <x v="7"/>
    <n v="0"/>
  </r>
  <r>
    <n v="6150113900"/>
    <s v="Pessoal- Psicopedagógica"/>
    <x v="0"/>
    <x v="7"/>
    <n v="429.63"/>
  </r>
  <r>
    <n v="6150114000"/>
    <s v="Pessoal-Contribuição Mantenedora-Eletros"/>
    <x v="0"/>
    <x v="7"/>
    <n v="371138.21"/>
  </r>
  <r>
    <n v="6150114100"/>
    <s v="Pessoal- Contrib.Complementar-Eletros"/>
    <x v="0"/>
    <x v="7"/>
    <n v="207696.83"/>
  </r>
  <r>
    <n v="6150114200"/>
    <s v="Pessoal- Seguro de Vida - Eletros"/>
    <x v="0"/>
    <x v="7"/>
    <n v="8490.76"/>
  </r>
  <r>
    <n v="6150210100"/>
    <s v="Diretoria-Honorários"/>
    <x v="2"/>
    <x v="7"/>
    <n v="-4264.32"/>
  </r>
  <r>
    <n v="6150210200"/>
    <s v="Diretoria-Gratificações"/>
    <x v="2"/>
    <x v="7"/>
    <n v="-4823.41"/>
  </r>
  <r>
    <n v="6150210300"/>
    <s v="Diretoria-OUTUBROras Vantagens"/>
    <x v="2"/>
    <x v="7"/>
    <n v="1800"/>
  </r>
  <r>
    <n v="6150210600"/>
    <s v="Diretoria-Encargos Sociais"/>
    <x v="2"/>
    <x v="7"/>
    <n v="-4971.26"/>
  </r>
  <r>
    <n v="6150220100"/>
    <s v="Conselho de Administração-Honorários"/>
    <x v="2"/>
    <x v="7"/>
    <n v="2690.82"/>
  </r>
  <r>
    <n v="6150220600"/>
    <s v="Conselho de Adm-Encargos Sociais"/>
    <x v="2"/>
    <x v="7"/>
    <n v="862.29"/>
  </r>
  <r>
    <n v="6150230100"/>
    <s v="Conselho Fiscal-Honorários"/>
    <x v="2"/>
    <x v="7"/>
    <n v="564.12"/>
  </r>
  <r>
    <n v="6150230600"/>
    <s v="Conselho Fiscal-Encargos Sociais"/>
    <x v="2"/>
    <x v="7"/>
    <n v="251.74"/>
  </r>
  <r>
    <n v="6151110100"/>
    <s v="Material-Escritório e Reprografia"/>
    <x v="0"/>
    <x v="7"/>
    <n v="42964.58"/>
  </r>
  <r>
    <n v="6151110200"/>
    <s v="Mat-Instal.Elétr.Hidrául. e Construção"/>
    <x v="0"/>
    <x v="7"/>
    <n v="43045.86"/>
  </r>
  <r>
    <n v="6151110300"/>
    <s v="Material-Copa, Limpeza e Higiene"/>
    <x v="0"/>
    <x v="7"/>
    <n v="122250.65"/>
  </r>
  <r>
    <n v="6151110400"/>
    <s v="Material-OUTUBROros Materiais"/>
    <x v="1"/>
    <x v="7"/>
    <n v="110861.43"/>
  </r>
  <r>
    <n v="6151110500"/>
    <s v="Material-Processamento de Dados"/>
    <x v="0"/>
    <x v="7"/>
    <n v="68632.149999999994"/>
  </r>
  <r>
    <n v="6151110600"/>
    <s v="Material-Bens de Valores Irrelevantes"/>
    <x v="0"/>
    <x v="7"/>
    <n v="0"/>
  </r>
  <r>
    <n v="6151110700"/>
    <s v="Mat-Peças Reparos Eq.Processamento Dados"/>
    <x v="0"/>
    <x v="7"/>
    <n v="470.5"/>
  </r>
  <r>
    <n v="6151110800"/>
    <s v="Mat-Peças Eq.de Microcomputação"/>
    <x v="0"/>
    <x v="7"/>
    <n v="5823.48"/>
  </r>
  <r>
    <n v="6152110200"/>
    <s v="Serv.Terc.-PF-Serviços Diversos"/>
    <x v="0"/>
    <x v="7"/>
    <n v="12517.06"/>
  </r>
  <r>
    <n v="6152119900"/>
    <s v="Serv.Terc-PF-Contr.p/INSS-Serv.Terc-GRPS"/>
    <x v="0"/>
    <x v="7"/>
    <n v="2189.21"/>
  </r>
  <r>
    <n v="6152120100"/>
    <s v="Serv.Terc.-PJ-Pessoal Requisitado"/>
    <x v="0"/>
    <x v="7"/>
    <n v="6634966.21"/>
  </r>
  <r>
    <n v="6152120300"/>
    <s v="Serv.Terc-PJ-Comunicações"/>
    <x v="0"/>
    <x v="7"/>
    <n v="635079.68000000005"/>
  </r>
  <r>
    <n v="6152120400"/>
    <s v="Serv.Terc-PJ-Correspondências"/>
    <x v="0"/>
    <x v="7"/>
    <n v="1957.54"/>
  </r>
  <r>
    <n v="6152120500"/>
    <s v="Serv.Terc-PJ-Transporte de Cargas"/>
    <x v="0"/>
    <x v="7"/>
    <n v="15621.45"/>
  </r>
  <r>
    <n v="6152120600"/>
    <s v="Serv.Terc.-PJ-Transporte de Pessoal"/>
    <x v="0"/>
    <x v="7"/>
    <n v="37340.449999999997"/>
  </r>
  <r>
    <n v="6152120700"/>
    <s v="Serv.Terc-PJ-Serv.Téc.e Administrativos"/>
    <x v="0"/>
    <x v="7"/>
    <n v="1256368.8899999999"/>
  </r>
  <r>
    <n v="6152120800"/>
    <s v="Serv.Terc-PJ-Estudos e Projetos"/>
    <x v="0"/>
    <x v="7"/>
    <n v="0"/>
  </r>
  <r>
    <n v="6152120900"/>
    <s v="Serv.Terc-PJ-Manut.Cons.Eq.Computacional"/>
    <x v="0"/>
    <x v="7"/>
    <n v="4725.68"/>
  </r>
  <r>
    <n v="6152121000"/>
    <s v="Serv.Terc-PJ-Serviços de Gráfica"/>
    <x v="0"/>
    <x v="7"/>
    <n v="81806.42"/>
  </r>
  <r>
    <n v="6152121100"/>
    <s v="Serv.Terc-PJ-Serviços de Vigilância"/>
    <x v="0"/>
    <x v="7"/>
    <n v="0"/>
  </r>
  <r>
    <n v="6152121200"/>
    <s v="Serv.Terc-PJ-Limpeza Prédios-Instalações"/>
    <x v="0"/>
    <x v="7"/>
    <n v="192466.78"/>
  </r>
  <r>
    <n v="6152121300"/>
    <s v="Serv.Terc-PJ-Obr.Contr.Manut.Instalações"/>
    <x v="0"/>
    <x v="7"/>
    <n v="113402.78"/>
  </r>
  <r>
    <n v="6152121400"/>
    <s v="Serv.Terc-PJ-Demais Despesas Manutenção"/>
    <x v="0"/>
    <x v="7"/>
    <n v="0"/>
  </r>
  <r>
    <n v="6152121500"/>
    <s v="Serv.Terc-PJ-Manut.Conservação Micro"/>
    <x v="0"/>
    <x v="7"/>
    <n v="0"/>
  </r>
  <r>
    <n v="6152121700"/>
    <s v="Serv.Terc-PJ-Passagens Nacionais"/>
    <x v="0"/>
    <x v="7"/>
    <n v="855488.12"/>
  </r>
  <r>
    <n v="6152121800"/>
    <s v="Serv.Terc-PJ-Passagens Internacionais"/>
    <x v="0"/>
    <x v="7"/>
    <n v="81603.600000000006"/>
  </r>
  <r>
    <n v="6152121900"/>
    <s v="Serv.Terc-PJ-Enerergia Elétrica/Gás"/>
    <x v="0"/>
    <x v="7"/>
    <n v="93328.34"/>
  </r>
  <r>
    <n v="6152122100"/>
    <s v="Serv.Terc-PJ-Serviços Diversos"/>
    <x v="0"/>
    <x v="7"/>
    <n v="2082855.47"/>
  </r>
  <r>
    <n v="6152122200"/>
    <s v="Serv.Terc-PJ-Treinamento SETEMBROor Elétrico"/>
    <x v="0"/>
    <x v="7"/>
    <n v="725704"/>
  </r>
  <r>
    <n v="6152122300"/>
    <s v="Serv.Terc-PJ-Taxa Administração Eletros"/>
    <x v="0"/>
    <x v="7"/>
    <n v="0"/>
  </r>
  <r>
    <n v="6152122400"/>
    <s v="Serv.Terc-PJ-Contr.p/INSS-Serv.Terc-GRPS"/>
    <x v="0"/>
    <x v="7"/>
    <n v="5949.21"/>
  </r>
  <r>
    <n v="6152122500"/>
    <s v="Serv.Terc.-PJ-Despesa de Viagens no Pais"/>
    <x v="0"/>
    <x v="7"/>
    <n v="359752.3"/>
  </r>
  <r>
    <n v="6152122600"/>
    <s v="Serv.Terc.-PJ-Despesa Viagens Exterior"/>
    <x v="0"/>
    <x v="7"/>
    <n v="1365.85"/>
  </r>
  <r>
    <n v="6152122700"/>
    <s v="Serv.Terc-PJ-PROCEL"/>
    <x v="0"/>
    <x v="7"/>
    <n v="19283.36"/>
  </r>
  <r>
    <n v="6152122800"/>
    <s v="Ser.Terc.- Treinam.Eletrobrás-Específico"/>
    <x v="0"/>
    <x v="7"/>
    <n v="159764.57"/>
  </r>
  <r>
    <n v="6152122900"/>
    <s v="S.Terc.- Treina.Eletrobrás-Institucional"/>
    <x v="0"/>
    <x v="7"/>
    <n v="263648.36"/>
  </r>
  <r>
    <n v="6152123000"/>
    <s v="Serv.Terc.- Treinam.Eletrobrás-Especial"/>
    <x v="0"/>
    <x v="7"/>
    <n v="-418.56"/>
  </r>
  <r>
    <n v="6152123100"/>
    <s v="Serv.Terc.-P.juridica-Publicidades"/>
    <x v="0"/>
    <x v="7"/>
    <n v="0"/>
  </r>
  <r>
    <n v="6154110100"/>
    <s v="DesOpEn-Comerc. Energia Elétrica-ITAIPU"/>
    <x v="1"/>
    <x v="7"/>
    <n v="6309356.9699999997"/>
  </r>
  <r>
    <n v="6154110200"/>
    <s v="DesOpEn-Comerc. Energia Elétrica-OUTUBROras"/>
    <x v="1"/>
    <x v="7"/>
    <n v="4048.15"/>
  </r>
  <r>
    <n v="6154110300"/>
    <s v="DesOpEn-Comerc. Energia Elétrica-Proinfa"/>
    <x v="1"/>
    <x v="7"/>
    <n v="1999510.43"/>
  </r>
  <r>
    <n v="6154120100"/>
    <s v="DesOpEn-Suprimento/Repasse En.El.-ITAIPU"/>
    <x v="1"/>
    <x v="7"/>
    <n v="413963414.42000002"/>
  </r>
  <r>
    <n v="6154120300"/>
    <s v="DesOpEn-Suprimento/Repasse En.El-Proinfa"/>
    <x v="1"/>
    <x v="7"/>
    <n v="185909262.38999999"/>
  </r>
  <r>
    <n v="6154120301"/>
    <s v="Desp.Supr/Rep.En.Elét-Proinfa"/>
    <x v="1"/>
    <x v="7"/>
    <n v="-34404323.869999997"/>
  </r>
  <r>
    <n v="6154140100"/>
    <s v="DesOpEn-OUTUBROros Débitos En.El.-ITAIPU"/>
    <x v="1"/>
    <x v="7"/>
    <n v="548025.51"/>
  </r>
  <r>
    <n v="6154140200"/>
    <s v="DesOpEn-OUTUBROros Débitos En. Elét.-OUTUBROras"/>
    <x v="1"/>
    <x v="7"/>
    <n v="114.12"/>
  </r>
  <r>
    <n v="6154140300"/>
    <s v="DesOpEn-Desp.Adm.Comercializaçao-ITAIPU"/>
    <x v="1"/>
    <x v="7"/>
    <n v="78894.37"/>
  </r>
  <r>
    <n v="6154140301"/>
    <s v="DesOpEn-Desp.Adm.Comercializaçao-Proinfa"/>
    <x v="1"/>
    <x v="7"/>
    <n v="4042689.69"/>
  </r>
  <r>
    <n v="6154140302"/>
    <s v="DesOpEn-Desp.Adm.Comercializaçao-ITAIPU"/>
    <x v="1"/>
    <x v="7"/>
    <n v="537846.37"/>
  </r>
  <r>
    <n v="6154190100"/>
    <s v="Engargos s/Comerc.Energia-Rep At.Regul."/>
    <x v="1"/>
    <x v="7"/>
    <n v="77504600.019999996"/>
  </r>
  <r>
    <n v="6155110100"/>
    <s v="Provisão de Garantias"/>
    <x v="1"/>
    <x v="7"/>
    <n v="0"/>
  </r>
  <r>
    <n v="6155310000"/>
    <s v="Depreciação-Quota de Depreciação"/>
    <x v="2"/>
    <x v="7"/>
    <n v="531196.16000000003"/>
  </r>
  <r>
    <n v="6156110100"/>
    <s v="Despesas com Estudos e Projetos"/>
    <x v="1"/>
    <x v="7"/>
    <n v="0"/>
  </r>
  <r>
    <n v="6159110201"/>
    <s v="Arrend/Alug-Info-Utilit-Progr.Gr.Porte"/>
    <x v="2"/>
    <x v="7"/>
    <n v="70063.45"/>
  </r>
  <r>
    <n v="6159110202"/>
    <s v="Arrend/Alug-Info-Utilit-Progamas Micro"/>
    <x v="2"/>
    <x v="7"/>
    <n v="52744.3"/>
  </r>
  <r>
    <n v="6159120100"/>
    <s v="Arrend/Alug-Imóveis-Instalações Trabalho"/>
    <x v="2"/>
    <x v="7"/>
    <n v="893576.23"/>
  </r>
  <r>
    <n v="6159120200"/>
    <s v="Arrend/Alug-Imóv-Esp.Curso/Sem/Palestras"/>
    <x v="2"/>
    <x v="7"/>
    <n v="70833.53"/>
  </r>
  <r>
    <n v="6159130100"/>
    <s v="Arren/Alug-Bens Móv.Utens-Mq.Reprografia"/>
    <x v="2"/>
    <x v="7"/>
    <n v="57681.8"/>
  </r>
  <r>
    <n v="6159130200"/>
    <s v="Arrend/Alug-Bens Móv.Utens-Veículos"/>
    <x v="2"/>
    <x v="7"/>
    <n v="4472"/>
  </r>
  <r>
    <n v="6159140000"/>
    <s v="Arrend/Alug-Diversos"/>
    <x v="1"/>
    <x v="7"/>
    <n v="1580"/>
  </r>
  <r>
    <n v="6159210100"/>
    <s v="Despesas de Seguros"/>
    <x v="2"/>
    <x v="7"/>
    <n v="2661"/>
  </r>
  <r>
    <n v="6159310100"/>
    <s v="Tributos-Imp/Tax-Vinculados a Imóveis"/>
    <x v="1"/>
    <x v="7"/>
    <n v="9478.18"/>
  </r>
  <r>
    <n v="6159310300"/>
    <s v="Tributos-Impostos/Taxas-I.O.F."/>
    <x v="1"/>
    <x v="7"/>
    <n v="11018.04"/>
  </r>
  <r>
    <n v="6159310301"/>
    <s v="Tributos-Impostos e Taxas-IOF s/Apl. Ita"/>
    <x v="1"/>
    <x v="7"/>
    <n v="214863.3"/>
  </r>
  <r>
    <n v="6159310400"/>
    <s v="Tributos-Impostos/Taxas-OUTUBROros"/>
    <x v="1"/>
    <x v="7"/>
    <n v="83423.28"/>
  </r>
  <r>
    <n v="6159310500"/>
    <s v="Tributos-Impostos e Taxas-ICMS"/>
    <x v="1"/>
    <x v="7"/>
    <n v="0"/>
  </r>
  <r>
    <n v="6159310700"/>
    <s v="Tributos-Impostos e Taxas-ISS"/>
    <x v="1"/>
    <x v="7"/>
    <n v="0"/>
  </r>
  <r>
    <n v="6159320000"/>
    <s v="Tributos - Contribuição Sindical"/>
    <x v="1"/>
    <x v="7"/>
    <n v="0"/>
  </r>
  <r>
    <n v="6159410100"/>
    <s v="Doações e Contr-Inst.Ens.Pesq.-Terceiros"/>
    <x v="1"/>
    <x v="7"/>
    <n v="0"/>
  </r>
  <r>
    <n v="6159410200"/>
    <s v="Doações e Contribuições-CEPEL"/>
    <x v="1"/>
    <x v="7"/>
    <n v="6100000"/>
  </r>
  <r>
    <n v="6159410400"/>
    <s v="Doações e Contribuições-PROCEL"/>
    <x v="1"/>
    <x v="7"/>
    <n v="368003.08"/>
  </r>
  <r>
    <n v="6159410700"/>
    <s v="Doações e Contribuições-Diversas"/>
    <x v="1"/>
    <x v="7"/>
    <n v="1342133.29"/>
  </r>
  <r>
    <n v="6159410800"/>
    <s v="Patroc.Cult.-Art18 L8313/91 L9874/99"/>
    <x v="1"/>
    <x v="7"/>
    <n v="1477356"/>
  </r>
  <r>
    <n v="6159410900"/>
    <s v="Patroc.Cultural - Art.26 Lei 8313/91"/>
    <x v="1"/>
    <x v="7"/>
    <n v="0"/>
  </r>
  <r>
    <n v="6159411500"/>
    <s v="Doaç.e Cont-Doações e Controbuições Espo"/>
    <x v="1"/>
    <x v="7"/>
    <n v="-2699854.11"/>
  </r>
  <r>
    <n v="6159420000"/>
    <s v="Contribuição a Entidades de Classe"/>
    <x v="1"/>
    <x v="7"/>
    <n v="244594.04"/>
  </r>
  <r>
    <n v="6159510000"/>
    <s v="Provisão-Perdas em Estoque"/>
    <x v="1"/>
    <x v="7"/>
    <n v="0"/>
  </r>
  <r>
    <n v="6159520000"/>
    <s v="Provisão-Redução ao Valor de Mercado"/>
    <x v="1"/>
    <x v="7"/>
    <n v="498828.37"/>
  </r>
  <r>
    <n v="6159550000"/>
    <s v="Provisão-Plano Bresser Eletros (Empresa)"/>
    <x v="1"/>
    <x v="7"/>
    <n v="8479338.5399999991"/>
  </r>
  <r>
    <n v="6159580000"/>
    <s v="Provisão-Contingências Cíveis"/>
    <x v="1"/>
    <x v="7"/>
    <n v="24621383.82"/>
  </r>
  <r>
    <n v="6159610000"/>
    <s v="(-)Reversão da Provisão-Perdas Diversas"/>
    <x v="1"/>
    <x v="7"/>
    <n v="0"/>
  </r>
  <r>
    <n v="6159620000"/>
    <s v="(-)Reversão Prov-Redução Valor Mercado"/>
    <x v="1"/>
    <x v="7"/>
    <n v="-188419.26"/>
  </r>
  <r>
    <n v="6159650000"/>
    <s v="(-)Reversão Contingências Cíveis"/>
    <x v="1"/>
    <x v="7"/>
    <n v="0"/>
  </r>
  <r>
    <n v="6159660000"/>
    <s v="(-)Reversão Prov-Créd. Liquid. Duvidosa"/>
    <x v="1"/>
    <x v="7"/>
    <n v="-25665969.66"/>
  </r>
  <r>
    <n v="6159800000"/>
    <s v="(-)Recuperação de Despesas"/>
    <x v="1"/>
    <x v="7"/>
    <n v="-4581722.2"/>
  </r>
  <r>
    <n v="6159910100"/>
    <s v="Desp Diversas-Estagiários"/>
    <x v="2"/>
    <x v="7"/>
    <n v="185899.96"/>
  </r>
  <r>
    <n v="6159910300"/>
    <s v="Desp Diversas-Publicidade Oficial"/>
    <x v="1"/>
    <x v="7"/>
    <n v="225376.68"/>
  </r>
  <r>
    <n v="6159910500"/>
    <s v="Desp.Diversas-Publicidade OUTUBROras"/>
    <x v="1"/>
    <x v="7"/>
    <n v="7970895.4199999999"/>
  </r>
  <r>
    <n v="6159910700"/>
    <s v="Desp.Diversas-Participação em Eventos"/>
    <x v="2"/>
    <x v="7"/>
    <n v="82820"/>
  </r>
  <r>
    <n v="6159910800"/>
    <s v="Desp.Diversas-Promoções OUTUBROros"/>
    <x v="1"/>
    <x v="7"/>
    <n v="117768.85"/>
  </r>
  <r>
    <n v="6159911000"/>
    <s v="Desp.Diversas-Assinaturas e Publicações"/>
    <x v="2"/>
    <x v="7"/>
    <n v="49504.92"/>
  </r>
  <r>
    <n v="6159911100"/>
    <s v="Desp.Diversas-Equip.Telecomunicação"/>
    <x v="2"/>
    <x v="7"/>
    <n v="6859.47"/>
  </r>
  <r>
    <n v="6159911200"/>
    <s v="Desp.Diversas-Judiciais Legais"/>
    <x v="1"/>
    <x v="7"/>
    <n v="148179.34"/>
  </r>
  <r>
    <n v="6159911201"/>
    <s v="Despesas Diversas-Despesas Cartoriais"/>
    <x v="1"/>
    <x v="7"/>
    <n v="9268.9500000000007"/>
  </r>
  <r>
    <n v="6159911301"/>
    <s v="Desp.Diversas-Viagens no País-Diárias"/>
    <x v="2"/>
    <x v="7"/>
    <n v="254209.46"/>
  </r>
  <r>
    <n v="6159911302"/>
    <s v="Desp.Diversas-Viagens no País-Transporte"/>
    <x v="2"/>
    <x v="7"/>
    <n v="30875.57"/>
  </r>
  <r>
    <n v="6159911303"/>
    <s v="Desp.Diversas-Viagens no País-Diversos"/>
    <x v="2"/>
    <x v="7"/>
    <n v="14240.85"/>
  </r>
  <r>
    <n v="6159911401"/>
    <s v="Desp.Diversas-Viagens no Exterior-Diária"/>
    <x v="2"/>
    <x v="7"/>
    <n v="45011.68"/>
  </r>
  <r>
    <n v="6159911402"/>
    <s v="Desp.Diversas-Viagens no Exterior-Transp"/>
    <x v="2"/>
    <x v="7"/>
    <n v="1945.32"/>
  </r>
  <r>
    <n v="6159911403"/>
    <s v="Desp.Diversas-Viagens no Exterior-Divers"/>
    <x v="1"/>
    <x v="7"/>
    <n v="2850.08"/>
  </r>
  <r>
    <n v="6159911500"/>
    <s v="Desp.Div.-Condenações Judic.Trabalhistas"/>
    <x v="2"/>
    <x v="7"/>
    <n v="138853.69"/>
  </r>
  <r>
    <n v="6159911700"/>
    <s v="Desp.Diversas-OUTUBROros Dispêndios"/>
    <x v="1"/>
    <x v="7"/>
    <n v="18409.95"/>
  </r>
  <r>
    <n v="6159911800"/>
    <s v="Desp.Diversas-Bancárias"/>
    <x v="2"/>
    <x v="7"/>
    <n v="3207.44"/>
  </r>
  <r>
    <n v="6159911901"/>
    <s v="Desp.Div-Cond.Judic.Cíveis Emp Compulsór"/>
    <x v="1"/>
    <x v="7"/>
    <n v="59268263.200000003"/>
  </r>
  <r>
    <n v="6159911999"/>
    <s v="Desp.Div-Condenações Jud.Cíveis - OUTUBROras"/>
    <x v="1"/>
    <x v="7"/>
    <n v="5245117.7"/>
  </r>
  <r>
    <n v="6159990100"/>
    <s v="Gastos-Imobilizações"/>
    <x v="2"/>
    <x v="7"/>
    <n v="0"/>
  </r>
  <r>
    <n v="6159990700"/>
    <s v="Gastos-Estudos e Projetos em Parceria"/>
    <x v="1"/>
    <x v="7"/>
    <n v="0"/>
  </r>
  <r>
    <n v="6350110300"/>
    <s v="Encargos de Dívidas-Financiamentos-Bônus"/>
    <x v="1"/>
    <x v="7"/>
    <n v="0"/>
  </r>
  <r>
    <n v="6350140000"/>
    <s v="Enc.Dívidas-Reserva Global de Reversão"/>
    <x v="1"/>
    <x v="7"/>
    <n v="30298860.260000002"/>
  </r>
  <r>
    <n v="6350150000"/>
    <s v="Encar.Dívid-Utilização Bens Patrimoniais"/>
    <x v="1"/>
    <x v="7"/>
    <n v="4246.6899999999996"/>
  </r>
  <r>
    <n v="6350160000"/>
    <s v="Encargos de Dívidas-OUTUBROros"/>
    <x v="1"/>
    <x v="7"/>
    <n v="38907.5"/>
  </r>
  <r>
    <n v="6350230100"/>
    <s v="Var.Monet-Emprést.Compulsório-Principal"/>
    <x v="1"/>
    <x v="7"/>
    <n v="0"/>
  </r>
  <r>
    <n v="6350250000"/>
    <s v="Variação Monetária-Dividendos"/>
    <x v="1"/>
    <x v="7"/>
    <n v="122024146.03"/>
  </r>
  <r>
    <n v="6350260000"/>
    <s v="Variação Monetária-Tributos"/>
    <x v="1"/>
    <x v="7"/>
    <n v="0"/>
  </r>
  <r>
    <n v="6350330000"/>
    <s v="OUTUBROras Variações Cambiais"/>
    <x v="1"/>
    <x v="7"/>
    <n v="0"/>
  </r>
  <r>
    <n v="6350430000"/>
    <s v="Desp.Tít.Val.Mob.Negociados-OUTUBROROS"/>
    <x v="1"/>
    <x v="7"/>
    <n v="808.1"/>
  </r>
  <r>
    <n v="6350810100"/>
    <s v="OUTUBRO.Desp.Fin-Mul.Div-Morat/Compensatória"/>
    <x v="1"/>
    <x v="7"/>
    <n v="7.56"/>
  </r>
  <r>
    <n v="6350810200"/>
    <s v="OUTUBROr.Desp.Finac-Mult.Div-Sancionatórias"/>
    <x v="1"/>
    <x v="7"/>
    <n v="69750"/>
  </r>
  <r>
    <n v="6350820200"/>
    <s v="OUTUBRO.Desp.Fin-Encargos s/Tributos-Juros"/>
    <x v="1"/>
    <x v="7"/>
    <n v="0"/>
  </r>
  <r>
    <n v="6350820300"/>
    <s v="OUTUBRO.Desp.Fin-Encargos s/Tributos-Multa"/>
    <x v="1"/>
    <x v="7"/>
    <n v="77609.08"/>
  </r>
  <r>
    <n v="6350830000"/>
    <s v="OUTUBRO.Desp.Fin-Encargos s/Rem. Acionistas"/>
    <x v="1"/>
    <x v="7"/>
    <n v="0"/>
  </r>
  <r>
    <n v="6350840000"/>
    <s v="OUTUBRO.Desp.Fin-Enc.s/Adiant.p/Aum.Capital"/>
    <x v="1"/>
    <x v="7"/>
    <n v="0"/>
  </r>
  <r>
    <n v="6350850000"/>
    <s v="OUTUBROras Despesas Financeiras"/>
    <x v="1"/>
    <x v="7"/>
    <n v="0.35"/>
  </r>
  <r>
    <n v="6350860000"/>
    <s v="OUTUBROras Desp. Financeiras-Juros de Mora"/>
    <x v="1"/>
    <x v="7"/>
    <n v="57.68"/>
  </r>
  <r>
    <n v="6350870000"/>
    <s v="OUTUBRO.Desp.Fin-Remuneração à Acionistas"/>
    <x v="1"/>
    <x v="7"/>
    <n v="0"/>
  </r>
  <r>
    <n v="6350880001"/>
    <s v="Rem.FundoDescomissionamento Usi.Termonu."/>
    <x v="1"/>
    <x v="7"/>
    <n v="0"/>
  </r>
  <r>
    <n v="6350910102"/>
    <s v="Com.En.Elét-Acrescimos Moratórios-OUTUBROras"/>
    <x v="1"/>
    <x v="7"/>
    <n v="0"/>
  </r>
  <r>
    <n v="6350920101"/>
    <s v="Sup/Rep.E.E-Acréscimos Moratórios-ITAIPU"/>
    <x v="1"/>
    <x v="7"/>
    <n v="0"/>
  </r>
  <r>
    <n v="6350940101"/>
    <s v="OUTUBRO.Cr.E.E.-Acréscimos Moratórios-ITAIPU"/>
    <x v="1"/>
    <x v="7"/>
    <n v="3398.16"/>
  </r>
  <r>
    <n v="6360110000"/>
    <s v="Resultado da Comerc.Energia Eletr.ITAIPU"/>
    <x v="1"/>
    <x v="7"/>
    <n v="63118301.270000003"/>
  </r>
  <r>
    <n v="6360120000"/>
    <s v="Resultado da Comerc.Energia Elet.Proinfa"/>
    <x v="1"/>
    <x v="7"/>
    <n v="4716923.9800000004"/>
  </r>
  <r>
    <n v="6550100000"/>
    <s v="OUTUBROras Despesas"/>
    <x v="1"/>
    <x v="7"/>
    <n v="0"/>
  </r>
  <r>
    <n v="7100120101"/>
    <s v="Prov s/Res Exer-(-)Contr.Soc-Corrente"/>
    <x v="1"/>
    <x v="7"/>
    <n v="4183279.56"/>
  </r>
  <r>
    <n v="7100120102"/>
    <s v="Prov s/Res Exer-(-)Contr.Soc-Diferida"/>
    <x v="1"/>
    <x v="7"/>
    <n v="16635801.65"/>
  </r>
  <r>
    <n v="7100120201"/>
    <s v="Prov s/Res Exerc-(-)IR-Corrente"/>
    <x v="1"/>
    <x v="7"/>
    <n v="11325046.640000001"/>
  </r>
  <r>
    <n v="7100120202"/>
    <s v="Prov s/Res Exerc-(-)IR-Diferido"/>
    <x v="1"/>
    <x v="7"/>
    <n v="46210560.149999999"/>
  </r>
  <r>
    <n v="6150110100"/>
    <s v="Pessoal- Salários"/>
    <x v="0"/>
    <x v="7"/>
    <n v="0"/>
  </r>
  <r>
    <n v="6150110300"/>
    <s v="Pessoal- Férias"/>
    <x v="0"/>
    <x v="7"/>
    <n v="0"/>
  </r>
  <r>
    <n v="6150110400"/>
    <s v="Pessoal- Gratificação de Férias"/>
    <x v="0"/>
    <x v="7"/>
    <n v="0"/>
  </r>
  <r>
    <n v="6150110500"/>
    <s v="Pessoal- Rescisão Contrato de Trabalho"/>
    <x v="0"/>
    <x v="7"/>
    <n v="0"/>
  </r>
  <r>
    <n v="6150110700"/>
    <s v="Pessoal- Anuênio"/>
    <x v="0"/>
    <x v="7"/>
    <n v="0"/>
  </r>
  <r>
    <n v="6150110800"/>
    <s v="Pessoal- Abono Pecuniário"/>
    <x v="0"/>
    <x v="7"/>
    <n v="0"/>
  </r>
  <r>
    <n v="6150111100"/>
    <s v="Pessoal- Gratificação de Função"/>
    <x v="0"/>
    <x v="7"/>
    <n v="0"/>
  </r>
  <r>
    <n v="6150111400"/>
    <s v="Pessoal- Gratificação de Natal"/>
    <x v="0"/>
    <x v="7"/>
    <n v="0"/>
  </r>
  <r>
    <n v="6150112500"/>
    <s v="Pessoal- Contribuição para INSS"/>
    <x v="0"/>
    <x v="7"/>
    <n v="0"/>
  </r>
  <r>
    <n v="6150112600"/>
    <s v="Pessoal- Contribuição ao FGTS"/>
    <x v="0"/>
    <x v="7"/>
    <n v="0"/>
  </r>
  <r>
    <n v="6150112700"/>
    <s v="Pessoal- Contrib.FNDE-Salário Educação"/>
    <x v="0"/>
    <x v="7"/>
    <n v="0"/>
  </r>
  <r>
    <n v="6150113300"/>
    <s v="Pessoal- Benefícios Assistenciais"/>
    <x v="0"/>
    <x v="7"/>
    <n v="0"/>
  </r>
  <r>
    <n v="6150113400"/>
    <s v="Pessoal- Auxílio Alimentação"/>
    <x v="0"/>
    <x v="7"/>
    <n v="0"/>
  </r>
  <r>
    <n v="6150113500"/>
    <s v="Pessoal- Auxílio Transporte"/>
    <x v="0"/>
    <x v="7"/>
    <n v="0"/>
  </r>
  <r>
    <n v="6150113600"/>
    <s v="Pessoal-Auxílio Educação"/>
    <x v="0"/>
    <x v="7"/>
    <n v="0"/>
  </r>
  <r>
    <n v="6150114000"/>
    <s v="Pessoal-Contribuição Mantenedora-Eletros"/>
    <x v="0"/>
    <x v="7"/>
    <n v="0"/>
  </r>
  <r>
    <n v="6150114200"/>
    <s v="Pessoal- Seguro de Vida - Eletros"/>
    <x v="0"/>
    <x v="7"/>
    <n v="0"/>
  </r>
  <r>
    <n v="6151110100"/>
    <s v="Material-Escritório e Reprografia"/>
    <x v="0"/>
    <x v="7"/>
    <n v="0"/>
  </r>
  <r>
    <n v="6151110200"/>
    <s v="Mat-Instal.Elétr.Hidrául. e Construção"/>
    <x v="0"/>
    <x v="7"/>
    <n v="504.59"/>
  </r>
  <r>
    <n v="6151110300"/>
    <s v="Material-Copa, Limpeza e Higiene"/>
    <x v="0"/>
    <x v="7"/>
    <n v="0"/>
  </r>
  <r>
    <n v="6151110400"/>
    <s v="Material-OUTUBROros Materiais"/>
    <x v="1"/>
    <x v="7"/>
    <n v="0"/>
  </r>
  <r>
    <n v="6151110500"/>
    <s v="Material-Processamento de Dados"/>
    <x v="0"/>
    <x v="7"/>
    <n v="73.599999999999994"/>
  </r>
  <r>
    <n v="6152120100"/>
    <s v="Serv.Terc.-PJ-Pessoal Requisitado"/>
    <x v="0"/>
    <x v="7"/>
    <n v="0"/>
  </r>
  <r>
    <n v="6152120300"/>
    <s v="Serv.Terc-PJ-Comunicações"/>
    <x v="0"/>
    <x v="7"/>
    <n v="0"/>
  </r>
  <r>
    <n v="6152120400"/>
    <s v="Serv.Terc-PJ-Correspondências"/>
    <x v="0"/>
    <x v="7"/>
    <n v="0"/>
  </r>
  <r>
    <n v="6152120600"/>
    <s v="Serv.Terc.-PJ-Transporte de Pessoal"/>
    <x v="0"/>
    <x v="7"/>
    <n v="0"/>
  </r>
  <r>
    <n v="6152120700"/>
    <s v="Serv.Terc-PJ-Serv.Téc.e Administrativos"/>
    <x v="0"/>
    <x v="7"/>
    <n v="0"/>
  </r>
  <r>
    <n v="6152120900"/>
    <s v="Serv.Terc-PJ-Manut.Cons.Eq.Computacional"/>
    <x v="0"/>
    <x v="7"/>
    <n v="0"/>
  </r>
  <r>
    <n v="6152121200"/>
    <s v="Serv.Terc-PJ-Limpeza Prédios-Instalações"/>
    <x v="0"/>
    <x v="7"/>
    <n v="0"/>
  </r>
  <r>
    <n v="6152121300"/>
    <s v="Serv.Terc-PJ-Obr.Contr.Manut.Instalações"/>
    <x v="0"/>
    <x v="7"/>
    <n v="0"/>
  </r>
  <r>
    <n v="6152121700"/>
    <s v="Serv.Terc-PJ-Passagens Nacionais"/>
    <x v="0"/>
    <x v="7"/>
    <n v="0"/>
  </r>
  <r>
    <n v="6152121900"/>
    <s v="Serv.Terc-PJ-Enerergia Elétrica/Gás"/>
    <x v="0"/>
    <x v="7"/>
    <n v="0"/>
  </r>
  <r>
    <n v="6152122100"/>
    <s v="Serv.Terc-PJ-Serviços Diversos"/>
    <x v="0"/>
    <x v="7"/>
    <n v="0"/>
  </r>
  <r>
    <n v="6152122500"/>
    <s v="Serv.Terc.-PJ-Despesa de Viagens no Pais"/>
    <x v="0"/>
    <x v="7"/>
    <n v="0"/>
  </r>
  <r>
    <n v="6152122800"/>
    <s v="Ser.Terc.- Treinam.Eletrobrás-Específico"/>
    <x v="0"/>
    <x v="7"/>
    <n v="0"/>
  </r>
  <r>
    <n v="6152122900"/>
    <s v="S.Terc.- Treina.Eletrobrás-Institucional"/>
    <x v="0"/>
    <x v="7"/>
    <n v="0"/>
  </r>
  <r>
    <n v="6155310000"/>
    <s v="Depreciação-Quota de Depreciação"/>
    <x v="2"/>
    <x v="7"/>
    <n v="0"/>
  </r>
  <r>
    <n v="6159110201"/>
    <s v="Arrend/Alug-Info-Utilit-Progr.Gr.Porte"/>
    <x v="2"/>
    <x v="7"/>
    <n v="0"/>
  </r>
  <r>
    <n v="6159120100"/>
    <s v="Arrend/Alug-Imóveis-Instalações Trabalho"/>
    <x v="2"/>
    <x v="7"/>
    <n v="0"/>
  </r>
  <r>
    <n v="6159910100"/>
    <s v="Desp Diversas-Estagiários"/>
    <x v="2"/>
    <x v="7"/>
    <n v="0"/>
  </r>
  <r>
    <n v="6159911301"/>
    <s v="Desp.Diversas-Viagens no País-Diárias"/>
    <x v="2"/>
    <x v="7"/>
    <n v="0"/>
  </r>
  <r>
    <n v="6159911302"/>
    <s v="Desp.Diversas-Viagens no País-Transporte"/>
    <x v="2"/>
    <x v="7"/>
    <n v="0"/>
  </r>
  <r>
    <n v="6159911303"/>
    <s v="Desp.Diversas-Viagens no País-Diversos"/>
    <x v="2"/>
    <x v="7"/>
    <n v="0"/>
  </r>
  <r>
    <n v="6150110100"/>
    <s v="Pessoal- Salários"/>
    <x v="0"/>
    <x v="8"/>
    <n v="7200692.1399999997"/>
  </r>
  <r>
    <n v="6150110200"/>
    <s v="Pessoal- Horas Extras"/>
    <x v="0"/>
    <x v="8"/>
    <n v="187240.25"/>
  </r>
  <r>
    <n v="6150110300"/>
    <s v="Pessoal- Férias"/>
    <x v="0"/>
    <x v="8"/>
    <n v="627232.56000000006"/>
  </r>
  <r>
    <n v="6150110400"/>
    <s v="Pessoal- Gratificação de Férias"/>
    <x v="0"/>
    <x v="8"/>
    <n v="578003.93999999994"/>
  </r>
  <r>
    <n v="6150110500"/>
    <s v="Pessoal- Rescisão Contrato de Trabalho"/>
    <x v="0"/>
    <x v="8"/>
    <n v="32385.65"/>
  </r>
  <r>
    <n v="6150110600"/>
    <s v="Pessoal- Ajuda de Custo"/>
    <x v="0"/>
    <x v="8"/>
    <n v="27014.14"/>
  </r>
  <r>
    <n v="6150110700"/>
    <s v="Pessoal- Anuênio"/>
    <x v="0"/>
    <x v="8"/>
    <n v="1125133.8999999999"/>
  </r>
  <r>
    <n v="6150110800"/>
    <s v="Pessoal- Abono Pecuniário"/>
    <x v="0"/>
    <x v="8"/>
    <n v="292541.19"/>
  </r>
  <r>
    <n v="6150110900"/>
    <s v="Pessoal- Diária Viagem Nacional"/>
    <x v="0"/>
    <x v="8"/>
    <n v="0"/>
  </r>
  <r>
    <n v="6150111000"/>
    <s v="Pessoal- Diária Viagem Exterior"/>
    <x v="0"/>
    <x v="8"/>
    <n v="0"/>
  </r>
  <r>
    <n v="6150111100"/>
    <s v="Pessoal- Gratificação de Função"/>
    <x v="0"/>
    <x v="8"/>
    <n v="1347758.01"/>
  </r>
  <r>
    <n v="6150111300"/>
    <s v="Pessoal- Carga Horária"/>
    <x v="0"/>
    <x v="8"/>
    <n v="22010.48"/>
  </r>
  <r>
    <n v="6150111400"/>
    <s v="Pessoal- Gratificação de Natal"/>
    <x v="0"/>
    <x v="8"/>
    <n v="1487932.63"/>
  </r>
  <r>
    <n v="6150111500"/>
    <s v="Pessoal- Indeniz.Trab.Folha Pagamento"/>
    <x v="0"/>
    <x v="8"/>
    <n v="0"/>
  </r>
  <r>
    <n v="6150111600"/>
    <s v="Pessoal- Adicional Decreto Lei 1971"/>
    <x v="0"/>
    <x v="8"/>
    <n v="7166.92"/>
  </r>
  <r>
    <n v="6150111700"/>
    <s v="Pessoal- Adicional Insalubridade"/>
    <x v="0"/>
    <x v="8"/>
    <n v="2412.64"/>
  </r>
  <r>
    <n v="6150111800"/>
    <s v="Pessoal- Adicional Noturno"/>
    <x v="0"/>
    <x v="8"/>
    <n v="15184.51"/>
  </r>
  <r>
    <n v="6150111900"/>
    <s v="Pessoal- Adicional Periculosidade"/>
    <x v="0"/>
    <x v="8"/>
    <n v="60299.22"/>
  </r>
  <r>
    <n v="6150112000"/>
    <s v="Pessoal- Adicional Transferência"/>
    <x v="0"/>
    <x v="8"/>
    <n v="46537.3"/>
  </r>
  <r>
    <n v="6150112100"/>
    <s v="Pessoal- Adicional Sobreaviso"/>
    <x v="0"/>
    <x v="8"/>
    <n v="64319.55"/>
  </r>
  <r>
    <n v="6150112300"/>
    <s v="Pessoal- Adicional ACT / 88"/>
    <x v="0"/>
    <x v="8"/>
    <n v="7970.47"/>
  </r>
  <r>
    <n v="6150112500"/>
    <s v="Pessoal- Contribuição para INSS"/>
    <x v="0"/>
    <x v="8"/>
    <n v="2500323.92"/>
  </r>
  <r>
    <n v="6150112600"/>
    <s v="Pessoal- Contribuição ao FGTS"/>
    <x v="0"/>
    <x v="8"/>
    <n v="906201.37"/>
  </r>
  <r>
    <n v="6150112700"/>
    <s v="Pessoal- Contrib.FNDE-Salário Educação"/>
    <x v="0"/>
    <x v="8"/>
    <n v="285999.96000000002"/>
  </r>
  <r>
    <n v="6150113300"/>
    <s v="Pessoal- Benefícios Assistenciais"/>
    <x v="0"/>
    <x v="8"/>
    <n v="1689147.49"/>
  </r>
  <r>
    <n v="6150113400"/>
    <s v="Pessoal- Auxílio Alimentação"/>
    <x v="0"/>
    <x v="8"/>
    <n v="5802537.4100000001"/>
  </r>
  <r>
    <n v="6150113500"/>
    <s v="Pessoal- Auxílio Transporte"/>
    <x v="0"/>
    <x v="8"/>
    <n v="46349.49"/>
  </r>
  <r>
    <n v="6150113600"/>
    <s v="Pessoal-Auxílio Educação"/>
    <x v="0"/>
    <x v="8"/>
    <n v="176141.05"/>
  </r>
  <r>
    <n v="6150113700"/>
    <s v="Pessoal- Treinamento"/>
    <x v="0"/>
    <x v="8"/>
    <n v="1879.89"/>
  </r>
  <r>
    <n v="6150113800"/>
    <s v="Pessoal- Seguro Saúde Internacional"/>
    <x v="1"/>
    <x v="8"/>
    <n v="19253.259999999998"/>
  </r>
  <r>
    <n v="6150113900"/>
    <s v="Pessoal- Psicopedagógica"/>
    <x v="0"/>
    <x v="8"/>
    <n v="7295.36"/>
  </r>
  <r>
    <n v="6150114000"/>
    <s v="Pessoal-Contribuição Mantenedora-Eletros"/>
    <x v="0"/>
    <x v="8"/>
    <n v="1086826.07"/>
  </r>
  <r>
    <n v="6150114100"/>
    <s v="Pessoal- Contrib.Complementar-Eletros"/>
    <x v="0"/>
    <x v="8"/>
    <n v="203692.19"/>
  </r>
  <r>
    <n v="6150114200"/>
    <s v="Pessoal- Seguro de Vida - Eletros"/>
    <x v="0"/>
    <x v="8"/>
    <n v="389580.09"/>
  </r>
  <r>
    <n v="6150210100"/>
    <s v="Diretoria-Honorários"/>
    <x v="2"/>
    <x v="8"/>
    <n v="334884.51"/>
  </r>
  <r>
    <n v="6150210200"/>
    <s v="Diretoria-Gratificações"/>
    <x v="2"/>
    <x v="8"/>
    <n v="19532.59"/>
  </r>
  <r>
    <n v="6150210300"/>
    <s v="Diretoria-OUTUBROras Vantagens"/>
    <x v="2"/>
    <x v="8"/>
    <n v="11820.32"/>
  </r>
  <r>
    <n v="6150210600"/>
    <s v="Diretoria-Encargos Sociais"/>
    <x v="2"/>
    <x v="8"/>
    <n v="67970.87"/>
  </r>
  <r>
    <n v="6150220100"/>
    <s v="Conselho de Administração-Honorários"/>
    <x v="2"/>
    <x v="8"/>
    <n v="31252.16"/>
  </r>
  <r>
    <n v="6150220600"/>
    <s v="Conselho de Adm-Encargos Sociais"/>
    <x v="2"/>
    <x v="8"/>
    <n v="5469.12"/>
  </r>
  <r>
    <n v="6150230100"/>
    <s v="Conselho Fiscal-Honorários"/>
    <x v="2"/>
    <x v="8"/>
    <n v="15626.08"/>
  </r>
  <r>
    <n v="6150230600"/>
    <s v="Conselho Fiscal-Encargos Sociais"/>
    <x v="2"/>
    <x v="8"/>
    <n v="3125.21"/>
  </r>
  <r>
    <n v="6151110100"/>
    <s v="Material-Escritório e Reprografia"/>
    <x v="0"/>
    <x v="8"/>
    <n v="50346.96"/>
  </r>
  <r>
    <n v="6151110200"/>
    <s v="Mat-Instal.Elétr.Hidrául. e Construção"/>
    <x v="0"/>
    <x v="8"/>
    <n v="33202.230000000003"/>
  </r>
  <r>
    <n v="6151110300"/>
    <s v="Material-Copa, Limpeza e Higiene"/>
    <x v="0"/>
    <x v="8"/>
    <n v="162636"/>
  </r>
  <r>
    <n v="6151110400"/>
    <s v="Material-OUTUBROros Materiais"/>
    <x v="1"/>
    <x v="8"/>
    <n v="65430.8"/>
  </r>
  <r>
    <n v="6151110500"/>
    <s v="Material-Processamento de Dados"/>
    <x v="0"/>
    <x v="8"/>
    <n v="44610.45"/>
  </r>
  <r>
    <n v="6151110600"/>
    <s v="Material-Bens de Valores Irrelevantes"/>
    <x v="0"/>
    <x v="8"/>
    <n v="300"/>
  </r>
  <r>
    <n v="6151110700"/>
    <s v="Mat-Peças Reparos Eq.Processamento Dados"/>
    <x v="0"/>
    <x v="8"/>
    <n v="1027.72"/>
  </r>
  <r>
    <n v="6151110800"/>
    <s v="Mat-Peças Eq.de Microcomputação"/>
    <x v="0"/>
    <x v="8"/>
    <n v="2417.5500000000002"/>
  </r>
  <r>
    <n v="6152110200"/>
    <s v="Serv.Terc.-PF-Serviços Diversos"/>
    <x v="0"/>
    <x v="8"/>
    <n v="1962.5"/>
  </r>
  <r>
    <n v="6152119900"/>
    <s v="Serv.Terc-PF-Contr.p/INSS-Serv.Terc-GRPS"/>
    <x v="0"/>
    <x v="8"/>
    <n v="474.97"/>
  </r>
  <r>
    <n v="6152120100"/>
    <s v="Serv.Terc.-PJ-Pessoal Requisitado"/>
    <x v="0"/>
    <x v="8"/>
    <n v="4526207.13"/>
  </r>
  <r>
    <n v="6152120300"/>
    <s v="Serv.Terc-PJ-Comunicações"/>
    <x v="0"/>
    <x v="8"/>
    <n v="379400.73"/>
  </r>
  <r>
    <n v="6152120400"/>
    <s v="Serv.Terc-PJ-Correspondências"/>
    <x v="0"/>
    <x v="8"/>
    <n v="68155.12"/>
  </r>
  <r>
    <n v="6152120500"/>
    <s v="Serv.Terc-PJ-Transporte de Cargas"/>
    <x v="0"/>
    <x v="8"/>
    <n v="4287.6099999999997"/>
  </r>
  <r>
    <n v="6152120600"/>
    <s v="Serv.Terc.-PJ-Transporte de Pessoal"/>
    <x v="0"/>
    <x v="8"/>
    <n v="42355.839999999997"/>
  </r>
  <r>
    <n v="6152120700"/>
    <s v="Serv.Terc-PJ-Serv.Téc.e Administrativos"/>
    <x v="0"/>
    <x v="8"/>
    <n v="5412492.0700000003"/>
  </r>
  <r>
    <n v="6152120800"/>
    <s v="Serv.Terc-PJ-Estudos e Projetos"/>
    <x v="0"/>
    <x v="8"/>
    <n v="-82529.31"/>
  </r>
  <r>
    <n v="6152120900"/>
    <s v="Serv.Terc-PJ-Manut.Cons.Eq.Computacional"/>
    <x v="0"/>
    <x v="8"/>
    <n v="52887.15"/>
  </r>
  <r>
    <n v="6152121000"/>
    <s v="Serv.Terc-PJ-Serviços de Gráfica"/>
    <x v="0"/>
    <x v="8"/>
    <n v="92728.16"/>
  </r>
  <r>
    <n v="6152121100"/>
    <s v="Serv.Terc-PJ-Serviços de Vigilância"/>
    <x v="0"/>
    <x v="8"/>
    <n v="723230.91"/>
  </r>
  <r>
    <n v="6152121200"/>
    <s v="Serv.Terc-PJ-Limpeza Prédios-Instalações"/>
    <x v="0"/>
    <x v="8"/>
    <n v="224653.3"/>
  </r>
  <r>
    <n v="6152121300"/>
    <s v="Serv.Terc-PJ-Obr.Contr.Manut.Instalações"/>
    <x v="0"/>
    <x v="8"/>
    <n v="77252.350000000006"/>
  </r>
  <r>
    <n v="6152121400"/>
    <s v="Serv.Terc-PJ-Demais Despesas Manutenção"/>
    <x v="0"/>
    <x v="8"/>
    <n v="19536.939999999999"/>
  </r>
  <r>
    <n v="6152121500"/>
    <s v="Serv.Terc-PJ-Manut.Conservação Micro"/>
    <x v="0"/>
    <x v="8"/>
    <n v="0"/>
  </r>
  <r>
    <n v="6152121700"/>
    <s v="Serv.Terc-PJ-Passagens Nacionais"/>
    <x v="0"/>
    <x v="8"/>
    <n v="928969.23"/>
  </r>
  <r>
    <n v="6152121800"/>
    <s v="Serv.Terc-PJ-Passagens Internacionais"/>
    <x v="0"/>
    <x v="8"/>
    <n v="101285.96"/>
  </r>
  <r>
    <n v="6152121900"/>
    <s v="Serv.Terc-PJ-Enerergia Elétrica/Gás"/>
    <x v="0"/>
    <x v="8"/>
    <n v="285597.90999999997"/>
  </r>
  <r>
    <n v="6152122100"/>
    <s v="Serv.Terc-PJ-Serviços Diversos"/>
    <x v="0"/>
    <x v="8"/>
    <n v="2178028.7200000002"/>
  </r>
  <r>
    <n v="6152122200"/>
    <s v="Serv.Terc-PJ-Treinamento SETEMBROor Elétrico"/>
    <x v="0"/>
    <x v="8"/>
    <n v="1289803.1399999999"/>
  </r>
  <r>
    <n v="6152122300"/>
    <s v="Serv.Terc-PJ-Taxa Administração Eletros"/>
    <x v="0"/>
    <x v="8"/>
    <n v="0"/>
  </r>
  <r>
    <n v="6152122400"/>
    <s v="Serv.Terc-PJ-Contr.p/INSS-Serv.Terc-GRPS"/>
    <x v="0"/>
    <x v="8"/>
    <n v="3402.66"/>
  </r>
  <r>
    <n v="6152122500"/>
    <s v="Serv.Terc.-PJ-Despesa de Viagens no Pais"/>
    <x v="0"/>
    <x v="8"/>
    <n v="319680.87"/>
  </r>
  <r>
    <n v="6152122600"/>
    <s v="Serv.Terc.-PJ-Despesa Viagens Exterior"/>
    <x v="0"/>
    <x v="8"/>
    <n v="1824.65"/>
  </r>
  <r>
    <n v="6152122700"/>
    <s v="Serv.Terc-PJ-PROCEL"/>
    <x v="0"/>
    <x v="8"/>
    <n v="0"/>
  </r>
  <r>
    <n v="6152122800"/>
    <s v="Ser.Terc.- Treinam.Eletrobrás-Específico"/>
    <x v="0"/>
    <x v="8"/>
    <n v="195066.57"/>
  </r>
  <r>
    <n v="6152122900"/>
    <s v="S.Terc.- Treina.Eletrobrás-Institucional"/>
    <x v="0"/>
    <x v="8"/>
    <n v="477679.97"/>
  </r>
  <r>
    <n v="6152123000"/>
    <s v="Serv.Terc.- Treinam.Eletrobrás-Especial"/>
    <x v="0"/>
    <x v="8"/>
    <n v="47519.45"/>
  </r>
  <r>
    <n v="6152123100"/>
    <s v="Serv.Terc.-P.juridica-Publicidades"/>
    <x v="0"/>
    <x v="8"/>
    <n v="0"/>
  </r>
  <r>
    <n v="6154110100"/>
    <s v="DesOpEn-Comerc. Energia Elétrica-ITAIPU"/>
    <x v="1"/>
    <x v="8"/>
    <n v="4504466.76"/>
  </r>
  <r>
    <n v="6154110200"/>
    <s v="DesOpEn-Comerc. Energia Elétrica-OUTUBROras"/>
    <x v="1"/>
    <x v="8"/>
    <n v="2589.29"/>
  </r>
  <r>
    <n v="6154110300"/>
    <s v="DesOpEn-Comerc. Energia Elétrica-Proinfa"/>
    <x v="1"/>
    <x v="8"/>
    <n v="2339945.83"/>
  </r>
  <r>
    <n v="6154120100"/>
    <s v="DesOpEn-Suprimento/Repasse En.El.-ITAIPU"/>
    <x v="1"/>
    <x v="8"/>
    <n v="485596328.56999999"/>
  </r>
  <r>
    <n v="6154120300"/>
    <s v="DesOpEn-Suprimento/Repasse En.El-Proinfa"/>
    <x v="1"/>
    <x v="8"/>
    <n v="176955149.11000001"/>
  </r>
  <r>
    <n v="6154120301"/>
    <s v="Desp.Supr/Rep.En.Elét-Proinfa"/>
    <x v="1"/>
    <x v="8"/>
    <n v="13912178.76"/>
  </r>
  <r>
    <n v="6154140100"/>
    <s v="DesOpEn-OUTUBROros Débitos En.El.-ITAIPU"/>
    <x v="1"/>
    <x v="8"/>
    <n v="545645.76"/>
  </r>
  <r>
    <n v="6154140200"/>
    <s v="DesOpEn-OUTUBROros Débitos En. Elét.-OUTUBROras"/>
    <x v="1"/>
    <x v="8"/>
    <n v="111.5"/>
  </r>
  <r>
    <n v="6154140300"/>
    <s v="DesOpEn-Desp.Adm.Comercializaçao-ITAIPU"/>
    <x v="1"/>
    <x v="8"/>
    <n v="78694.31"/>
  </r>
  <r>
    <n v="6154140301"/>
    <s v="DesOpEn-Desp.Adm.Comercializaçao-Proinfa"/>
    <x v="1"/>
    <x v="8"/>
    <n v="0"/>
  </r>
  <r>
    <n v="6154140302"/>
    <s v="DesOpEn-Desp.Adm.Comercializaçao-ITAIPU"/>
    <x v="1"/>
    <x v="8"/>
    <n v="0"/>
  </r>
  <r>
    <n v="6154190100"/>
    <s v="Engargos s/Comerc.Energia-Rep At.Regul."/>
    <x v="1"/>
    <x v="8"/>
    <n v="44426512.710000001"/>
  </r>
  <r>
    <n v="6155110100"/>
    <s v="Provisão de Garantias"/>
    <x v="1"/>
    <x v="8"/>
    <n v="0"/>
  </r>
  <r>
    <n v="6155310000"/>
    <s v="Depreciação-Quota de Depreciação"/>
    <x v="2"/>
    <x v="8"/>
    <n v="528672.44999999995"/>
  </r>
  <r>
    <n v="6156110100"/>
    <s v="Despesas com Estudos e Projetos"/>
    <x v="1"/>
    <x v="8"/>
    <n v="0"/>
  </r>
  <r>
    <n v="6159110201"/>
    <s v="Arrend/Alug-Info-Utilit-Progr.Gr.Porte"/>
    <x v="2"/>
    <x v="8"/>
    <n v="54590.67"/>
  </r>
  <r>
    <n v="6159110202"/>
    <s v="Arrend/Alug-Info-Utilit-Progamas Micro"/>
    <x v="2"/>
    <x v="8"/>
    <n v="8787.2800000000007"/>
  </r>
  <r>
    <n v="6159120100"/>
    <s v="Arrend/Alug-Imóveis-Instalações Trabalho"/>
    <x v="2"/>
    <x v="8"/>
    <n v="3646877.33"/>
  </r>
  <r>
    <n v="6159120200"/>
    <s v="Arrend/Alug-Imóv-Esp.Curso/Sem/Palestras"/>
    <x v="2"/>
    <x v="8"/>
    <n v="19984.64"/>
  </r>
  <r>
    <n v="6159130100"/>
    <s v="Arren/Alug-Bens Móv.Utens-Mq.Reprografia"/>
    <x v="2"/>
    <x v="8"/>
    <n v="115363.6"/>
  </r>
  <r>
    <n v="6159130200"/>
    <s v="Arrend/Alug-Bens Móv.Utens-Veículos"/>
    <x v="2"/>
    <x v="8"/>
    <n v="1546.81"/>
  </r>
  <r>
    <n v="6159140000"/>
    <s v="Arrend/Alug-Diversos"/>
    <x v="1"/>
    <x v="8"/>
    <n v="1348.12"/>
  </r>
  <r>
    <n v="6159210100"/>
    <s v="Despesas de Seguros"/>
    <x v="2"/>
    <x v="8"/>
    <n v="2660"/>
  </r>
  <r>
    <n v="6159310100"/>
    <s v="Tributos-Imp/Tax-Vinculados a Imóveis"/>
    <x v="1"/>
    <x v="8"/>
    <n v="16611.2"/>
  </r>
  <r>
    <n v="6159310300"/>
    <s v="Tributos-Impostos/Taxas-I.O.F."/>
    <x v="1"/>
    <x v="8"/>
    <n v="15000.63"/>
  </r>
  <r>
    <n v="6159310301"/>
    <s v="Tributos-Impostos e Taxas-IOF s/Apl. Ita"/>
    <x v="1"/>
    <x v="8"/>
    <n v="5107447.67"/>
  </r>
  <r>
    <n v="6159310400"/>
    <s v="Tributos-Impostos/Taxas-OUTUBROros"/>
    <x v="1"/>
    <x v="8"/>
    <n v="119325.43"/>
  </r>
  <r>
    <n v="6159310500"/>
    <s v="Tributos-Impostos e Taxas-ICMS"/>
    <x v="1"/>
    <x v="8"/>
    <n v="0"/>
  </r>
  <r>
    <n v="6159310600"/>
    <s v="Tributos-Impostos e Taxas-ICMS"/>
    <x v="1"/>
    <x v="8"/>
    <n v="0"/>
  </r>
  <r>
    <n v="6159310700"/>
    <s v="Tributos-Impostos e Taxas-ISS"/>
    <x v="1"/>
    <x v="8"/>
    <n v="0"/>
  </r>
  <r>
    <n v="6159320000"/>
    <s v="Tributos - Contribuição Sindical"/>
    <x v="1"/>
    <x v="8"/>
    <n v="0"/>
  </r>
  <r>
    <n v="6159410100"/>
    <s v="Doações e Contr-Inst.Ens.Pesq.-Terceiros"/>
    <x v="1"/>
    <x v="8"/>
    <n v="0"/>
  </r>
  <r>
    <n v="6159410200"/>
    <s v="Doações e Contribuições-CEPEL"/>
    <x v="1"/>
    <x v="8"/>
    <n v="8000000"/>
  </r>
  <r>
    <n v="6159410400"/>
    <s v="Doações e Contribuições-PROCEL"/>
    <x v="1"/>
    <x v="8"/>
    <n v="507218.84"/>
  </r>
  <r>
    <n v="6159410700"/>
    <s v="Doações e Contribuições-Diversas"/>
    <x v="1"/>
    <x v="8"/>
    <n v="1067698.5"/>
  </r>
  <r>
    <n v="6159410800"/>
    <s v="Patroc.Cult.-Art18 L8313/91 L9874/99"/>
    <x v="1"/>
    <x v="8"/>
    <n v="3331900"/>
  </r>
  <r>
    <n v="6159410900"/>
    <s v="Patroc.Cultural - Art.26 Lei 8313/91"/>
    <x v="1"/>
    <x v="8"/>
    <n v="0"/>
  </r>
  <r>
    <n v="6159411100"/>
    <s v="Patroc.Esportivos(Lei 11438/06-MP 342/06"/>
    <x v="1"/>
    <x v="8"/>
    <n v="0"/>
  </r>
  <r>
    <n v="6159411500"/>
    <s v="Doaç.e Cont-Doações e Controbuições Espo"/>
    <x v="1"/>
    <x v="8"/>
    <n v="4751471.08"/>
  </r>
  <r>
    <n v="6159420000"/>
    <s v="Contribuição a Entidades de Classe"/>
    <x v="1"/>
    <x v="8"/>
    <n v="222290.4"/>
  </r>
  <r>
    <n v="6159510000"/>
    <s v="Provisão-Perdas em Estoque"/>
    <x v="1"/>
    <x v="8"/>
    <n v="318540000"/>
  </r>
  <r>
    <n v="6159520000"/>
    <s v="Provisão-Redução ao Valor de Mercado"/>
    <x v="1"/>
    <x v="8"/>
    <n v="1083069.8500000001"/>
  </r>
  <r>
    <n v="6159550000"/>
    <s v="Provisão-Plano Bresser Eletros (Empresa)"/>
    <x v="1"/>
    <x v="8"/>
    <n v="11417679.390000001"/>
  </r>
  <r>
    <n v="6159580000"/>
    <s v="Provisão-Contingências Cíveis"/>
    <x v="1"/>
    <x v="8"/>
    <n v="0"/>
  </r>
  <r>
    <n v="6159610000"/>
    <s v="(-)Reversão da Provisão-Perdas Diversas"/>
    <x v="1"/>
    <x v="8"/>
    <n v="0"/>
  </r>
  <r>
    <n v="6159620000"/>
    <s v="(-)Reversão Prov-Redução Valor Mercado"/>
    <x v="1"/>
    <x v="8"/>
    <n v="0"/>
  </r>
  <r>
    <n v="6159640000"/>
    <s v="(-)Reversão Contingências Trabalhistas"/>
    <x v="1"/>
    <x v="8"/>
    <n v="-726041.92"/>
  </r>
  <r>
    <n v="6159650000"/>
    <s v="(-)Reversão Contingências Cíveis"/>
    <x v="1"/>
    <x v="8"/>
    <n v="-75806875.019999996"/>
  </r>
  <r>
    <n v="6159660000"/>
    <s v="(-)Reversão Prov-Créd. Liquid. Duvidosa"/>
    <x v="1"/>
    <x v="8"/>
    <n v="-27859.48"/>
  </r>
  <r>
    <n v="6159800000"/>
    <s v="(-)Recuperação de Despesas"/>
    <x v="1"/>
    <x v="8"/>
    <n v="-6554897.3600000003"/>
  </r>
  <r>
    <n v="6159910100"/>
    <s v="Desp Diversas-Estagiários"/>
    <x v="2"/>
    <x v="8"/>
    <n v="185338.09"/>
  </r>
  <r>
    <n v="6159910300"/>
    <s v="Desp Diversas-Publicidade Oficial"/>
    <x v="1"/>
    <x v="8"/>
    <n v="156827.51999999999"/>
  </r>
  <r>
    <n v="6159910500"/>
    <s v="Desp.Diversas-Publicidade OUTUBROras"/>
    <x v="1"/>
    <x v="8"/>
    <n v="563849.25"/>
  </r>
  <r>
    <n v="6159910700"/>
    <s v="Desp.Diversas-Participação em Eventos"/>
    <x v="2"/>
    <x v="8"/>
    <n v="154254.24"/>
  </r>
  <r>
    <n v="6159910800"/>
    <s v="Desp.Diversas-Promoções OUTUBROros"/>
    <x v="1"/>
    <x v="8"/>
    <n v="237754.23999999999"/>
  </r>
  <r>
    <n v="6159911000"/>
    <s v="Desp.Diversas-Assinaturas e Publicações"/>
    <x v="2"/>
    <x v="8"/>
    <n v="22554.06"/>
  </r>
  <r>
    <n v="6159911100"/>
    <s v="Desp.Diversas-Equip.Telecomunicação"/>
    <x v="2"/>
    <x v="8"/>
    <n v="299.33999999999997"/>
  </r>
  <r>
    <n v="6159911200"/>
    <s v="Desp.Diversas-Judiciais Legais"/>
    <x v="1"/>
    <x v="8"/>
    <n v="50252.93"/>
  </r>
  <r>
    <n v="6159911201"/>
    <s v="Despesas Diversas-Despesas Cartoriais"/>
    <x v="1"/>
    <x v="8"/>
    <n v="4130.5600000000004"/>
  </r>
  <r>
    <n v="6159911301"/>
    <s v="Desp.Diversas-Viagens no País-Diárias"/>
    <x v="2"/>
    <x v="8"/>
    <n v="196713.60000000001"/>
  </r>
  <r>
    <n v="6159911302"/>
    <s v="Desp.Diversas-Viagens no País-Transporte"/>
    <x v="2"/>
    <x v="8"/>
    <n v="27099.98"/>
  </r>
  <r>
    <n v="6159911303"/>
    <s v="Desp.Diversas-Viagens no País-Diversos"/>
    <x v="2"/>
    <x v="8"/>
    <n v="12052.6"/>
  </r>
  <r>
    <n v="6159911401"/>
    <s v="Desp.Diversas-Viagens no Exterior-Diária"/>
    <x v="2"/>
    <x v="8"/>
    <n v="69479.34"/>
  </r>
  <r>
    <n v="6159911402"/>
    <s v="Desp.Diversas-Viagens no Exterior-Transp"/>
    <x v="2"/>
    <x v="8"/>
    <n v="4261.8999999999996"/>
  </r>
  <r>
    <n v="6159911403"/>
    <s v="Desp.Diversas-Viagens no Exterior-Divers"/>
    <x v="1"/>
    <x v="8"/>
    <n v="31987.98"/>
  </r>
  <r>
    <n v="6159911500"/>
    <s v="Desp.Div.-Condenações Judic.Trabalhistas"/>
    <x v="2"/>
    <x v="8"/>
    <n v="34353.31"/>
  </r>
  <r>
    <n v="6159911700"/>
    <s v="Desp.Diversas-OUTUBROros Dispêndios"/>
    <x v="1"/>
    <x v="8"/>
    <n v="16366.03"/>
  </r>
  <r>
    <n v="6159911800"/>
    <s v="Desp.Diversas-Bancárias"/>
    <x v="2"/>
    <x v="8"/>
    <n v="3782.92"/>
  </r>
  <r>
    <n v="6159911901"/>
    <s v="Desp.Div-Cond.Judic.Cíveis Emp Compulsór"/>
    <x v="1"/>
    <x v="8"/>
    <n v="19904631.690000001"/>
  </r>
  <r>
    <n v="6159911999"/>
    <s v="Desp.Div-Condenações Jud.Cíveis - OUTUBROras"/>
    <x v="1"/>
    <x v="8"/>
    <n v="2150.09"/>
  </r>
  <r>
    <n v="6159990100"/>
    <s v="Gastos-Imobilizações"/>
    <x v="2"/>
    <x v="8"/>
    <n v="0"/>
  </r>
  <r>
    <n v="6159990700"/>
    <s v="Gastos-Estudos e Projetos em Parceria"/>
    <x v="1"/>
    <x v="8"/>
    <n v="271095.08"/>
  </r>
  <r>
    <n v="6350110300"/>
    <s v="Encargos de Dívidas-Financiamentos-Bônus"/>
    <x v="1"/>
    <x v="8"/>
    <n v="15414.3"/>
  </r>
  <r>
    <n v="6350140000"/>
    <s v="Enc.Dívidas-Reserva Global de Reversão"/>
    <x v="1"/>
    <x v="8"/>
    <n v="29538478.690000001"/>
  </r>
  <r>
    <n v="6350150000"/>
    <s v="Encar.Dívid-Utilização Bens Patrimoniais"/>
    <x v="1"/>
    <x v="8"/>
    <n v="4109.7"/>
  </r>
  <r>
    <n v="6350160000"/>
    <s v="Encargos de Dívidas-OUTUBROros"/>
    <x v="1"/>
    <x v="8"/>
    <n v="0"/>
  </r>
  <r>
    <n v="6350230100"/>
    <s v="Var.Monet-Emprést.Compulsório-Principal"/>
    <x v="1"/>
    <x v="8"/>
    <n v="769307.51"/>
  </r>
  <r>
    <n v="6350250000"/>
    <s v="Variação Monetária-Dividendos"/>
    <x v="1"/>
    <x v="8"/>
    <n v="57142499.579999998"/>
  </r>
  <r>
    <n v="6350260000"/>
    <s v="Variação Monetária-Tributos"/>
    <x v="1"/>
    <x v="8"/>
    <n v="0"/>
  </r>
  <r>
    <n v="6350330000"/>
    <s v="OUTUBROras Variações Cambiais"/>
    <x v="1"/>
    <x v="8"/>
    <n v="0"/>
  </r>
  <r>
    <n v="6350430000"/>
    <s v="Desp.Tít.Val.Mob.Negociados-OUTUBROROS"/>
    <x v="1"/>
    <x v="8"/>
    <n v="0"/>
  </r>
  <r>
    <n v="6350810100"/>
    <s v="OUTUBRO.Desp.Fin-Mul.Div-Morat/Compensatória"/>
    <x v="1"/>
    <x v="8"/>
    <n v="274.3"/>
  </r>
  <r>
    <n v="6350810200"/>
    <s v="OUTUBROr.Desp.Finac-Mult.Div-Sancionatórias"/>
    <x v="1"/>
    <x v="8"/>
    <n v="1600"/>
  </r>
  <r>
    <n v="6350820200"/>
    <s v="OUTUBRO.Desp.Fin-Encargos s/Tributos-Juros"/>
    <x v="1"/>
    <x v="8"/>
    <n v="688.33"/>
  </r>
  <r>
    <n v="6350820300"/>
    <s v="OUTUBRO.Desp.Fin-Encargos s/Tributos-Multa"/>
    <x v="1"/>
    <x v="8"/>
    <n v="3.84"/>
  </r>
  <r>
    <n v="6350830000"/>
    <s v="OUTUBRO.Desp.Fin-Encargos s/Rem. Acionistas"/>
    <x v="1"/>
    <x v="8"/>
    <n v="0"/>
  </r>
  <r>
    <n v="6350840000"/>
    <s v="OUTUBRO.Desp.Fin-Enc.s/Adiant.p/Aum.Capital"/>
    <x v="1"/>
    <x v="8"/>
    <n v="0"/>
  </r>
  <r>
    <n v="6350850000"/>
    <s v="OUTUBROras Despesas Financeiras"/>
    <x v="1"/>
    <x v="8"/>
    <n v="6473043.8399999999"/>
  </r>
  <r>
    <n v="6350860000"/>
    <s v="OUTUBROras Desp. Financeiras-Juros de Mora"/>
    <x v="1"/>
    <x v="8"/>
    <n v="41.69"/>
  </r>
  <r>
    <n v="6350870000"/>
    <s v="OUTUBRO.Desp.Fin-Remuneração à Acionistas"/>
    <x v="1"/>
    <x v="8"/>
    <n v="0"/>
  </r>
  <r>
    <n v="6350880001"/>
    <s v="Rem.FundoDescomissionamento Usi.Termonu."/>
    <x v="1"/>
    <x v="8"/>
    <n v="21796114.129999999"/>
  </r>
  <r>
    <n v="6350910102"/>
    <s v="Com.En.Elét-Acrescimos Moratórios-OUTUBROras"/>
    <x v="1"/>
    <x v="8"/>
    <n v="1.1399999999999999"/>
  </r>
  <r>
    <n v="6350920101"/>
    <s v="Sup/Rep.E.E-Acréscimos Moratórios-ITAIPU"/>
    <x v="1"/>
    <x v="8"/>
    <n v="17130.91"/>
  </r>
  <r>
    <n v="6350940101"/>
    <s v="OUTUBRO.Cr.E.E.-Acréscimos Moratórios-ITAIPU"/>
    <x v="1"/>
    <x v="8"/>
    <n v="3713"/>
  </r>
  <r>
    <n v="6360110000"/>
    <s v="Resultado da Comerc.Energia Eletr.ITAIPU"/>
    <x v="1"/>
    <x v="8"/>
    <n v="197067258.25"/>
  </r>
  <r>
    <n v="6360120000"/>
    <s v="Resultado da Comerc.Energia Elet.Proinfa"/>
    <x v="1"/>
    <x v="8"/>
    <n v="-15586237.85"/>
  </r>
  <r>
    <n v="6550100000"/>
    <s v="OUTUBROras Despesas"/>
    <x v="1"/>
    <x v="8"/>
    <n v="0"/>
  </r>
  <r>
    <n v="7100120101"/>
    <s v="Prov s/Res Exer-(-)Contr.Soc-Corrente"/>
    <x v="1"/>
    <x v="8"/>
    <n v="17546075.859999999"/>
  </r>
  <r>
    <n v="7100120102"/>
    <s v="Prov s/Res Exer-(-)Contr.Soc-Diferida"/>
    <x v="1"/>
    <x v="8"/>
    <n v="130389456.16"/>
  </r>
  <r>
    <n v="7100120201"/>
    <s v="Prov s/Res Exerc-(-)IR-Corrente"/>
    <x v="1"/>
    <x v="8"/>
    <n v="47559071.57"/>
  </r>
  <r>
    <n v="7100120202"/>
    <s v="Prov s/Res Exerc-(-)IR-Diferido"/>
    <x v="1"/>
    <x v="8"/>
    <n v="362192933.79000002"/>
  </r>
  <r>
    <n v="6150110100"/>
    <s v="Pessoal- Salários"/>
    <x v="0"/>
    <x v="8"/>
    <n v="0"/>
  </r>
  <r>
    <n v="6150110300"/>
    <s v="Pessoal- Férias"/>
    <x v="0"/>
    <x v="8"/>
    <n v="0"/>
  </r>
  <r>
    <n v="6150110400"/>
    <s v="Pessoal- Gratificação de Férias"/>
    <x v="0"/>
    <x v="8"/>
    <n v="0"/>
  </r>
  <r>
    <n v="6150110500"/>
    <s v="Pessoal- Rescisão Contrato de Trabalho"/>
    <x v="0"/>
    <x v="8"/>
    <n v="0"/>
  </r>
  <r>
    <n v="6150110700"/>
    <s v="Pessoal- Anuênio"/>
    <x v="0"/>
    <x v="8"/>
    <n v="0"/>
  </r>
  <r>
    <n v="6150110800"/>
    <s v="Pessoal- Abono Pecuniário"/>
    <x v="0"/>
    <x v="8"/>
    <n v="0"/>
  </r>
  <r>
    <n v="6150111100"/>
    <s v="Pessoal- Gratificação de Função"/>
    <x v="0"/>
    <x v="8"/>
    <n v="0"/>
  </r>
  <r>
    <n v="6150111400"/>
    <s v="Pessoal- Gratificação de Natal"/>
    <x v="0"/>
    <x v="8"/>
    <n v="0"/>
  </r>
  <r>
    <n v="6150112500"/>
    <s v="Pessoal- Contribuição para INSS"/>
    <x v="0"/>
    <x v="8"/>
    <n v="0"/>
  </r>
  <r>
    <n v="6150112600"/>
    <s v="Pessoal- Contribuição ao FGTS"/>
    <x v="0"/>
    <x v="8"/>
    <n v="0"/>
  </r>
  <r>
    <n v="6150112700"/>
    <s v="Pessoal- Contrib.FNDE-Salário Educação"/>
    <x v="0"/>
    <x v="8"/>
    <n v="0"/>
  </r>
  <r>
    <n v="6150113300"/>
    <s v="Pessoal- Benefícios Assistenciais"/>
    <x v="0"/>
    <x v="8"/>
    <n v="0"/>
  </r>
  <r>
    <n v="6150113400"/>
    <s v="Pessoal- Auxílio Alimentação"/>
    <x v="0"/>
    <x v="8"/>
    <n v="0"/>
  </r>
  <r>
    <n v="6150113500"/>
    <s v="Pessoal- Auxílio Transporte"/>
    <x v="0"/>
    <x v="8"/>
    <n v="0"/>
  </r>
  <r>
    <n v="6150113600"/>
    <s v="Pessoal-Auxílio Educação"/>
    <x v="0"/>
    <x v="8"/>
    <n v="0"/>
  </r>
  <r>
    <n v="6150114000"/>
    <s v="Pessoal-Contribuição Mantenedora-Eletros"/>
    <x v="0"/>
    <x v="8"/>
    <n v="0"/>
  </r>
  <r>
    <n v="6150114200"/>
    <s v="Pessoal- Seguro de Vida - Eletros"/>
    <x v="0"/>
    <x v="8"/>
    <n v="0"/>
  </r>
  <r>
    <n v="6151110100"/>
    <s v="Material-Escritório e Reprografia"/>
    <x v="0"/>
    <x v="8"/>
    <n v="125.84"/>
  </r>
  <r>
    <n v="6151110200"/>
    <s v="Mat-Instal.Elétr.Hidrául. e Construção"/>
    <x v="0"/>
    <x v="8"/>
    <n v="183.05"/>
  </r>
  <r>
    <n v="6151110300"/>
    <s v="Material-Copa, Limpeza e Higiene"/>
    <x v="0"/>
    <x v="8"/>
    <n v="0"/>
  </r>
  <r>
    <n v="6151110400"/>
    <s v="Material-OUTUBROros Materiais"/>
    <x v="1"/>
    <x v="8"/>
    <n v="0"/>
  </r>
  <r>
    <n v="6151110500"/>
    <s v="Material-Processamento de Dados"/>
    <x v="0"/>
    <x v="8"/>
    <n v="347.93"/>
  </r>
  <r>
    <n v="6152120100"/>
    <s v="Serv.Terc.-PJ-Pessoal Requisitado"/>
    <x v="0"/>
    <x v="8"/>
    <n v="0"/>
  </r>
  <r>
    <n v="6152120300"/>
    <s v="Serv.Terc-PJ-Comunicações"/>
    <x v="0"/>
    <x v="8"/>
    <n v="0"/>
  </r>
  <r>
    <n v="6152120400"/>
    <s v="Serv.Terc-PJ-Correspondências"/>
    <x v="0"/>
    <x v="8"/>
    <n v="0"/>
  </r>
  <r>
    <n v="6152120600"/>
    <s v="Serv.Terc.-PJ-Transporte de Pessoal"/>
    <x v="0"/>
    <x v="8"/>
    <n v="0"/>
  </r>
  <r>
    <n v="6152120700"/>
    <s v="Serv.Terc-PJ-Serv.Téc.e Administrativos"/>
    <x v="0"/>
    <x v="8"/>
    <n v="0"/>
  </r>
  <r>
    <n v="6152120900"/>
    <s v="Serv.Terc-PJ-Manut.Cons.Eq.Computacional"/>
    <x v="0"/>
    <x v="8"/>
    <n v="0"/>
  </r>
  <r>
    <n v="6152121200"/>
    <s v="Serv.Terc-PJ-Limpeza Prédios-Instalações"/>
    <x v="0"/>
    <x v="8"/>
    <n v="0"/>
  </r>
  <r>
    <n v="6152121300"/>
    <s v="Serv.Terc-PJ-Obr.Contr.Manut.Instalações"/>
    <x v="0"/>
    <x v="8"/>
    <n v="0"/>
  </r>
  <r>
    <n v="6152121700"/>
    <s v="Serv.Terc-PJ-Passagens Nacionais"/>
    <x v="0"/>
    <x v="8"/>
    <n v="-349.5"/>
  </r>
  <r>
    <n v="6152121900"/>
    <s v="Serv.Terc-PJ-Enerergia Elétrica/Gás"/>
    <x v="0"/>
    <x v="8"/>
    <n v="0"/>
  </r>
  <r>
    <n v="6152122100"/>
    <s v="Serv.Terc-PJ-Serviços Diversos"/>
    <x v="0"/>
    <x v="8"/>
    <n v="0"/>
  </r>
  <r>
    <n v="6152122500"/>
    <s v="Serv.Terc.-PJ-Despesa de Viagens no Pais"/>
    <x v="0"/>
    <x v="8"/>
    <n v="0"/>
  </r>
  <r>
    <n v="6152122800"/>
    <s v="Ser.Terc.- Treinam.Eletrobrás-Específico"/>
    <x v="0"/>
    <x v="8"/>
    <n v="0"/>
  </r>
  <r>
    <n v="6152122900"/>
    <s v="S.Terc.- Treina.Eletrobrás-Institucional"/>
    <x v="0"/>
    <x v="8"/>
    <n v="0"/>
  </r>
  <r>
    <n v="6155310000"/>
    <s v="Depreciação-Quota de Depreciação"/>
    <x v="2"/>
    <x v="8"/>
    <n v="0"/>
  </r>
  <r>
    <n v="6159110201"/>
    <s v="Arrend/Alug-Info-Utilit-Progr.Gr.Porte"/>
    <x v="2"/>
    <x v="8"/>
    <n v="0"/>
  </r>
  <r>
    <n v="6159120100"/>
    <s v="Arrend/Alug-Imóveis-Instalações Trabalho"/>
    <x v="2"/>
    <x v="8"/>
    <n v="0"/>
  </r>
  <r>
    <n v="6159910100"/>
    <s v="Desp Diversas-Estagiários"/>
    <x v="2"/>
    <x v="8"/>
    <n v="0"/>
  </r>
  <r>
    <n v="6159911301"/>
    <s v="Desp.Diversas-Viagens no País-Diárias"/>
    <x v="2"/>
    <x v="8"/>
    <n v="0"/>
  </r>
  <r>
    <n v="6159911302"/>
    <s v="Desp.Diversas-Viagens no País-Transporte"/>
    <x v="2"/>
    <x v="8"/>
    <n v="0"/>
  </r>
  <r>
    <n v="6159911303"/>
    <s v="Desp.Diversas-Viagens no País-Diversos"/>
    <x v="2"/>
    <x v="8"/>
    <n v="0"/>
  </r>
  <r>
    <n v="6150110100"/>
    <s v="Pessoal- Salários"/>
    <x v="0"/>
    <x v="9"/>
    <n v="7228807.8799999999"/>
  </r>
  <r>
    <n v="6150110200"/>
    <s v="Pessoal- Horas Extras"/>
    <x v="0"/>
    <x v="9"/>
    <n v="166518.54"/>
  </r>
  <r>
    <n v="6150110300"/>
    <s v="Pessoal- Férias"/>
    <x v="0"/>
    <x v="9"/>
    <n v="457406.32"/>
  </r>
  <r>
    <n v="6150110400"/>
    <s v="Pessoal- Gratificação de Férias"/>
    <x v="0"/>
    <x v="9"/>
    <n v="378793.03"/>
  </r>
  <r>
    <n v="6150110500"/>
    <s v="Pessoal- Rescisão Contrato de Trabalho"/>
    <x v="0"/>
    <x v="9"/>
    <n v="179599.84"/>
  </r>
  <r>
    <n v="6150110600"/>
    <s v="Pessoal- Ajuda de Custo"/>
    <x v="0"/>
    <x v="9"/>
    <n v="88360.36"/>
  </r>
  <r>
    <n v="6150110700"/>
    <s v="Pessoal- Anuênio"/>
    <x v="0"/>
    <x v="9"/>
    <n v="1171947.1000000001"/>
  </r>
  <r>
    <n v="6150110800"/>
    <s v="Pessoal- Abono Pecuniário"/>
    <x v="0"/>
    <x v="9"/>
    <n v="181319.04000000001"/>
  </r>
  <r>
    <n v="6150110900"/>
    <s v="Pessoal- Diária Viagem Nacional"/>
    <x v="0"/>
    <x v="9"/>
    <n v="9008"/>
  </r>
  <r>
    <n v="6150111000"/>
    <s v="Pessoal- Diária Viagem Exterior"/>
    <x v="0"/>
    <x v="9"/>
    <n v="10046.64"/>
  </r>
  <r>
    <n v="6150111100"/>
    <s v="Pessoal- Gratificação de Função"/>
    <x v="0"/>
    <x v="9"/>
    <n v="1372566"/>
  </r>
  <r>
    <n v="6150111300"/>
    <s v="Pessoal- Carga Horária"/>
    <x v="0"/>
    <x v="9"/>
    <n v="21939.759999999998"/>
  </r>
  <r>
    <n v="6150111400"/>
    <s v="Pessoal- Gratificação de Natal"/>
    <x v="0"/>
    <x v="9"/>
    <n v="1481429.11"/>
  </r>
  <r>
    <n v="6150111500"/>
    <s v="Pessoal- Indeniz.Trab.Folha Pagamento"/>
    <x v="0"/>
    <x v="9"/>
    <n v="0"/>
  </r>
  <r>
    <n v="6150111600"/>
    <s v="Pessoal- Adicional Decreto Lei 1971"/>
    <x v="0"/>
    <x v="9"/>
    <n v="4630.43"/>
  </r>
  <r>
    <n v="6150111700"/>
    <s v="Pessoal- Adicional Insalubridade"/>
    <x v="0"/>
    <x v="9"/>
    <n v="2412.64"/>
  </r>
  <r>
    <n v="6150111800"/>
    <s v="Pessoal- Adicional Noturno"/>
    <x v="0"/>
    <x v="9"/>
    <n v="10486.61"/>
  </r>
  <r>
    <n v="6150111900"/>
    <s v="Pessoal- Adicional Periculosidade"/>
    <x v="0"/>
    <x v="9"/>
    <n v="83697.440000000002"/>
  </r>
  <r>
    <n v="6150112000"/>
    <s v="Pessoal- Adicional Transferência"/>
    <x v="0"/>
    <x v="9"/>
    <n v="49264.01"/>
  </r>
  <r>
    <n v="6150112100"/>
    <s v="Pessoal- Adicional Sobreaviso"/>
    <x v="0"/>
    <x v="9"/>
    <n v="64679.519999999997"/>
  </r>
  <r>
    <n v="6150112300"/>
    <s v="Pessoal- Adicional ACT / 88"/>
    <x v="0"/>
    <x v="9"/>
    <n v="9708.91"/>
  </r>
  <r>
    <n v="6150112500"/>
    <s v="Pessoal- Contribuição para INSS"/>
    <x v="0"/>
    <x v="9"/>
    <n v="2450216.1"/>
  </r>
  <r>
    <n v="6150112600"/>
    <s v="Pessoal- Contribuição ao FGTS"/>
    <x v="0"/>
    <x v="9"/>
    <n v="888046.5"/>
  </r>
  <r>
    <n v="6150112700"/>
    <s v="Pessoal- Contrib.FNDE-Salário Educação"/>
    <x v="0"/>
    <x v="9"/>
    <n v="280134.34999999998"/>
  </r>
  <r>
    <n v="6150113300"/>
    <s v="Pessoal- Benefícios Assistenciais"/>
    <x v="0"/>
    <x v="9"/>
    <n v="1092227.6000000001"/>
  </r>
  <r>
    <n v="6150113400"/>
    <s v="Pessoal- Auxílio Alimentação"/>
    <x v="0"/>
    <x v="9"/>
    <n v="1034255.11"/>
  </r>
  <r>
    <n v="6150113500"/>
    <s v="Pessoal- Auxílio Transporte"/>
    <x v="0"/>
    <x v="9"/>
    <n v="65219.57"/>
  </r>
  <r>
    <n v="6150113600"/>
    <s v="Pessoal-Auxílio Educação"/>
    <x v="0"/>
    <x v="9"/>
    <n v="173230.64"/>
  </r>
  <r>
    <n v="6150113700"/>
    <s v="Pessoal- Treinamento"/>
    <x v="0"/>
    <x v="9"/>
    <n v="400"/>
  </r>
  <r>
    <n v="6150113800"/>
    <s v="Pessoal- Seguro Saúde Internacional"/>
    <x v="1"/>
    <x v="9"/>
    <n v="0"/>
  </r>
  <r>
    <n v="6150113900"/>
    <s v="Pessoal- Psicopedagógica"/>
    <x v="0"/>
    <x v="9"/>
    <n v="9580.7099999999991"/>
  </r>
  <r>
    <n v="6150114000"/>
    <s v="Pessoal-Contribuição Mantenedora-Eletros"/>
    <x v="0"/>
    <x v="9"/>
    <n v="1056050.08"/>
  </r>
  <r>
    <n v="6150114100"/>
    <s v="Pessoal- Contrib.Complementar-Eletros"/>
    <x v="0"/>
    <x v="9"/>
    <n v="4004942.07"/>
  </r>
  <r>
    <n v="6150114200"/>
    <s v="Pessoal-Seguro de Vida"/>
    <x v="0"/>
    <x v="9"/>
    <n v="375979.31"/>
  </r>
  <r>
    <n v="6150210100"/>
    <s v="Diretoria-Honorários"/>
    <x v="2"/>
    <x v="9"/>
    <n v="329892.33"/>
  </r>
  <r>
    <n v="6150210200"/>
    <s v="Diretoria-Gratificações"/>
    <x v="2"/>
    <x v="9"/>
    <n v="32554.38"/>
  </r>
  <r>
    <n v="6150210300"/>
    <s v="Diretoria-OUTUBROras Vantagens"/>
    <x v="2"/>
    <x v="9"/>
    <n v="11742.99"/>
  </r>
  <r>
    <n v="6150210600"/>
    <s v="Diretoria-Encargos Sociais"/>
    <x v="2"/>
    <x v="9"/>
    <n v="76174.559999999998"/>
  </r>
  <r>
    <n v="6150220100"/>
    <s v="Conselho de Administração-Honorários"/>
    <x v="2"/>
    <x v="9"/>
    <n v="31252.16"/>
  </r>
  <r>
    <n v="6150220600"/>
    <s v="Conselho de Adm-Encargos Sociais"/>
    <x v="2"/>
    <x v="9"/>
    <n v="5469.12"/>
  </r>
  <r>
    <n v="6150230100"/>
    <s v="Conselho Fiscal-Honorários"/>
    <x v="2"/>
    <x v="9"/>
    <n v="15626.08"/>
  </r>
  <r>
    <n v="6150230600"/>
    <s v="Conselho Fiscal-Encargos Sociais"/>
    <x v="2"/>
    <x v="9"/>
    <n v="3125.21"/>
  </r>
  <r>
    <n v="6151110100"/>
    <s v="Material-Escritório e Reprografia"/>
    <x v="0"/>
    <x v="9"/>
    <n v="57474.49"/>
  </r>
  <r>
    <n v="6151110200"/>
    <s v="Mat-Instal.Elétr.Hidrául. e Construção"/>
    <x v="0"/>
    <x v="9"/>
    <n v="19567.8"/>
  </r>
  <r>
    <n v="6151110300"/>
    <s v="Material-Copa, Limpeza e Higiene"/>
    <x v="0"/>
    <x v="9"/>
    <n v="128887.82"/>
  </r>
  <r>
    <n v="6151110400"/>
    <s v="Material-OUTUBROros Materiais"/>
    <x v="1"/>
    <x v="9"/>
    <n v="122472.44"/>
  </r>
  <r>
    <n v="6151110500"/>
    <s v="Material-Processamento de Dados"/>
    <x v="0"/>
    <x v="9"/>
    <n v="43152.71"/>
  </r>
  <r>
    <n v="6151110600"/>
    <s v="Material-Bens de Valores Irrelevantes"/>
    <x v="0"/>
    <x v="9"/>
    <n v="0"/>
  </r>
  <r>
    <n v="6151110700"/>
    <s v="Mat-Peças Reparos Eq.Processamento Dados"/>
    <x v="0"/>
    <x v="9"/>
    <n v="57.61"/>
  </r>
  <r>
    <n v="6151110800"/>
    <s v="Mat-Peças Eq.de Microcomputação"/>
    <x v="0"/>
    <x v="9"/>
    <n v="477.8"/>
  </r>
  <r>
    <n v="6152110200"/>
    <s v="Serv.Terc.-PF-Serviços Diversos"/>
    <x v="0"/>
    <x v="9"/>
    <n v="18866.59"/>
  </r>
  <r>
    <n v="6152119900"/>
    <s v="Serv.Terc-PF-Contr.p/INSS-Serv.Terc-GRPS"/>
    <x v="0"/>
    <x v="9"/>
    <n v="3773.32"/>
  </r>
  <r>
    <n v="6152120100"/>
    <s v="Serv.Terc.-PJ-Pessoal Requisitado"/>
    <x v="0"/>
    <x v="9"/>
    <n v="5058879.16"/>
  </r>
  <r>
    <n v="6152120300"/>
    <s v="Serv.Terc-PJ-Comunicações"/>
    <x v="0"/>
    <x v="9"/>
    <n v="613422.46"/>
  </r>
  <r>
    <n v="6152120400"/>
    <s v="Serv.Terc-PJ-Correspondências"/>
    <x v="0"/>
    <x v="9"/>
    <n v="58266.45"/>
  </r>
  <r>
    <n v="6152120500"/>
    <s v="Serv.Terc-PJ-Transporte de Cargas"/>
    <x v="0"/>
    <x v="9"/>
    <n v="909.76"/>
  </r>
  <r>
    <n v="6152120600"/>
    <s v="Serv.Terc.-PJ-Transporte de Pessoal"/>
    <x v="0"/>
    <x v="9"/>
    <n v="47618.63"/>
  </r>
  <r>
    <n v="6152120700"/>
    <s v="Serv.Terc-PJ-Serv.Téc.e Administrativos"/>
    <x v="0"/>
    <x v="9"/>
    <n v="1127590.23"/>
  </r>
  <r>
    <n v="6152120800"/>
    <s v="Serv.Terc-PJ-Estudos e Projetos"/>
    <x v="0"/>
    <x v="9"/>
    <n v="-160616.07999999999"/>
  </r>
  <r>
    <n v="6152120900"/>
    <s v="Serv.Terc-PJ-Manut.Cons.Eq.Computacional"/>
    <x v="0"/>
    <x v="9"/>
    <n v="4725.68"/>
  </r>
  <r>
    <n v="6152121000"/>
    <s v="Serv.Terc-PJ-Serviços de Gráfica"/>
    <x v="0"/>
    <x v="9"/>
    <n v="95382.47"/>
  </r>
  <r>
    <n v="6152121100"/>
    <s v="Serv.Terc-PJ-Serviços de Vigilância"/>
    <x v="0"/>
    <x v="9"/>
    <n v="361588.49"/>
  </r>
  <r>
    <n v="6152121200"/>
    <s v="Serv.Terc-PJ-Limpeza Prédios-Instalações"/>
    <x v="0"/>
    <x v="9"/>
    <n v="235890.81"/>
  </r>
  <r>
    <n v="6152121300"/>
    <s v="Serv.Terc-PJ-Obr.Contr.Manut.Instalações"/>
    <x v="0"/>
    <x v="9"/>
    <n v="51380"/>
  </r>
  <r>
    <n v="6152121400"/>
    <s v="Serv.Terc-PJ-Demais Despesas Manutenção"/>
    <x v="0"/>
    <x v="9"/>
    <n v="3317.99"/>
  </r>
  <r>
    <n v="6152121500"/>
    <s v="Serv.Terc-PJ-Manut.Conservação Micro"/>
    <x v="0"/>
    <x v="9"/>
    <n v="6000"/>
  </r>
  <r>
    <n v="6152121700"/>
    <s v="Serv.Terc-PJ-Passagens Nacionais"/>
    <x v="0"/>
    <x v="9"/>
    <n v="1061488.45"/>
  </r>
  <r>
    <n v="6152121800"/>
    <s v="Serv.Terc-PJ-Passagens Internacionais"/>
    <x v="0"/>
    <x v="9"/>
    <n v="121332.92"/>
  </r>
  <r>
    <n v="6152121900"/>
    <s v="Serv.Terc-PJ-Enerergia Elétrica/Gás"/>
    <x v="0"/>
    <x v="9"/>
    <n v="22319.69"/>
  </r>
  <r>
    <n v="6152122100"/>
    <s v="Serv.Terc-PJ-Serviços Diversos"/>
    <x v="0"/>
    <x v="9"/>
    <n v="2722444.88"/>
  </r>
  <r>
    <n v="6152122200"/>
    <s v="Serv.Terc-PJ-Treinamento SETEMBROor Elétrico"/>
    <x v="0"/>
    <x v="9"/>
    <n v="740341.2"/>
  </r>
  <r>
    <n v="6152122300"/>
    <s v="Serv.Terc-PJ-Taxa Administração Eletros"/>
    <x v="0"/>
    <x v="9"/>
    <n v="153490.95000000001"/>
  </r>
  <r>
    <n v="6152122400"/>
    <s v="Serv.Terc-PJ-Contr.p/INSS-Serv.Terc-GRPS"/>
    <x v="0"/>
    <x v="9"/>
    <n v="2845.15"/>
  </r>
  <r>
    <n v="6152122500"/>
    <s v="Serv.Terc.-PJ-Despesa de Viagens no Pais"/>
    <x v="0"/>
    <x v="9"/>
    <n v="371426.96"/>
  </r>
  <r>
    <n v="6152122600"/>
    <s v="Serv.Terc.-PJ-Despesa Viagens Exterior"/>
    <x v="0"/>
    <x v="9"/>
    <n v="3721.14"/>
  </r>
  <r>
    <n v="6152122700"/>
    <s v="Serv.Terc-PJ-PROCEL"/>
    <x v="0"/>
    <x v="9"/>
    <n v="9641.68"/>
  </r>
  <r>
    <n v="6152122800"/>
    <s v="Ser.Terc.- Treinam.Eletrobrás-Específico"/>
    <x v="0"/>
    <x v="9"/>
    <n v="192173.8"/>
  </r>
  <r>
    <n v="6152122900"/>
    <s v="S.Terc.- Treina.Eletrobrás-Institucional"/>
    <x v="0"/>
    <x v="9"/>
    <n v="244297.58"/>
  </r>
  <r>
    <n v="6152123000"/>
    <s v="Serv.Terc.- Treinam.Eletrobrás-Especial"/>
    <x v="0"/>
    <x v="9"/>
    <n v="5388"/>
  </r>
  <r>
    <n v="6152123100"/>
    <s v="Serv.Terc.-P.juridica-Publicidades"/>
    <x v="0"/>
    <x v="9"/>
    <n v="0"/>
  </r>
  <r>
    <n v="6154110100"/>
    <s v="DesOpEn-Comerc. Energia Elétrica-ITAIPU"/>
    <x v="1"/>
    <x v="9"/>
    <n v="4966359.9000000004"/>
  </r>
  <r>
    <n v="6154110200"/>
    <s v="DesOpEn-Comerc. Energia Elétrica-OUTUBROras"/>
    <x v="1"/>
    <x v="9"/>
    <n v="5021.95"/>
  </r>
  <r>
    <n v="6154110300"/>
    <s v="DesOpEn-Comerc. Energia Elétrica-Proinfa"/>
    <x v="1"/>
    <x v="9"/>
    <n v="917415.12"/>
  </r>
  <r>
    <n v="6154120100"/>
    <s v="DesOpEn-Suprimento/Repasse En.El.-ITAIPU"/>
    <x v="1"/>
    <x v="9"/>
    <n v="441203324.37"/>
  </r>
  <r>
    <n v="6154120300"/>
    <s v="DesOpEn-Suprimento/Repasse En.El-Proinfa"/>
    <x v="1"/>
    <x v="9"/>
    <n v="164807248.38999999"/>
  </r>
  <r>
    <n v="6154120301"/>
    <s v="Desp.Supr/Rep.En.Elét-Proinfa"/>
    <x v="1"/>
    <x v="9"/>
    <n v="0"/>
  </r>
  <r>
    <n v="6154140100"/>
    <s v="DesOpEn-OUTUBROros Débitos En.El.-ITAIPU"/>
    <x v="1"/>
    <x v="9"/>
    <n v="544645.48"/>
  </r>
  <r>
    <n v="6154140200"/>
    <s v="DesOpEn-OUTUBROros Débitos En. Elét.-OUTUBROras"/>
    <x v="1"/>
    <x v="9"/>
    <n v="108.77"/>
  </r>
  <r>
    <n v="6154140300"/>
    <s v="DesOpEn-Desp.Adm.Comercializaçao-ITAIPU"/>
    <x v="1"/>
    <x v="9"/>
    <n v="105531.26"/>
  </r>
  <r>
    <n v="6154140301"/>
    <s v="DesOpEn-Desp.Adm.Comercializaçao-Proinfa"/>
    <x v="1"/>
    <x v="9"/>
    <n v="0"/>
  </r>
  <r>
    <n v="6154140302"/>
    <s v="DesOpEn-Desp.Adm.Comercializaçao-ITAIPU"/>
    <x v="1"/>
    <x v="9"/>
    <n v="0"/>
  </r>
  <r>
    <n v="6154190100"/>
    <s v="Engargos s/Comerc.Energia-Rep At.Regul."/>
    <x v="1"/>
    <x v="9"/>
    <n v="0"/>
  </r>
  <r>
    <n v="6155110100"/>
    <s v="Provisão de Garantias"/>
    <x v="1"/>
    <x v="9"/>
    <n v="0"/>
  </r>
  <r>
    <n v="6155310000"/>
    <s v="Depreciação-Quota de Depreciação"/>
    <x v="2"/>
    <x v="9"/>
    <n v="539975.87"/>
  </r>
  <r>
    <n v="6156110100"/>
    <s v="Despesas com Estudos e Projetos"/>
    <x v="1"/>
    <x v="9"/>
    <n v="0"/>
  </r>
  <r>
    <n v="6159110201"/>
    <s v="Arrend/Alug-Info-Utilit-Progr.Gr.Porte"/>
    <x v="2"/>
    <x v="9"/>
    <n v="0"/>
  </r>
  <r>
    <n v="6159110202"/>
    <s v="Arrend/Alug-Info-Utilit-Progamas Micro"/>
    <x v="2"/>
    <x v="9"/>
    <n v="10503.02"/>
  </r>
  <r>
    <n v="6159120100"/>
    <s v="Arrend/Alug-Imóveis-Instalações Trabalho"/>
    <x v="2"/>
    <x v="9"/>
    <n v="582786.17000000004"/>
  </r>
  <r>
    <n v="6159120200"/>
    <s v="Arrend/Alug-Imóv-Esp.Curso/Sem/Palestras"/>
    <x v="2"/>
    <x v="9"/>
    <n v="3474.8"/>
  </r>
  <r>
    <n v="6159130100"/>
    <s v="Arren/Alug-Bens Móv.Utens-Mq.Reprografia"/>
    <x v="2"/>
    <x v="9"/>
    <n v="28840.9"/>
  </r>
  <r>
    <n v="6159130200"/>
    <s v="Arrend/Alug-Bens Móv.Utens-Veículos"/>
    <x v="2"/>
    <x v="9"/>
    <n v="2632.15"/>
  </r>
  <r>
    <n v="6159140000"/>
    <s v="Arrend/Alug-Diversos"/>
    <x v="1"/>
    <x v="9"/>
    <n v="2660.4"/>
  </r>
  <r>
    <n v="6159210100"/>
    <s v="Despesas de Seguros"/>
    <x v="2"/>
    <x v="9"/>
    <n v="2661"/>
  </r>
  <r>
    <n v="6159310100"/>
    <s v="Tributos-Imp/Tax-Vinculados a Imóveis"/>
    <x v="1"/>
    <x v="9"/>
    <n v="5212.18"/>
  </r>
  <r>
    <n v="6159310300"/>
    <s v="Tributos-Impostos/Taxas-I.O.F."/>
    <x v="1"/>
    <x v="9"/>
    <n v="14212.25"/>
  </r>
  <r>
    <n v="6159310301"/>
    <s v="Tributos-Impostos e Taxas-IOF s/Apl. Ita"/>
    <x v="1"/>
    <x v="9"/>
    <n v="44455.14"/>
  </r>
  <r>
    <n v="6159310400"/>
    <s v="Tributos-Impostos/Taxas-OUTUBROros"/>
    <x v="1"/>
    <x v="9"/>
    <n v="490923.77"/>
  </r>
  <r>
    <n v="6159310500"/>
    <s v="Tributos-Impostos e Taxas-ICMS"/>
    <x v="1"/>
    <x v="9"/>
    <n v="121.72"/>
  </r>
  <r>
    <n v="6159310600"/>
    <s v="Tributos-Impostos e Taxas-ICMS"/>
    <x v="1"/>
    <x v="9"/>
    <n v="57.76"/>
  </r>
  <r>
    <n v="6159310700"/>
    <s v="Tributos-Impostos e Taxas-ISS"/>
    <x v="1"/>
    <x v="9"/>
    <n v="0"/>
  </r>
  <r>
    <n v="6159320000"/>
    <s v="Tributos - Contribuição Sindical"/>
    <x v="1"/>
    <x v="9"/>
    <n v="0"/>
  </r>
  <r>
    <n v="6159410100"/>
    <s v="Doações e Contr-Inst.Ens.Pesq.-Terceiros"/>
    <x v="1"/>
    <x v="9"/>
    <n v="147619.04"/>
  </r>
  <r>
    <n v="6159410200"/>
    <s v="Doações e Contribuições-CEPEL"/>
    <x v="1"/>
    <x v="9"/>
    <n v="5300000"/>
  </r>
  <r>
    <n v="6159410400"/>
    <s v="Doações e Contribuições-PROCEL"/>
    <x v="1"/>
    <x v="9"/>
    <n v="-269255.09000000003"/>
  </r>
  <r>
    <n v="6159410700"/>
    <s v="Doações e Contribuições-Diversas"/>
    <x v="1"/>
    <x v="9"/>
    <n v="1111859.69"/>
  </r>
  <r>
    <n v="6159410800"/>
    <s v="Patroc.Cult.-Art18 L8313/91 L9874/99"/>
    <x v="1"/>
    <x v="9"/>
    <n v="388283.6"/>
  </r>
  <r>
    <n v="6159410900"/>
    <s v="Patroc.Cultural - Art.26 Lei 8313/91"/>
    <x v="1"/>
    <x v="9"/>
    <n v="441764"/>
  </r>
  <r>
    <n v="6159411100"/>
    <s v="Patroc.Esportivos(Lei 11438/06-MP 342/06"/>
    <x v="1"/>
    <x v="9"/>
    <n v="499573.08"/>
  </r>
  <r>
    <n v="6159411500"/>
    <s v="Doaç.e Cont-Doações e Controbuições Espo"/>
    <x v="1"/>
    <x v="9"/>
    <n v="3593534.31"/>
  </r>
  <r>
    <n v="6159420000"/>
    <s v="Contribuição a Entidades de Classe"/>
    <x v="1"/>
    <x v="9"/>
    <n v="137288.89000000001"/>
  </r>
  <r>
    <n v="6159510000"/>
    <s v="Provisão-Perdas em Estoque"/>
    <x v="1"/>
    <x v="9"/>
    <n v="0"/>
  </r>
  <r>
    <n v="6159520000"/>
    <s v="Provisão-Redução ao Valor de Mercado"/>
    <x v="1"/>
    <x v="9"/>
    <n v="0"/>
  </r>
  <r>
    <n v="6159550000"/>
    <s v="Provisão-Plano Bresser Eletros (Empresa)"/>
    <x v="1"/>
    <x v="9"/>
    <n v="0"/>
  </r>
  <r>
    <n v="6159580000"/>
    <s v="Provisão-Contingências Cíveis"/>
    <x v="1"/>
    <x v="9"/>
    <n v="0"/>
  </r>
  <r>
    <n v="6159610000"/>
    <s v="(-)Reversão da Provisão-Perdas Diversas"/>
    <x v="1"/>
    <x v="9"/>
    <n v="0"/>
  </r>
  <r>
    <n v="6159620000"/>
    <s v="(-)Reversão Prov-Redução Valor Mercado"/>
    <x v="1"/>
    <x v="9"/>
    <n v="0"/>
  </r>
  <r>
    <n v="6159640000"/>
    <s v="(-)Reversão Contingências Trabalhistas"/>
    <x v="1"/>
    <x v="9"/>
    <n v="0"/>
  </r>
  <r>
    <n v="6159650000"/>
    <s v="(-)Reversão Contingências Cíveis"/>
    <x v="1"/>
    <x v="9"/>
    <n v="0"/>
  </r>
  <r>
    <n v="6159660000"/>
    <s v="(-)Reversão Prov-Créd. Liquid. Duvidosa"/>
    <x v="1"/>
    <x v="9"/>
    <n v="0"/>
  </r>
  <r>
    <n v="6159800000"/>
    <s v="(-)Recuperação de Despesas"/>
    <x v="1"/>
    <x v="9"/>
    <n v="-2949.41"/>
  </r>
  <r>
    <n v="6159910100"/>
    <s v="Desp Diversas-Estagiários"/>
    <x v="2"/>
    <x v="9"/>
    <n v="187410.24"/>
  </r>
  <r>
    <n v="6159910300"/>
    <s v="Desp Diversas-Publicidade Oficial"/>
    <x v="1"/>
    <x v="9"/>
    <n v="34670.71"/>
  </r>
  <r>
    <n v="6159910500"/>
    <s v="Desp.Diversas-Publicidade OUTUBROras"/>
    <x v="1"/>
    <x v="9"/>
    <n v="1126890.8899999999"/>
  </r>
  <r>
    <n v="6159910700"/>
    <s v="Desp.Diversas-Participação em Eventos"/>
    <x v="2"/>
    <x v="9"/>
    <n v="73735"/>
  </r>
  <r>
    <n v="6159910800"/>
    <s v="Desp.Diversas-Promoções OUTUBROros"/>
    <x v="1"/>
    <x v="9"/>
    <n v="111056.7"/>
  </r>
  <r>
    <n v="6159911000"/>
    <s v="Desp.Diversas-Assinaturas e Publicações"/>
    <x v="2"/>
    <x v="9"/>
    <n v="45208.06"/>
  </r>
  <r>
    <n v="6159911100"/>
    <s v="Desp.Diversas-Equip.Telecomunicação"/>
    <x v="2"/>
    <x v="9"/>
    <n v="250.8"/>
  </r>
  <r>
    <n v="6159911200"/>
    <s v="Desp.Diversas-Judiciais Legais"/>
    <x v="1"/>
    <x v="9"/>
    <n v="79183.259999999995"/>
  </r>
  <r>
    <n v="6159911201"/>
    <s v="Despesas Diversas-Despesas Cartoriais"/>
    <x v="1"/>
    <x v="9"/>
    <n v="9029.89"/>
  </r>
  <r>
    <n v="6159911301"/>
    <s v="Desp.Diversas-Viagens no País-Diárias"/>
    <x v="2"/>
    <x v="9"/>
    <n v="155988"/>
  </r>
  <r>
    <n v="6159911302"/>
    <s v="Desp.Diversas-Viagens no País-Transporte"/>
    <x v="2"/>
    <x v="9"/>
    <n v="21843.79"/>
  </r>
  <r>
    <n v="6159911303"/>
    <s v="Desp.Diversas-Viagens no País-Diversos"/>
    <x v="2"/>
    <x v="9"/>
    <n v="10296.530000000001"/>
  </r>
  <r>
    <n v="6159911401"/>
    <s v="Desp.Diversas-Viagens no Exterior-Diária"/>
    <x v="2"/>
    <x v="9"/>
    <n v="164124.97"/>
  </r>
  <r>
    <n v="6159911402"/>
    <s v="Desp.Diversas-Viagens no Exterior-Transp"/>
    <x v="2"/>
    <x v="9"/>
    <n v="7413.88"/>
  </r>
  <r>
    <n v="6159911403"/>
    <s v="Desp.Diversas-Viagens no Exterior-Divers"/>
    <x v="1"/>
    <x v="9"/>
    <n v="29313.65"/>
  </r>
  <r>
    <n v="6159911500"/>
    <s v="Desp.Div.-Condenações Judic.Trabalhistas"/>
    <x v="2"/>
    <x v="9"/>
    <n v="1546269.8"/>
  </r>
  <r>
    <n v="6159911700"/>
    <s v="Desp.Diversas-OUTUBROros Dispêndios"/>
    <x v="1"/>
    <x v="9"/>
    <n v="7179.91"/>
  </r>
  <r>
    <n v="6159911800"/>
    <s v="Desp.Diversas-Bancárias"/>
    <x v="2"/>
    <x v="9"/>
    <n v="3366.09"/>
  </r>
  <r>
    <n v="6159911901"/>
    <s v="Desp.Div-Cond.Judic.Cíveis Emp Compulsór"/>
    <x v="1"/>
    <x v="9"/>
    <n v="38685672.810000002"/>
  </r>
  <r>
    <n v="6159911999"/>
    <s v="Desp.Div-Condenações Jud.Cíveis - OUTUBROras"/>
    <x v="1"/>
    <x v="9"/>
    <n v="0"/>
  </r>
  <r>
    <n v="6159990100"/>
    <s v="Gastos-Imobilizações"/>
    <x v="2"/>
    <x v="9"/>
    <n v="0"/>
  </r>
  <r>
    <n v="6159990700"/>
    <s v="Gastos-Estudos e Projetos em Parceria"/>
    <x v="1"/>
    <x v="9"/>
    <n v="188876.73"/>
  </r>
  <r>
    <n v="6350110300"/>
    <s v="Encargos de Dívidas-Financiamentos-Bônus"/>
    <x v="1"/>
    <x v="9"/>
    <n v="1017726.25"/>
  </r>
  <r>
    <n v="6350140000"/>
    <s v="Enc.Dívidas-Reserva Global de Reversão"/>
    <x v="1"/>
    <x v="9"/>
    <n v="30479033.809999999"/>
  </r>
  <r>
    <n v="6350150000"/>
    <s v="Encar.Dívid-Utilização Bens Patrimoniais"/>
    <x v="1"/>
    <x v="9"/>
    <n v="4246.6899999999996"/>
  </r>
  <r>
    <n v="6350160000"/>
    <s v="Encargos de Dívidas-OUTUBROros"/>
    <x v="1"/>
    <x v="9"/>
    <n v="0"/>
  </r>
  <r>
    <n v="6350230100"/>
    <s v="Var.Monet-Emprést.Compulsório-Principal"/>
    <x v="1"/>
    <x v="9"/>
    <n v="0"/>
  </r>
  <r>
    <n v="6350250000"/>
    <s v="Variação Monetária-Dividendos"/>
    <x v="1"/>
    <x v="9"/>
    <n v="54017664.100000001"/>
  </r>
  <r>
    <n v="6350260000"/>
    <s v="Variação Monetária-Tributos"/>
    <x v="1"/>
    <x v="9"/>
    <n v="0"/>
  </r>
  <r>
    <n v="6350330000"/>
    <s v="OUTUBROras Variações Cambiais"/>
    <x v="1"/>
    <x v="9"/>
    <n v="0"/>
  </r>
  <r>
    <n v="6350430000"/>
    <s v="Desp.Tít.Val.Mob.Negociados-OUTUBROROS"/>
    <x v="1"/>
    <x v="9"/>
    <n v="808.1"/>
  </r>
  <r>
    <n v="6350810100"/>
    <s v="OUTUBRO.Desp.Fin-Mul.Div-Morat/Compensatória"/>
    <x v="1"/>
    <x v="9"/>
    <n v="528.66999999999996"/>
  </r>
  <r>
    <n v="6350810200"/>
    <s v="OUTUBROr.Desp.Finac-Mult.Div-Sancionatórias"/>
    <x v="1"/>
    <x v="9"/>
    <n v="0"/>
  </r>
  <r>
    <n v="6350820200"/>
    <s v="OUTUBRO.Desp.Fin-Encargos s/Tributos-Juros"/>
    <x v="1"/>
    <x v="9"/>
    <n v="56317.74"/>
  </r>
  <r>
    <n v="6350820300"/>
    <s v="OUTUBRO.Desp.Fin-Encargos s/Tributos-Multa"/>
    <x v="1"/>
    <x v="9"/>
    <n v="260188.52"/>
  </r>
  <r>
    <n v="6350830000"/>
    <s v="OUTUBRO.Desp.Fin-Encargos s/Rem. Acionistas"/>
    <x v="1"/>
    <x v="9"/>
    <n v="0"/>
  </r>
  <r>
    <n v="6350840000"/>
    <s v="OUTUBRO.Desp.Fin-Enc.s/Adiant.p/Aum.Capital"/>
    <x v="1"/>
    <x v="9"/>
    <n v="0"/>
  </r>
  <r>
    <n v="6350850000"/>
    <s v="OUTUBROras Despesas Financeiras"/>
    <x v="1"/>
    <x v="9"/>
    <n v="7338332.4100000001"/>
  </r>
  <r>
    <n v="6350860000"/>
    <s v="OUTUBROras Desp. Financeiras-Juros de Mora"/>
    <x v="1"/>
    <x v="9"/>
    <n v="0"/>
  </r>
  <r>
    <n v="6350870000"/>
    <s v="OUTUBRO.Desp.Fin-Remuneração à Acionistas"/>
    <x v="1"/>
    <x v="9"/>
    <n v="0"/>
  </r>
  <r>
    <n v="6350880001"/>
    <s v="Rem.FundoDescomissionamento Usi.Termonu."/>
    <x v="1"/>
    <x v="9"/>
    <n v="12899319.58"/>
  </r>
  <r>
    <n v="6350910102"/>
    <s v="Com.En.Elét-Acrescimos Moratórios-OUTUBROras"/>
    <x v="1"/>
    <x v="9"/>
    <n v="4.24"/>
  </r>
  <r>
    <n v="6350920101"/>
    <s v="Sup/Rep.E.E-Acréscimos Moratórios-ITAIPU"/>
    <x v="1"/>
    <x v="9"/>
    <n v="15595.83"/>
  </r>
  <r>
    <n v="6350940101"/>
    <s v="OUTUBRO.Cr.E.E.-Acréscimos Moratórios-ITAIPU"/>
    <x v="1"/>
    <x v="9"/>
    <n v="0"/>
  </r>
  <r>
    <n v="6360110000"/>
    <s v="Resultado da Comerc.Energia Eletr.ITAIPU"/>
    <x v="1"/>
    <x v="9"/>
    <n v="-60134948.740000002"/>
  </r>
  <r>
    <n v="6360120000"/>
    <s v="Resultado da Comerc.Energia Elet.Proinfa"/>
    <x v="1"/>
    <x v="9"/>
    <n v="-5221480.57"/>
  </r>
  <r>
    <n v="6550100000"/>
    <s v="OUTUBROras Despesas"/>
    <x v="1"/>
    <x v="9"/>
    <n v="3091.86"/>
  </r>
  <r>
    <n v="7100120101"/>
    <s v="Prov s/Res Exer-(-)Contr.Soc-Corrente"/>
    <x v="1"/>
    <x v="9"/>
    <n v="4830698.3600000003"/>
  </r>
  <r>
    <n v="7100120102"/>
    <s v="Prov s/Res Exer-(-)Contr.Soc-Diferida"/>
    <x v="1"/>
    <x v="9"/>
    <n v="-79581565.170000002"/>
  </r>
  <r>
    <n v="7100120201"/>
    <s v="Prov s/Res Exerc-(-)IR-Corrente"/>
    <x v="1"/>
    <x v="9"/>
    <n v="12645862.57"/>
  </r>
  <r>
    <n v="7100120202"/>
    <s v="Prov s/Res Exerc-(-)IR-Diferido"/>
    <x v="1"/>
    <x v="9"/>
    <n v="-221059903.25"/>
  </r>
  <r>
    <n v="6150110100"/>
    <s v="Pessoal- Salários"/>
    <x v="0"/>
    <x v="9"/>
    <n v="0"/>
  </r>
  <r>
    <n v="6150110300"/>
    <s v="Pessoal- Férias"/>
    <x v="0"/>
    <x v="9"/>
    <n v="0"/>
  </r>
  <r>
    <n v="6150110400"/>
    <s v="Pessoal- Gratificação de Férias"/>
    <x v="0"/>
    <x v="9"/>
    <n v="0"/>
  </r>
  <r>
    <n v="6150110500"/>
    <s v="Pessoal- Rescisão Contrato de Trabalho"/>
    <x v="0"/>
    <x v="9"/>
    <n v="0"/>
  </r>
  <r>
    <n v="6150110700"/>
    <s v="Pessoal- Anuênio"/>
    <x v="0"/>
    <x v="9"/>
    <n v="0"/>
  </r>
  <r>
    <n v="6150110800"/>
    <s v="Pessoal- Abono Pecuniário"/>
    <x v="0"/>
    <x v="9"/>
    <n v="0"/>
  </r>
  <r>
    <n v="6150111100"/>
    <s v="Pessoal- Gratificação de Função"/>
    <x v="0"/>
    <x v="9"/>
    <n v="0"/>
  </r>
  <r>
    <n v="6150111400"/>
    <s v="Pessoal- Gratificação de Natal"/>
    <x v="0"/>
    <x v="9"/>
    <n v="0"/>
  </r>
  <r>
    <n v="6150112500"/>
    <s v="Pessoal- Contribuição para INSS"/>
    <x v="0"/>
    <x v="9"/>
    <n v="0"/>
  </r>
  <r>
    <n v="6150112600"/>
    <s v="Pessoal- Contribuição ao FGTS"/>
    <x v="0"/>
    <x v="9"/>
    <n v="0"/>
  </r>
  <r>
    <n v="6150112700"/>
    <s v="Pessoal- Contrib.FNDE-Salário Educação"/>
    <x v="0"/>
    <x v="9"/>
    <n v="0"/>
  </r>
  <r>
    <n v="6150113300"/>
    <s v="Pessoal- Benefícios Assistenciais"/>
    <x v="0"/>
    <x v="9"/>
    <n v="0"/>
  </r>
  <r>
    <n v="6150113400"/>
    <s v="Pessoal- Auxílio Alimentação"/>
    <x v="0"/>
    <x v="9"/>
    <n v="0"/>
  </r>
  <r>
    <n v="6150113500"/>
    <s v="Pessoal- Auxílio Transporte"/>
    <x v="0"/>
    <x v="9"/>
    <n v="0"/>
  </r>
  <r>
    <n v="6150113600"/>
    <s v="Pessoal-Auxílio Educação"/>
    <x v="0"/>
    <x v="9"/>
    <n v="0"/>
  </r>
  <r>
    <n v="6150114000"/>
    <s v="Pessoal-Contribuição Mantenedora-Eletros"/>
    <x v="0"/>
    <x v="9"/>
    <n v="0"/>
  </r>
  <r>
    <n v="6150114200"/>
    <s v="Pessoal-Seguro de Vida"/>
    <x v="0"/>
    <x v="9"/>
    <n v="0"/>
  </r>
  <r>
    <n v="6151110100"/>
    <s v="Material-Escritório e Reprografia"/>
    <x v="0"/>
    <x v="9"/>
    <n v="11.55"/>
  </r>
  <r>
    <n v="6151110200"/>
    <s v="Mat-Instal.Elétr.Hidrául. e Construção"/>
    <x v="0"/>
    <x v="9"/>
    <n v="0"/>
  </r>
  <r>
    <n v="6151110300"/>
    <s v="Material-Copa, Limpeza e Higiene"/>
    <x v="0"/>
    <x v="9"/>
    <n v="0"/>
  </r>
  <r>
    <n v="6151110400"/>
    <s v="Material-OUTUBROros Materiais"/>
    <x v="1"/>
    <x v="9"/>
    <n v="0"/>
  </r>
  <r>
    <n v="6151110500"/>
    <s v="Material-Processamento de Dados"/>
    <x v="0"/>
    <x v="9"/>
    <n v="0"/>
  </r>
  <r>
    <n v="6152120100"/>
    <s v="Serv.Terc.-PJ-Pessoal Requisitado"/>
    <x v="0"/>
    <x v="9"/>
    <n v="0"/>
  </r>
  <r>
    <n v="6152120300"/>
    <s v="Serv.Terc-PJ-Comunicações"/>
    <x v="0"/>
    <x v="9"/>
    <n v="0"/>
  </r>
  <r>
    <n v="6152120400"/>
    <s v="Serv.Terc-PJ-Correspondências"/>
    <x v="0"/>
    <x v="9"/>
    <n v="0"/>
  </r>
  <r>
    <n v="6152120600"/>
    <s v="Serv.Terc.-PJ-Transporte de Pessoal"/>
    <x v="0"/>
    <x v="9"/>
    <n v="0"/>
  </r>
  <r>
    <n v="6152120700"/>
    <s v="Serv.Terc-PJ-Serv.Téc.e Administrativos"/>
    <x v="0"/>
    <x v="9"/>
    <n v="0"/>
  </r>
  <r>
    <n v="6152120900"/>
    <s v="Serv.Terc-PJ-Manut.Cons.Eq.Computacional"/>
    <x v="0"/>
    <x v="9"/>
    <n v="0"/>
  </r>
  <r>
    <n v="6152121200"/>
    <s v="Serv.Terc-PJ-Limpeza Prédios-Instalações"/>
    <x v="0"/>
    <x v="9"/>
    <n v="0"/>
  </r>
  <r>
    <n v="6152121300"/>
    <s v="Serv.Terc-PJ-Obr.Contr.Manut.Instalações"/>
    <x v="0"/>
    <x v="9"/>
    <n v="0"/>
  </r>
  <r>
    <n v="6152121700"/>
    <s v="Serv.Terc-PJ-Passagens Nacionais"/>
    <x v="0"/>
    <x v="9"/>
    <n v="0"/>
  </r>
  <r>
    <n v="6152121900"/>
    <s v="Serv.Terc-PJ-Enerergia Elétrica/Gás"/>
    <x v="0"/>
    <x v="9"/>
    <n v="0"/>
  </r>
  <r>
    <n v="6152122100"/>
    <s v="Serv.Terc-PJ-Serviços Diversos"/>
    <x v="0"/>
    <x v="9"/>
    <n v="0"/>
  </r>
  <r>
    <n v="6152122500"/>
    <s v="Serv.Terc.-PJ-Despesa de Viagens no Pais"/>
    <x v="0"/>
    <x v="9"/>
    <n v="0"/>
  </r>
  <r>
    <n v="6152122800"/>
    <s v="Ser.Terc.- Treinam.Eletrobrás-Específico"/>
    <x v="0"/>
    <x v="9"/>
    <n v="0"/>
  </r>
  <r>
    <n v="6152122900"/>
    <s v="S.Terc.- Treina.Eletrobrás-Institucional"/>
    <x v="0"/>
    <x v="9"/>
    <n v="0"/>
  </r>
  <r>
    <n v="6155310000"/>
    <s v="Depreciação-Quota de Depreciação"/>
    <x v="2"/>
    <x v="9"/>
    <n v="0"/>
  </r>
  <r>
    <n v="6159110201"/>
    <s v="Arrend/Alug-Info-Utilit-Progr.Gr.Porte"/>
    <x v="2"/>
    <x v="9"/>
    <n v="0"/>
  </r>
  <r>
    <n v="6159120100"/>
    <s v="Arrend/Alug-Imóveis-Instalações Trabalho"/>
    <x v="2"/>
    <x v="9"/>
    <n v="0"/>
  </r>
  <r>
    <n v="6159910100"/>
    <s v="Desp Diversas-Estagiários"/>
    <x v="2"/>
    <x v="9"/>
    <n v="0"/>
  </r>
  <r>
    <n v="6159911301"/>
    <s v="Desp.Diversas-Viagens no País-Diárias"/>
    <x v="2"/>
    <x v="9"/>
    <n v="0"/>
  </r>
  <r>
    <n v="6159911302"/>
    <s v="Desp.Diversas-Viagens no País-Transporte"/>
    <x v="2"/>
    <x v="9"/>
    <n v="0"/>
  </r>
  <r>
    <n v="6159911303"/>
    <s v="Desp.Diversas-Viagens no País-Diversos"/>
    <x v="2"/>
    <x v="9"/>
    <n v="0"/>
  </r>
  <r>
    <n v="6150110100"/>
    <s v="Pessoal- Salários"/>
    <x v="0"/>
    <x v="10"/>
    <n v="7264788.1600000001"/>
  </r>
  <r>
    <n v="6150110200"/>
    <s v="Pessoal- Horas Extras"/>
    <x v="0"/>
    <x v="10"/>
    <n v="186950.66"/>
  </r>
  <r>
    <n v="6150110300"/>
    <s v="Pessoal- Férias"/>
    <x v="0"/>
    <x v="10"/>
    <n v="426235"/>
  </r>
  <r>
    <n v="6150110400"/>
    <s v="Pessoal- Gratificação de Férias"/>
    <x v="0"/>
    <x v="10"/>
    <n v="423575.36"/>
  </r>
  <r>
    <n v="6150110500"/>
    <s v="Pessoal- Rescisão Contrato de Trabalho"/>
    <x v="0"/>
    <x v="10"/>
    <n v="13490.65"/>
  </r>
  <r>
    <n v="6150110600"/>
    <s v="Pessoal- Ajuda de Custo"/>
    <x v="0"/>
    <x v="10"/>
    <n v="14692.2"/>
  </r>
  <r>
    <n v="6150110700"/>
    <s v="Pessoal- Anuênio"/>
    <x v="0"/>
    <x v="10"/>
    <n v="1183595.3"/>
  </r>
  <r>
    <n v="6150110800"/>
    <s v="Pessoal- Abono Pecuniário"/>
    <x v="0"/>
    <x v="10"/>
    <n v="160593.44"/>
  </r>
  <r>
    <n v="6150110900"/>
    <s v="Pessoal- Diária Viagem Nacional"/>
    <x v="0"/>
    <x v="10"/>
    <n v="4267"/>
  </r>
  <r>
    <n v="6150111000"/>
    <s v="Pessoal- Diária Viagem Exterior"/>
    <x v="0"/>
    <x v="10"/>
    <n v="56083.31"/>
  </r>
  <r>
    <n v="6150111100"/>
    <s v="Pessoal- Gratificação de Função"/>
    <x v="0"/>
    <x v="10"/>
    <n v="1403191.38"/>
  </r>
  <r>
    <n v="6150111300"/>
    <s v="Pessoal- Carga Horária"/>
    <x v="0"/>
    <x v="10"/>
    <n v="21472.73"/>
  </r>
  <r>
    <n v="6150111400"/>
    <s v="Pessoal- Gratificação de Natal"/>
    <x v="0"/>
    <x v="10"/>
    <n v="1522931.1"/>
  </r>
  <r>
    <n v="6150111500"/>
    <s v="Pessoal- Indeniz.Trab.Folha Pagamento"/>
    <x v="0"/>
    <x v="10"/>
    <n v="0"/>
  </r>
  <r>
    <n v="6150111600"/>
    <s v="Pessoal- Adicional Decreto Lei 1971"/>
    <x v="0"/>
    <x v="10"/>
    <n v="4630.43"/>
  </r>
  <r>
    <n v="6150111700"/>
    <s v="Pessoal- Adicional Insalubridade"/>
    <x v="0"/>
    <x v="10"/>
    <n v="1910.01"/>
  </r>
  <r>
    <n v="6150111800"/>
    <s v="Pessoal- Adicional Noturno"/>
    <x v="0"/>
    <x v="10"/>
    <n v="6976.68"/>
  </r>
  <r>
    <n v="6150111900"/>
    <s v="Pessoal- Adicional Periculosidade"/>
    <x v="0"/>
    <x v="10"/>
    <n v="59450.62"/>
  </r>
  <r>
    <n v="6150112000"/>
    <s v="Pessoal- Adicional Transferência"/>
    <x v="0"/>
    <x v="10"/>
    <n v="63017.96"/>
  </r>
  <r>
    <n v="6150112100"/>
    <s v="Pessoal- Adicional Sobreaviso"/>
    <x v="0"/>
    <x v="10"/>
    <n v="65252.92"/>
  </r>
  <r>
    <n v="6150112300"/>
    <s v="Pessoal- Adicional ACT / 88"/>
    <x v="0"/>
    <x v="10"/>
    <n v="9805.49"/>
  </r>
  <r>
    <n v="6150112500"/>
    <s v="Pessoal- Contribuição para INSS"/>
    <x v="0"/>
    <x v="10"/>
    <n v="2492390.9700000002"/>
  </r>
  <r>
    <n v="6150112600"/>
    <s v="Pessoal- Contribuição ao FGTS"/>
    <x v="0"/>
    <x v="10"/>
    <n v="904194.38"/>
  </r>
  <r>
    <n v="6150112700"/>
    <s v="Pessoal- Contrib.FNDE-Salário Educação"/>
    <x v="0"/>
    <x v="10"/>
    <n v="285124.36"/>
  </r>
  <r>
    <n v="6150113300"/>
    <s v="Pessoal- Benefícios Assistenciais"/>
    <x v="0"/>
    <x v="10"/>
    <n v="623350.4"/>
  </r>
  <r>
    <n v="6150113400"/>
    <s v="Pessoal- Auxílio Alimentação"/>
    <x v="0"/>
    <x v="10"/>
    <n v="-1987.54"/>
  </r>
  <r>
    <n v="6150113500"/>
    <s v="Pessoal- Auxílio Transporte"/>
    <x v="0"/>
    <x v="10"/>
    <n v="79030.460000000006"/>
  </r>
  <r>
    <n v="6150113600"/>
    <s v="Pessoal-Auxílio Educação"/>
    <x v="0"/>
    <x v="10"/>
    <n v="183048.71"/>
  </r>
  <r>
    <n v="6150113700"/>
    <s v="Pessoal- Treinamento"/>
    <x v="0"/>
    <x v="10"/>
    <n v="0"/>
  </r>
  <r>
    <n v="6150113800"/>
    <s v="Pessoal- Seguro Saúde Internacional"/>
    <x v="1"/>
    <x v="10"/>
    <n v="0"/>
  </r>
  <r>
    <n v="6150113900"/>
    <s v="Pessoal- Psicopedagógica"/>
    <x v="0"/>
    <x v="10"/>
    <n v="12380.95"/>
  </r>
  <r>
    <n v="6150114000"/>
    <s v="Pessoal-Contribuição Mantenedora-Eletros"/>
    <x v="0"/>
    <x v="10"/>
    <n v="1076456.93"/>
  </r>
  <r>
    <n v="6150114100"/>
    <s v="Pessoal- Contrib.Complementar-Eletros"/>
    <x v="0"/>
    <x v="10"/>
    <n v="218871.48"/>
  </r>
  <r>
    <n v="6150114200"/>
    <s v="Pessoal-Seguro de Vida"/>
    <x v="0"/>
    <x v="10"/>
    <n v="391709.37"/>
  </r>
  <r>
    <n v="6150210100"/>
    <s v="Diretoria-Honorários"/>
    <x v="2"/>
    <x v="10"/>
    <n v="371413.91"/>
  </r>
  <r>
    <n v="6150210200"/>
    <s v="Diretoria-Gratificações"/>
    <x v="2"/>
    <x v="10"/>
    <n v="19532.64"/>
  </r>
  <r>
    <n v="6150210300"/>
    <s v="Diretoria-OUTUBROras Vantagens"/>
    <x v="2"/>
    <x v="10"/>
    <n v="10188.120000000001"/>
  </r>
  <r>
    <n v="6150210600"/>
    <s v="Diretoria-Encargos Sociais"/>
    <x v="2"/>
    <x v="10"/>
    <n v="101644.99"/>
  </r>
  <r>
    <n v="6150220100"/>
    <s v="Conselho de Administração-Honorários"/>
    <x v="2"/>
    <x v="10"/>
    <n v="31252.16"/>
  </r>
  <r>
    <n v="6150220600"/>
    <s v="Conselho de Adm-Encargos Sociais"/>
    <x v="2"/>
    <x v="10"/>
    <n v="5469.12"/>
  </r>
  <r>
    <n v="6150230100"/>
    <s v="Conselho Fiscal-Honorários"/>
    <x v="2"/>
    <x v="10"/>
    <n v="15626.08"/>
  </r>
  <r>
    <n v="6150230600"/>
    <s v="Conselho Fiscal-Encargos Sociais"/>
    <x v="2"/>
    <x v="10"/>
    <n v="3125.21"/>
  </r>
  <r>
    <n v="6151110100"/>
    <s v="Material-Escritório e Reprografia"/>
    <x v="0"/>
    <x v="10"/>
    <n v="39597.85"/>
  </r>
  <r>
    <n v="6151110200"/>
    <s v="Mat-Instal.Elétr.Hidrául. e Construção"/>
    <x v="0"/>
    <x v="10"/>
    <n v="14844.63"/>
  </r>
  <r>
    <n v="6151110300"/>
    <s v="Material-Copa, Limpeza e Higiene"/>
    <x v="0"/>
    <x v="10"/>
    <n v="122892.52"/>
  </r>
  <r>
    <n v="6151110400"/>
    <s v="Material-OUTUBROros Materiais"/>
    <x v="1"/>
    <x v="10"/>
    <n v="83533.95"/>
  </r>
  <r>
    <n v="6151110500"/>
    <s v="Material-Processamento de Dados"/>
    <x v="0"/>
    <x v="10"/>
    <n v="56568.88"/>
  </r>
  <r>
    <n v="6151110600"/>
    <s v="Material-Bens de Valores Irrelevantes"/>
    <x v="0"/>
    <x v="10"/>
    <n v="0"/>
  </r>
  <r>
    <n v="6151110700"/>
    <s v="Mat-Peças Reparos Eq.Processamento Dados"/>
    <x v="0"/>
    <x v="10"/>
    <n v="115.21"/>
  </r>
  <r>
    <n v="6151110800"/>
    <s v="Mat-Peças Eq.de Microcomputação"/>
    <x v="0"/>
    <x v="10"/>
    <n v="8441.6299999999992"/>
  </r>
  <r>
    <n v="6152110200"/>
    <s v="Serv.Terc.-PF-Serviços Diversos"/>
    <x v="0"/>
    <x v="10"/>
    <n v="41309.589999999997"/>
  </r>
  <r>
    <n v="6152119900"/>
    <s v="Serv.Terc-PF-Contr.p/INSS-Serv.Terc-GRPS"/>
    <x v="0"/>
    <x v="10"/>
    <n v="11073.32"/>
  </r>
  <r>
    <n v="6152120100"/>
    <s v="Serv.Terc.-PJ-Pessoal Requisitado"/>
    <x v="0"/>
    <x v="10"/>
    <n v="3962087.93"/>
  </r>
  <r>
    <n v="6152120300"/>
    <s v="Serv.Terc-PJ-Comunicações"/>
    <x v="0"/>
    <x v="10"/>
    <n v="545658.51"/>
  </r>
  <r>
    <n v="6152120400"/>
    <s v="Serv.Terc-PJ-Correspondências"/>
    <x v="0"/>
    <x v="10"/>
    <n v="49920.25"/>
  </r>
  <r>
    <n v="6152120500"/>
    <s v="Serv.Terc-PJ-Transporte de Cargas"/>
    <x v="0"/>
    <x v="10"/>
    <n v="4200"/>
  </r>
  <r>
    <n v="6152120600"/>
    <s v="Serv.Terc.-PJ-Transporte de Pessoal"/>
    <x v="0"/>
    <x v="10"/>
    <n v="31532.25"/>
  </r>
  <r>
    <n v="6152120700"/>
    <s v="Serv.Terc-PJ-Serv.Téc.e Administrativos"/>
    <x v="0"/>
    <x v="10"/>
    <n v="1708791.49"/>
  </r>
  <r>
    <n v="6152120800"/>
    <s v="Serv.Terc-PJ-Estudos e Projetos"/>
    <x v="0"/>
    <x v="10"/>
    <n v="100000"/>
  </r>
  <r>
    <n v="6152120900"/>
    <s v="Serv.Terc-PJ-Manut.Cons.Eq.Computacional"/>
    <x v="0"/>
    <x v="10"/>
    <n v="6852.61"/>
  </r>
  <r>
    <n v="6152121000"/>
    <s v="Serv.Terc-PJ-Serviços de Gráfica"/>
    <x v="0"/>
    <x v="10"/>
    <n v="122760.13"/>
  </r>
  <r>
    <n v="6152121100"/>
    <s v="Serv.Terc-PJ-Serviços de Vigilância"/>
    <x v="0"/>
    <x v="10"/>
    <n v="361646.12"/>
  </r>
  <r>
    <n v="6152121200"/>
    <s v="Serv.Terc-PJ-Limpeza Prédios-Instalações"/>
    <x v="0"/>
    <x v="10"/>
    <n v="227972.47"/>
  </r>
  <r>
    <n v="6152121300"/>
    <s v="Serv.Terc-PJ-Obr.Contr.Manut.Instalações"/>
    <x v="0"/>
    <x v="10"/>
    <n v="148521.92000000001"/>
  </r>
  <r>
    <n v="6152121400"/>
    <s v="Serv.Terc-PJ-Demais Despesas Manutenção"/>
    <x v="0"/>
    <x v="10"/>
    <n v="16435.990000000002"/>
  </r>
  <r>
    <n v="6152121500"/>
    <s v="Serv.Terc-PJ-Manut.Conservação Micro"/>
    <x v="0"/>
    <x v="10"/>
    <n v="0"/>
  </r>
  <r>
    <n v="6152121700"/>
    <s v="Serv.Terc-PJ-Passagens Nacionais"/>
    <x v="0"/>
    <x v="10"/>
    <n v="939907.18"/>
  </r>
  <r>
    <n v="6152121800"/>
    <s v="Serv.Terc-PJ-Passagens Internacionais"/>
    <x v="0"/>
    <x v="10"/>
    <n v="159421.44"/>
  </r>
  <r>
    <n v="6152121900"/>
    <s v="Serv.Terc-PJ-Enerergia Elétrica/Gás"/>
    <x v="0"/>
    <x v="10"/>
    <n v="161842.4"/>
  </r>
  <r>
    <n v="6152122100"/>
    <s v="Serv.Terc-PJ-Serviços Diversos"/>
    <x v="0"/>
    <x v="10"/>
    <n v="2928343.26"/>
  </r>
  <r>
    <n v="6152122200"/>
    <s v="Serv.Terc-PJ-Treinamento SETEMBROor Elétrico"/>
    <x v="0"/>
    <x v="10"/>
    <n v="1074581.5"/>
  </r>
  <r>
    <n v="6152122300"/>
    <s v="Serv.Terc-PJ-Taxa Administração Eletros"/>
    <x v="0"/>
    <x v="10"/>
    <n v="153490.95000000001"/>
  </r>
  <r>
    <n v="6152122400"/>
    <s v="Serv.Terc-PJ-Contr.p/INSS-Serv.Terc-GRPS"/>
    <x v="0"/>
    <x v="10"/>
    <n v="3387.39"/>
  </r>
  <r>
    <n v="6152122500"/>
    <s v="Serv.Terc.-PJ-Despesa de Viagens no Pais"/>
    <x v="0"/>
    <x v="10"/>
    <n v="404000.99"/>
  </r>
  <r>
    <n v="6152122600"/>
    <s v="Serv.Terc.-PJ-Despesa Viagens Exterior"/>
    <x v="0"/>
    <x v="10"/>
    <n v="4145.6499999999996"/>
  </r>
  <r>
    <n v="6152122700"/>
    <s v="Serv.Terc-PJ-PROCEL"/>
    <x v="0"/>
    <x v="10"/>
    <n v="9641.68"/>
  </r>
  <r>
    <n v="6152122800"/>
    <s v="Ser.Terc.- Treinam.Eletrobrás-Específico"/>
    <x v="0"/>
    <x v="10"/>
    <n v="147626.45000000001"/>
  </r>
  <r>
    <n v="6152122900"/>
    <s v="S.Terc.- Treina.Eletrobrás-Institucional"/>
    <x v="0"/>
    <x v="10"/>
    <n v="483192.13"/>
  </r>
  <r>
    <n v="6152123000"/>
    <s v="Serv.Terc.- Treinam.Eletrobrás-Especial"/>
    <x v="0"/>
    <x v="10"/>
    <n v="35291.519999999997"/>
  </r>
  <r>
    <n v="6152123100"/>
    <s v="Serv.Terc.-P.juridica-Publicidades"/>
    <x v="0"/>
    <x v="10"/>
    <n v="0"/>
  </r>
  <r>
    <n v="6154110100"/>
    <s v="DesOpEn-Comerc. Energia Elétrica-ITAIPU"/>
    <x v="1"/>
    <x v="10"/>
    <n v="5541343.71"/>
  </r>
  <r>
    <n v="6154110200"/>
    <s v="DesOpEn-Comerc. Energia Elétrica-OUTUBROras"/>
    <x v="1"/>
    <x v="10"/>
    <n v="0"/>
  </r>
  <r>
    <n v="6154110300"/>
    <s v="DesOpEn-Comerc. Energia Elétrica-Proinfa"/>
    <x v="1"/>
    <x v="10"/>
    <n v="1706470.16"/>
  </r>
  <r>
    <n v="6154120100"/>
    <s v="DesOpEn-Suprimento/Repasse En.El.-ITAIPU"/>
    <x v="1"/>
    <x v="10"/>
    <n v="470788542.93000001"/>
  </r>
  <r>
    <n v="6154120300"/>
    <s v="DesOpEn-Suprimento/Repasse En.El-Proinfa"/>
    <x v="1"/>
    <x v="10"/>
    <n v="188184655.68000001"/>
  </r>
  <r>
    <n v="6154120301"/>
    <s v="Desp.Supr/Rep.En.Elét-Proinfa"/>
    <x v="1"/>
    <x v="10"/>
    <n v="0"/>
  </r>
  <r>
    <n v="6154140100"/>
    <s v="DesOpEn-OUTUBROros Débitos En.El.-ITAIPU"/>
    <x v="1"/>
    <x v="10"/>
    <n v="543904.25"/>
  </r>
  <r>
    <n v="6154140200"/>
    <s v="DesOpEn-OUTUBROros Débitos En. Elét.-OUTUBROras"/>
    <x v="1"/>
    <x v="10"/>
    <n v="105.45"/>
  </r>
  <r>
    <n v="6154140300"/>
    <s v="DesOpEn-Desp.Adm.Comercializaçao-ITAIPU"/>
    <x v="1"/>
    <x v="10"/>
    <n v="77456.08"/>
  </r>
  <r>
    <n v="6154140301"/>
    <s v="DesOpEn-Desp.Adm.Comercializaçao-Proinfa"/>
    <x v="1"/>
    <x v="10"/>
    <n v="0"/>
  </r>
  <r>
    <n v="6154140302"/>
    <s v="DesOpEn-Desp.Adm.Comercializaçao-ITAIPU"/>
    <x v="1"/>
    <x v="10"/>
    <n v="0"/>
  </r>
  <r>
    <n v="6154190100"/>
    <s v="Engargos s/Comerc.Energia-Rep At.Regul."/>
    <x v="1"/>
    <x v="10"/>
    <n v="0"/>
  </r>
  <r>
    <n v="6155110100"/>
    <s v="Provisão de Garantias"/>
    <x v="1"/>
    <x v="10"/>
    <n v="0"/>
  </r>
  <r>
    <n v="6155310000"/>
    <s v="Depreciação-Quota de Depreciação"/>
    <x v="2"/>
    <x v="10"/>
    <n v="534676.25"/>
  </r>
  <r>
    <n v="6156110100"/>
    <s v="Despesas com Estudos e Projetos"/>
    <x v="1"/>
    <x v="10"/>
    <n v="0"/>
  </r>
  <r>
    <n v="6159110201"/>
    <s v="Arrend/Alug-Info-Utilit-Progr.Gr.Porte"/>
    <x v="2"/>
    <x v="10"/>
    <n v="70063.45"/>
  </r>
  <r>
    <n v="6159110202"/>
    <s v="Arrend/Alug-Info-Utilit-Progamas Micro"/>
    <x v="2"/>
    <x v="10"/>
    <n v="411390.88"/>
  </r>
  <r>
    <n v="6159120100"/>
    <s v="Arrend/Alug-Imóveis-Instalações Trabalho"/>
    <x v="2"/>
    <x v="10"/>
    <n v="2303597.38"/>
  </r>
  <r>
    <n v="6159120200"/>
    <s v="Arrend/Alug-Imóv-Esp.Curso/Sem/Palestras"/>
    <x v="2"/>
    <x v="10"/>
    <n v="24294.11"/>
  </r>
  <r>
    <n v="6159130100"/>
    <s v="Arren/Alug-Bens Móv.Utens-Mq.Reprografia"/>
    <x v="2"/>
    <x v="10"/>
    <n v="57681.8"/>
  </r>
  <r>
    <n v="6159130200"/>
    <s v="Arrend/Alug-Bens Móv.Utens-Veículos"/>
    <x v="2"/>
    <x v="10"/>
    <n v="1084.2"/>
  </r>
  <r>
    <n v="6159140000"/>
    <s v="Arrend/Alug-Diversos"/>
    <x v="1"/>
    <x v="10"/>
    <n v="1330.2"/>
  </r>
  <r>
    <n v="6159210100"/>
    <s v="Despesas de Seguros"/>
    <x v="2"/>
    <x v="10"/>
    <n v="5302.7"/>
  </r>
  <r>
    <n v="6159310100"/>
    <s v="Tributos-Imp/Tax-Vinculados a Imóveis"/>
    <x v="1"/>
    <x v="10"/>
    <n v="6042.4"/>
  </r>
  <r>
    <n v="6159310300"/>
    <s v="Tributos-Impostos/Taxas-I.O.F."/>
    <x v="1"/>
    <x v="10"/>
    <n v="1465.77"/>
  </r>
  <r>
    <n v="6159310301"/>
    <s v="Tributos-Impostos e Taxas-IOF s/Apl. Ita"/>
    <x v="1"/>
    <x v="10"/>
    <n v="28630.45"/>
  </r>
  <r>
    <n v="6159310400"/>
    <s v="Tributos-Impostos/Taxas-OUTUBROros"/>
    <x v="1"/>
    <x v="10"/>
    <n v="156152.51"/>
  </r>
  <r>
    <n v="6159310500"/>
    <s v="Tributos-Impostos e Taxas-ICMS"/>
    <x v="1"/>
    <x v="10"/>
    <n v="0"/>
  </r>
  <r>
    <n v="6159310600"/>
    <s v="Tributos-Impostos e Taxas-ICMS"/>
    <x v="1"/>
    <x v="10"/>
    <n v="16.28"/>
  </r>
  <r>
    <n v="6159310700"/>
    <s v="Tributos-Impostos e Taxas-ISS"/>
    <x v="1"/>
    <x v="10"/>
    <n v="0"/>
  </r>
  <r>
    <n v="6159320000"/>
    <s v="Tributos - Contribuição Sindical"/>
    <x v="1"/>
    <x v="10"/>
    <n v="-12562.53"/>
  </r>
  <r>
    <n v="6159410100"/>
    <s v="Doações e Contr-Inst.Ens.Pesq.-Terceiros"/>
    <x v="1"/>
    <x v="10"/>
    <n v="475138.69"/>
  </r>
  <r>
    <n v="6159410200"/>
    <s v="Doações e Contribuições-CEPEL"/>
    <x v="1"/>
    <x v="10"/>
    <n v="17000000"/>
  </r>
  <r>
    <n v="6159410400"/>
    <s v="Doações e Contribuições-PROCEL"/>
    <x v="1"/>
    <x v="10"/>
    <n v="-135.18"/>
  </r>
  <r>
    <n v="6159410700"/>
    <s v="Doações e Contribuições-Diversas"/>
    <x v="1"/>
    <x v="10"/>
    <n v="705205.59"/>
  </r>
  <r>
    <n v="6159410800"/>
    <s v="Patroc.Cult.-Art18 L8313/91 L9874/99"/>
    <x v="1"/>
    <x v="10"/>
    <n v="1155000"/>
  </r>
  <r>
    <n v="6159410900"/>
    <s v="Patroc.Cultural - Art.26 Lei 8313/91"/>
    <x v="1"/>
    <x v="10"/>
    <n v="0"/>
  </r>
  <r>
    <n v="6159411100"/>
    <s v="Patroc.Esportivos(Lei 11438/06-MP 342/06"/>
    <x v="1"/>
    <x v="10"/>
    <n v="1041780.92"/>
  </r>
  <r>
    <n v="6159411500"/>
    <s v="Doaç.e Cont-Doações e Controbuições Espo"/>
    <x v="1"/>
    <x v="10"/>
    <n v="250000"/>
  </r>
  <r>
    <n v="6159420000"/>
    <s v="Contribuição a Entidades de Classe"/>
    <x v="1"/>
    <x v="10"/>
    <n v="31716.67"/>
  </r>
  <r>
    <n v="6159510000"/>
    <s v="Provisão-Perdas em Estoque"/>
    <x v="1"/>
    <x v="10"/>
    <n v="0"/>
  </r>
  <r>
    <n v="6159520000"/>
    <s v="Provisão-Redução ao Valor de Mercado"/>
    <x v="1"/>
    <x v="10"/>
    <n v="0"/>
  </r>
  <r>
    <n v="6159550000"/>
    <s v="Provisão-Plano Bresser Eletros (Empresa)"/>
    <x v="1"/>
    <x v="10"/>
    <n v="0"/>
  </r>
  <r>
    <n v="6159580000"/>
    <s v="Provisão-Contingências Cíveis"/>
    <x v="1"/>
    <x v="10"/>
    <n v="0"/>
  </r>
  <r>
    <n v="6159610000"/>
    <s v="(-)Reversão da Provisão-Perdas Diversas"/>
    <x v="1"/>
    <x v="10"/>
    <n v="0"/>
  </r>
  <r>
    <n v="6159620000"/>
    <s v="(-)Reversão Prov-Redução Valor Mercado"/>
    <x v="1"/>
    <x v="10"/>
    <n v="0"/>
  </r>
  <r>
    <n v="6159640000"/>
    <s v="(-)Reversão Contingências Trabalhistas"/>
    <x v="1"/>
    <x v="10"/>
    <n v="0"/>
  </r>
  <r>
    <n v="6159650000"/>
    <s v="(-)Reversão Contingências Cíveis"/>
    <x v="1"/>
    <x v="10"/>
    <n v="0"/>
  </r>
  <r>
    <n v="6159660000"/>
    <s v="(-)Reversão Prov-Créd. Liquid. Duvidosa"/>
    <x v="1"/>
    <x v="10"/>
    <n v="0"/>
  </r>
  <r>
    <n v="6159800000"/>
    <s v="(-)Recuperação de Despesas"/>
    <x v="1"/>
    <x v="10"/>
    <n v="-91248.44"/>
  </r>
  <r>
    <n v="6159910100"/>
    <s v="Desp Diversas-Estagiários"/>
    <x v="2"/>
    <x v="10"/>
    <n v="192343.99"/>
  </r>
  <r>
    <n v="6159910300"/>
    <s v="Desp Diversas-Publicidade Oficial"/>
    <x v="1"/>
    <x v="10"/>
    <n v="193592.53"/>
  </r>
  <r>
    <n v="6159910500"/>
    <s v="Desp.Diversas-Publicidade OUTUBROras"/>
    <x v="1"/>
    <x v="10"/>
    <n v="1347235.76"/>
  </r>
  <r>
    <n v="6159910700"/>
    <s v="Desp.Diversas-Participação em Eventos"/>
    <x v="2"/>
    <x v="10"/>
    <n v="297811"/>
  </r>
  <r>
    <n v="6159910800"/>
    <s v="Desp.Diversas-Promoções OUTUBROros"/>
    <x v="1"/>
    <x v="10"/>
    <n v="32798.5"/>
  </r>
  <r>
    <n v="6159911000"/>
    <s v="Desp.Diversas-Assinaturas e Publicações"/>
    <x v="2"/>
    <x v="10"/>
    <n v="26233.040000000001"/>
  </r>
  <r>
    <n v="6159911100"/>
    <s v="Desp.Diversas-Equip.Telecomunicação"/>
    <x v="2"/>
    <x v="10"/>
    <n v="151.05000000000001"/>
  </r>
  <r>
    <n v="6159911200"/>
    <s v="Desp.Diversas-Judiciais Legais"/>
    <x v="1"/>
    <x v="10"/>
    <n v="42339.63"/>
  </r>
  <r>
    <n v="6159911201"/>
    <s v="Despesas Diversas-Despesas Cartoriais"/>
    <x v="1"/>
    <x v="10"/>
    <n v="10579.51"/>
  </r>
  <r>
    <n v="6159911301"/>
    <s v="Desp.Diversas-Viagens no País-Diárias"/>
    <x v="2"/>
    <x v="10"/>
    <n v="204660.4"/>
  </r>
  <r>
    <n v="6159911302"/>
    <s v="Desp.Diversas-Viagens no País-Transporte"/>
    <x v="2"/>
    <x v="10"/>
    <n v="31200.83"/>
  </r>
  <r>
    <n v="6159911303"/>
    <s v="Desp.Diversas-Viagens no País-Diversos"/>
    <x v="2"/>
    <x v="10"/>
    <n v="13758.49"/>
  </r>
  <r>
    <n v="6159911401"/>
    <s v="Desp.Diversas-Viagens no Exterior-Diária"/>
    <x v="2"/>
    <x v="10"/>
    <n v="-836.11"/>
  </r>
  <r>
    <n v="6159911402"/>
    <s v="Desp.Diversas-Viagens no Exterior-Transp"/>
    <x v="2"/>
    <x v="10"/>
    <n v="4977.6099999999997"/>
  </r>
  <r>
    <n v="6159911403"/>
    <s v="Desp.Diversas-Viagens no Exterior-Divers"/>
    <x v="1"/>
    <x v="10"/>
    <n v="5571.12"/>
  </r>
  <r>
    <n v="6159911500"/>
    <s v="Desp.Div.-Condenações Judic.Trabalhistas"/>
    <x v="2"/>
    <x v="10"/>
    <n v="0"/>
  </r>
  <r>
    <n v="6159911700"/>
    <s v="Desp.Diversas-OUTUBROros Dispêndios"/>
    <x v="1"/>
    <x v="10"/>
    <n v="8187.51"/>
  </r>
  <r>
    <n v="6159911800"/>
    <s v="Desp.Diversas-Bancárias"/>
    <x v="2"/>
    <x v="10"/>
    <n v="3316.83"/>
  </r>
  <r>
    <n v="6159911901"/>
    <s v="Desp.Div-Cond.Judic.Cíveis Emp Compulsór"/>
    <x v="1"/>
    <x v="10"/>
    <n v="25525195.68"/>
  </r>
  <r>
    <n v="6159911999"/>
    <s v="Desp.Div-Condenações Jud.Cíveis - OUTUBROras"/>
    <x v="1"/>
    <x v="10"/>
    <n v="0"/>
  </r>
  <r>
    <n v="6159990100"/>
    <s v="Gastos-Imobilizações"/>
    <x v="2"/>
    <x v="10"/>
    <n v="0"/>
  </r>
  <r>
    <n v="6159990700"/>
    <s v="Gastos-Estudos e Projetos em Parceria"/>
    <x v="1"/>
    <x v="10"/>
    <n v="490647.69"/>
  </r>
  <r>
    <n v="6350110300"/>
    <s v="Encargos de Dívidas-Financiamentos-Bônus"/>
    <x v="1"/>
    <x v="10"/>
    <n v="0"/>
  </r>
  <r>
    <n v="6350140000"/>
    <s v="Enc.Dívidas-Reserva Global de Reversão"/>
    <x v="1"/>
    <x v="10"/>
    <n v="29419827.73"/>
  </r>
  <r>
    <n v="6350150000"/>
    <s v="Encar.Dívid-Utilização Bens Patrimoniais"/>
    <x v="1"/>
    <x v="10"/>
    <n v="4109.7"/>
  </r>
  <r>
    <n v="6350160000"/>
    <s v="Encargos de Dívidas-OUTUBROros"/>
    <x v="1"/>
    <x v="10"/>
    <n v="75735.399999999994"/>
  </r>
  <r>
    <n v="6350230100"/>
    <s v="Var.Monet-Emprést.Compulsório-Principal"/>
    <x v="1"/>
    <x v="10"/>
    <n v="0"/>
  </r>
  <r>
    <n v="6350250000"/>
    <s v="Variação Monetária-Dividendos"/>
    <x v="1"/>
    <x v="10"/>
    <n v="0"/>
  </r>
  <r>
    <n v="6350260000"/>
    <s v="Variação Monetária-Tributos"/>
    <x v="1"/>
    <x v="10"/>
    <n v="0"/>
  </r>
  <r>
    <n v="6350270000"/>
    <s v="OUTUBROras Variações Monetárias"/>
    <x v="1"/>
    <x v="10"/>
    <n v="0"/>
  </r>
  <r>
    <n v="6350330000"/>
    <s v="OUTUBROras Variações Cambiais"/>
    <x v="1"/>
    <x v="10"/>
    <n v="0"/>
  </r>
  <r>
    <n v="6350430000"/>
    <s v="Desp.Tít.Val.Mob.Negociados-OUTUBROROS"/>
    <x v="1"/>
    <x v="10"/>
    <n v="808.1"/>
  </r>
  <r>
    <n v="6350810100"/>
    <s v="OUTUBRO.Desp.Fin-Mul.Div-Morat/Compensatória"/>
    <x v="1"/>
    <x v="10"/>
    <n v="0"/>
  </r>
  <r>
    <n v="6350810200"/>
    <s v="OUTUBROr.Desp.Finac-Mult.Div-Sancionatórias"/>
    <x v="1"/>
    <x v="10"/>
    <n v="31000"/>
  </r>
  <r>
    <n v="6350820200"/>
    <s v="OUTUBRO.Desp.Fin-Encargos s/Tributos-Juros"/>
    <x v="1"/>
    <x v="10"/>
    <n v="128568.86"/>
  </r>
  <r>
    <n v="6350820300"/>
    <s v="OUTUBRO.Desp.Fin-Encargos s/Tributos-Multa"/>
    <x v="1"/>
    <x v="10"/>
    <n v="22575.360000000001"/>
  </r>
  <r>
    <n v="6350830000"/>
    <s v="OUTUBRO.Desp.Fin-Encargos s/Rem. Acionistas"/>
    <x v="1"/>
    <x v="10"/>
    <n v="0"/>
  </r>
  <r>
    <n v="6350840000"/>
    <s v="OUTUBRO.Desp.Fin-Enc.s/Adiant.p/Aum.Capital"/>
    <x v="1"/>
    <x v="10"/>
    <n v="0"/>
  </r>
  <r>
    <n v="6350850000"/>
    <s v="OUTUBROras Despesas Financeiras"/>
    <x v="1"/>
    <x v="10"/>
    <n v="7230349.1500000004"/>
  </r>
  <r>
    <n v="6350860000"/>
    <s v="OUTUBROras Desp. Financeiras-Juros de Mora"/>
    <x v="1"/>
    <x v="10"/>
    <n v="0"/>
  </r>
  <r>
    <n v="6350870000"/>
    <s v="OUTUBRO.Desp.Fin-Remuneração à Acionistas"/>
    <x v="1"/>
    <x v="10"/>
    <n v="0"/>
  </r>
  <r>
    <n v="6350880001"/>
    <s v="Rem.FundoDescomissionamento Usi.Termonu."/>
    <x v="1"/>
    <x v="10"/>
    <n v="10384248.960000001"/>
  </r>
  <r>
    <n v="6350910102"/>
    <s v="Com.En.Elét-Acrescimos Moratórios-OUTUBROras"/>
    <x v="1"/>
    <x v="10"/>
    <n v="0"/>
  </r>
  <r>
    <n v="6350920101"/>
    <s v="Sup/Rep.E.E-Acréscimos Moratórios-ITAIPU"/>
    <x v="1"/>
    <x v="10"/>
    <n v="4831.67"/>
  </r>
  <r>
    <n v="6350940101"/>
    <s v="OUTUBRO.Cr.E.E.-Acréscimos Moratórios-ITAIPU"/>
    <x v="1"/>
    <x v="10"/>
    <n v="0"/>
  </r>
  <r>
    <n v="6360110000"/>
    <s v="Resultado da Comerc.Energia Eletr.ITAIPU"/>
    <x v="1"/>
    <x v="10"/>
    <n v="105468862.70999999"/>
  </r>
  <r>
    <n v="6360120000"/>
    <s v="Resultado da Comerc.Energia Elet.Proinfa"/>
    <x v="1"/>
    <x v="10"/>
    <n v="-26974042.469999999"/>
  </r>
  <r>
    <n v="6550100000"/>
    <s v="OUTUBROras Despesas"/>
    <x v="1"/>
    <x v="10"/>
    <n v="0"/>
  </r>
  <r>
    <n v="7100120101"/>
    <s v="Prov s/Res Exer-(-)Contr.Soc-Corrente"/>
    <x v="1"/>
    <x v="10"/>
    <n v="11598873.77"/>
  </r>
  <r>
    <n v="7100120102"/>
    <s v="Prov s/Res Exer-(-)Contr.Soc-Diferida"/>
    <x v="1"/>
    <x v="10"/>
    <n v="47811924.270000003"/>
  </r>
  <r>
    <n v="7100120201"/>
    <s v="Prov s/Res Exerc-(-)IR-Corrente"/>
    <x v="1"/>
    <x v="10"/>
    <n v="31250225.539999999"/>
  </r>
  <r>
    <n v="7100120202"/>
    <s v="Prov s/Res Exerc-(-)IR-Diferido"/>
    <x v="1"/>
    <x v="10"/>
    <n v="132810900.73999999"/>
  </r>
  <r>
    <n v="6150110100"/>
    <s v="Pessoal- Salários"/>
    <x v="0"/>
    <x v="10"/>
    <n v="0"/>
  </r>
  <r>
    <n v="6150110300"/>
    <s v="Pessoal- Férias"/>
    <x v="0"/>
    <x v="10"/>
    <n v="0"/>
  </r>
  <r>
    <n v="6150110400"/>
    <s v="Pessoal- Gratificação de Férias"/>
    <x v="0"/>
    <x v="10"/>
    <n v="0"/>
  </r>
  <r>
    <n v="6150110500"/>
    <s v="Pessoal- Rescisão Contrato de Trabalho"/>
    <x v="0"/>
    <x v="10"/>
    <n v="0"/>
  </r>
  <r>
    <n v="6150110700"/>
    <s v="Pessoal- Anuênio"/>
    <x v="0"/>
    <x v="10"/>
    <n v="0"/>
  </r>
  <r>
    <n v="6150110800"/>
    <s v="Pessoal- Abono Pecuniário"/>
    <x v="0"/>
    <x v="10"/>
    <n v="0"/>
  </r>
  <r>
    <n v="6150111100"/>
    <s v="Pessoal- Gratificação de Função"/>
    <x v="0"/>
    <x v="10"/>
    <n v="0"/>
  </r>
  <r>
    <n v="6150111400"/>
    <s v="Pessoal- Gratificação de Natal"/>
    <x v="0"/>
    <x v="10"/>
    <n v="0"/>
  </r>
  <r>
    <n v="6150112500"/>
    <s v="Pessoal- Contribuição para INSS"/>
    <x v="0"/>
    <x v="10"/>
    <n v="0"/>
  </r>
  <r>
    <n v="6150112600"/>
    <s v="Pessoal- Contribuição ao FGTS"/>
    <x v="0"/>
    <x v="10"/>
    <n v="0"/>
  </r>
  <r>
    <n v="6150112700"/>
    <s v="Pessoal- Contrib.FNDE-Salário Educação"/>
    <x v="0"/>
    <x v="10"/>
    <n v="0"/>
  </r>
  <r>
    <n v="6150113300"/>
    <s v="Pessoal- Benefícios Assistenciais"/>
    <x v="0"/>
    <x v="10"/>
    <n v="0"/>
  </r>
  <r>
    <n v="6150113400"/>
    <s v="Pessoal- Auxílio Alimentação"/>
    <x v="0"/>
    <x v="10"/>
    <n v="0"/>
  </r>
  <r>
    <n v="6150113500"/>
    <s v="Pessoal- Auxílio Transporte"/>
    <x v="0"/>
    <x v="10"/>
    <n v="0"/>
  </r>
  <r>
    <n v="6150113600"/>
    <s v="Pessoal-Auxílio Educação"/>
    <x v="0"/>
    <x v="10"/>
    <n v="0"/>
  </r>
  <r>
    <n v="6150114000"/>
    <s v="Pessoal-Contribuição Mantenedora-Eletros"/>
    <x v="0"/>
    <x v="10"/>
    <n v="0"/>
  </r>
  <r>
    <n v="6150114200"/>
    <s v="Pessoal-Seguro de Vida"/>
    <x v="0"/>
    <x v="10"/>
    <n v="0"/>
  </r>
  <r>
    <n v="6151110100"/>
    <s v="Material-Escritório e Reprografia"/>
    <x v="0"/>
    <x v="10"/>
    <n v="231.31"/>
  </r>
  <r>
    <n v="6151110200"/>
    <s v="Mat-Instal.Elétr.Hidrául. e Construção"/>
    <x v="0"/>
    <x v="10"/>
    <n v="0"/>
  </r>
  <r>
    <n v="6151110300"/>
    <s v="Material-Copa, Limpeza e Higiene"/>
    <x v="0"/>
    <x v="10"/>
    <n v="0"/>
  </r>
  <r>
    <n v="6151110400"/>
    <s v="Material-OUTUBROros Materiais"/>
    <x v="1"/>
    <x v="10"/>
    <n v="0"/>
  </r>
  <r>
    <n v="6151110500"/>
    <s v="Material-Processamento de Dados"/>
    <x v="0"/>
    <x v="10"/>
    <n v="283.31"/>
  </r>
  <r>
    <n v="6152120100"/>
    <s v="Serv.Terc.-PJ-Pessoal Requisitado"/>
    <x v="0"/>
    <x v="10"/>
    <n v="0"/>
  </r>
  <r>
    <n v="6152120300"/>
    <s v="Serv.Terc-PJ-Comunicações"/>
    <x v="0"/>
    <x v="10"/>
    <n v="0"/>
  </r>
  <r>
    <n v="6152120400"/>
    <s v="Serv.Terc-PJ-Correspondências"/>
    <x v="0"/>
    <x v="10"/>
    <n v="0"/>
  </r>
  <r>
    <n v="6152120600"/>
    <s v="Serv.Terc.-PJ-Transporte de Pessoal"/>
    <x v="0"/>
    <x v="10"/>
    <n v="0"/>
  </r>
  <r>
    <n v="6152120700"/>
    <s v="Serv.Terc-PJ-Serv.Téc.e Administrativos"/>
    <x v="0"/>
    <x v="10"/>
    <n v="0"/>
  </r>
  <r>
    <n v="6152120900"/>
    <s v="Serv.Terc-PJ-Manut.Cons.Eq.Computacional"/>
    <x v="0"/>
    <x v="10"/>
    <n v="0"/>
  </r>
  <r>
    <n v="6152121200"/>
    <s v="Serv.Terc-PJ-Limpeza Prédios-Instalações"/>
    <x v="0"/>
    <x v="10"/>
    <n v="0"/>
  </r>
  <r>
    <n v="6152121300"/>
    <s v="Serv.Terc-PJ-Obr.Contr.Manut.Instalações"/>
    <x v="0"/>
    <x v="10"/>
    <n v="0"/>
  </r>
  <r>
    <n v="6152121700"/>
    <s v="Serv.Terc-PJ-Passagens Nacionais"/>
    <x v="0"/>
    <x v="10"/>
    <n v="0"/>
  </r>
  <r>
    <n v="6152121900"/>
    <s v="Serv.Terc-PJ-Enerergia Elétrica/Gás"/>
    <x v="0"/>
    <x v="10"/>
    <n v="0"/>
  </r>
  <r>
    <n v="6152122100"/>
    <s v="Serv.Terc-PJ-Serviços Diversos"/>
    <x v="0"/>
    <x v="10"/>
    <n v="0"/>
  </r>
  <r>
    <n v="6152122500"/>
    <s v="Serv.Terc.-PJ-Despesa de Viagens no Pais"/>
    <x v="0"/>
    <x v="10"/>
    <n v="0"/>
  </r>
  <r>
    <n v="6152122800"/>
    <s v="Ser.Terc.- Treinam.Eletrobrás-Específico"/>
    <x v="0"/>
    <x v="10"/>
    <n v="0"/>
  </r>
  <r>
    <n v="6152122900"/>
    <s v="S.Terc.- Treina.Eletrobrás-Institucional"/>
    <x v="0"/>
    <x v="10"/>
    <n v="0"/>
  </r>
  <r>
    <n v="6155310000"/>
    <s v="Depreciação-Quota de Depreciação"/>
    <x v="2"/>
    <x v="10"/>
    <n v="0"/>
  </r>
  <r>
    <n v="6159110201"/>
    <s v="Arrend/Alug-Info-Utilit-Progr.Gr.Porte"/>
    <x v="2"/>
    <x v="10"/>
    <n v="0"/>
  </r>
  <r>
    <n v="6159120100"/>
    <s v="Arrend/Alug-Imóveis-Instalações Trabalho"/>
    <x v="2"/>
    <x v="10"/>
    <n v="0"/>
  </r>
  <r>
    <n v="6159910100"/>
    <s v="Desp Diversas-Estagiários"/>
    <x v="2"/>
    <x v="10"/>
    <n v="0"/>
  </r>
  <r>
    <n v="6159911301"/>
    <s v="Desp.Diversas-Viagens no País-Diárias"/>
    <x v="2"/>
    <x v="10"/>
    <n v="0"/>
  </r>
  <r>
    <n v="6159911302"/>
    <s v="Desp.Diversas-Viagens no País-Transporte"/>
    <x v="2"/>
    <x v="10"/>
    <n v="0"/>
  </r>
  <r>
    <n v="6159911303"/>
    <s v="Desp.Diversas-Viagens no País-Diversos"/>
    <x v="2"/>
    <x v="10"/>
    <n v="0"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  <r>
    <m/>
    <m/>
    <x v="3"/>
    <x v="11"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4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5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6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7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8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9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0.xml"/></Relationships>
</file>

<file path=xl/pivotTables/_rels/pivotTable1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1.xml"/></Relationships>
</file>

<file path=xl/pivotTables/_rels/pivotTable1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3.xml"/></Relationships>
</file>

<file path=xl/pivotTables/_rels/pivotTable1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2.xml"/></Relationships>
</file>

<file path=xl/pivotTables/_rels/pivotTable1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0.xml"/></Relationships>
</file>

<file path=xl/pivotTables/_rels/pivotTable1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1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1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1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2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2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2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2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pivotTable1.xml><?xml version="1.0" encoding="utf-8"?>
<pivotTableDefinition xmlns="http://schemas.openxmlformats.org/spreadsheetml/2006/main" name="Tabela dinâmica6" cacheId="10" dataOnRows="1" applyNumberFormats="0" applyBorderFormats="0" applyFontFormats="0" applyPatternFormats="0" applyAlignmentFormats="0" applyWidthHeightFormats="1" dataCaption="Dados" updatedVersion="2" asteriskTotals="1" showMemberPropertyTips="0" useAutoFormatting="1" itemPrintTitles="1" createdVersion="1" indent="0" compact="0" compactData="0" gridDropZones="1">
  <location ref="G1:H3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m="1" x="1"/>
        <item m="1" x="2"/>
        <item m="1" x="3"/>
        <item x="0"/>
        <item t="default"/>
      </items>
    </pivotField>
    <pivotField axis="axisRow" compact="0" outline="0" subtotalTop="0" showAll="0" includeNewItemsInFilter="1">
      <items count="14">
        <item m="1" x="5"/>
        <item h="1" x="0"/>
        <item m="1" x="4"/>
        <item m="1" x="9"/>
        <item m="1" x="1"/>
        <item m="1" x="8"/>
        <item m="1" x="7"/>
        <item m="1" x="6"/>
        <item m="1" x="2"/>
        <item m="1" x="3"/>
        <item m="1" x="12"/>
        <item m="1" x="11"/>
        <item m="1" x="10"/>
        <item t="default"/>
      </items>
    </pivotField>
    <pivotField dataField="1" compact="0" outline="0" subtotalTop="0" showAll="0" includeNewItemsInFilter="1"/>
  </pivotFields>
  <rowFields count="1">
    <field x="3"/>
  </rowFields>
  <rowItems count="1">
    <i t="grand">
      <x/>
    </i>
  </rowItems>
  <colFields count="1">
    <field x="2"/>
  </colFields>
  <colItems count="1">
    <i t="grand">
      <x/>
    </i>
  </colItems>
  <dataFields count="1">
    <dataField name="Soma de VALOR" fld="4" baseField="0" baseItem="0" numFmtId="165"/>
  </dataFields>
  <formats count="11">
    <format dxfId="171">
      <pivotArea dataOnly="0" labelOnly="1" outline="0" fieldPosition="0">
        <references count="1">
          <reference field="2" count="0"/>
        </references>
      </pivotArea>
    </format>
    <format dxfId="170">
      <pivotArea dataOnly="0" labelOnly="1" grandCol="1" outline="0" fieldPosition="0"/>
    </format>
    <format dxfId="169">
      <pivotArea dataOnly="0" labelOnly="1" outline="0" fieldPosition="0">
        <references count="1">
          <reference field="2" count="0"/>
        </references>
      </pivotArea>
    </format>
    <format dxfId="168">
      <pivotArea dataOnly="0" labelOnly="1" grandCol="1" outline="0" fieldPosition="0"/>
    </format>
    <format dxfId="167">
      <pivotArea grandRow="1" outline="0" fieldPosition="0"/>
    </format>
    <format dxfId="166">
      <pivotArea dataOnly="0" labelOnly="1" grandRow="1" outline="0" fieldPosition="0"/>
    </format>
    <format dxfId="165">
      <pivotArea outline="0" fieldPosition="0"/>
    </format>
    <format dxfId="164">
      <pivotArea grandRow="1" outline="0" fieldPosition="0"/>
    </format>
    <format dxfId="163">
      <pivotArea dataOnly="0" labelOnly="1" grandRow="1" outline="0" fieldPosition="0"/>
    </format>
    <format dxfId="162">
      <pivotArea dataOnly="0" labelOnly="1" outline="0" fieldPosition="0">
        <references count="1">
          <reference field="2" count="0"/>
        </references>
      </pivotArea>
    </format>
    <format dxfId="161">
      <pivotArea dataOnly="0" labelOnly="1" grandCol="1" outline="0" fieldPosition="0"/>
    </format>
  </formats>
  <pivotTableStyleInfo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Tabela dinâmica6" cacheId="11" dataOnRows="1" applyNumberFormats="0" applyBorderFormats="0" applyFontFormats="0" applyPatternFormats="0" applyAlignmentFormats="0" applyWidthHeightFormats="1" dataCaption="Dados" updatedVersion="2" showMemberPropertyTips="0" useAutoFormatting="1" itemPrintTitles="1" createdVersion="1" indent="0" compact="0" compactData="0" gridDropZones="1">
  <location ref="G1:H3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x="0"/>
        <item m="1" x="2"/>
        <item x="1"/>
        <item m="1" x="3"/>
        <item t="default"/>
      </items>
    </pivotField>
    <pivotField axis="axisRow" compact="0" outline="0" subtotalTop="0" showAll="0" includeNewItemsInFilter="1">
      <items count="13">
        <item m="1" x="4"/>
        <item h="1" x="0"/>
        <item m="1" x="3"/>
        <item m="1" x="8"/>
        <item m="1" x="1"/>
        <item m="1" x="7"/>
        <item m="1" x="6"/>
        <item m="1" x="5"/>
        <item m="1" x="2"/>
        <item m="1" x="11"/>
        <item m="1" x="10"/>
        <item m="1" x="9"/>
        <item t="default"/>
      </items>
    </pivotField>
    <pivotField dataField="1" compact="0" outline="0" subtotalTop="0" showAll="0" includeNewItemsInFilter="1"/>
  </pivotFields>
  <rowFields count="1">
    <field x="3"/>
  </rowFields>
  <rowItems count="1">
    <i t="grand">
      <x/>
    </i>
  </rowItems>
  <colFields count="1">
    <field x="2"/>
  </colFields>
  <colItems count="1">
    <i t="grand">
      <x/>
    </i>
  </colItems>
  <dataFields count="1">
    <dataField name="Soma de VALOR" fld="4" baseField="0" baseItem="0" numFmtId="165"/>
  </dataFields>
  <formats count="7">
    <format dxfId="160">
      <pivotArea dataOnly="0" labelOnly="1" outline="0" fieldPosition="0">
        <references count="1">
          <reference field="2" count="0"/>
        </references>
      </pivotArea>
    </format>
    <format dxfId="159">
      <pivotArea dataOnly="0" labelOnly="1" grandCol="1" outline="0" fieldPosition="0"/>
    </format>
    <format dxfId="158">
      <pivotArea grandRow="1" outline="0" fieldPosition="0"/>
    </format>
    <format dxfId="157">
      <pivotArea dataOnly="0" labelOnly="1" grandRow="1" outline="0" fieldPosition="0"/>
    </format>
    <format dxfId="156">
      <pivotArea dataOnly="0" labelOnly="1" outline="0" fieldPosition="0">
        <references count="1">
          <reference field="2" count="0"/>
        </references>
      </pivotArea>
    </format>
    <format dxfId="155">
      <pivotArea dataOnly="0" labelOnly="1" grandCol="1" outline="0" fieldPosition="0"/>
    </format>
    <format dxfId="154">
      <pivotArea outline="0" fieldPosition="0"/>
    </format>
  </formats>
  <pivotTableStyleInfo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Tabela dinâmica6" cacheId="12" dataOnRows="1" applyNumberFormats="0" applyBorderFormats="0" applyFontFormats="0" applyPatternFormats="0" applyAlignmentFormats="0" applyWidthHeightFormats="1" dataCaption="Dados" updatedVersion="2" showMemberPropertyTips="0" useAutoFormatting="1" itemPrintTitles="1" createdVersion="1" indent="0" compact="0" compactData="0" gridDropZones="1">
  <location ref="G1:K14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6">
        <item x="0"/>
        <item x="1"/>
        <item x="2"/>
        <item x="3"/>
        <item m="1" x="4"/>
        <item t="default"/>
      </items>
    </pivotField>
    <pivotField axis="axisRow" compact="0" outline="0" subtotalTop="0" showAll="0" includeNewItemsInFilter="1">
      <items count="13">
        <item x="0"/>
        <item h="1" x="11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dataField="1" compact="0" outline="0" subtotalTop="0" showAll="0" includeNewItemsInFilter="1"/>
  </pivotFields>
  <rowFields count="1">
    <field x="3"/>
  </rowFields>
  <rowItems count="12">
    <i>
      <x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Soma de VALOR" fld="4" baseField="0" baseItem="0" numFmtId="165"/>
  </dataFields>
  <formats count="9">
    <format dxfId="153">
      <pivotArea grandRow="1" outline="0" fieldPosition="0"/>
    </format>
    <format dxfId="152">
      <pivotArea dataOnly="0" labelOnly="1" grandRow="1" outline="0" fieldPosition="0"/>
    </format>
    <format dxfId="151">
      <pivotArea dataOnly="0" labelOnly="1" outline="0" fieldPosition="0">
        <references count="1">
          <reference field="2" count="0"/>
        </references>
      </pivotArea>
    </format>
    <format dxfId="150">
      <pivotArea dataOnly="0" labelOnly="1" grandCol="1" outline="0" fieldPosition="0"/>
    </format>
    <format dxfId="149">
      <pivotArea dataOnly="0" labelOnly="1" outline="0" fieldPosition="0">
        <references count="1">
          <reference field="2" count="0"/>
        </references>
      </pivotArea>
    </format>
    <format dxfId="148">
      <pivotArea dataOnly="0" labelOnly="1" grandCol="1" outline="0" fieldPosition="0"/>
    </format>
    <format dxfId="147">
      <pivotArea outline="0" fieldPosition="0">
        <references count="1">
          <reference field="3" count="0" selected="0"/>
        </references>
      </pivotArea>
    </format>
    <format dxfId="146">
      <pivotArea dataOnly="0" labelOnly="1" outline="0" fieldPosition="0">
        <references count="1">
          <reference field="3" count="0"/>
        </references>
      </pivotArea>
    </format>
    <format dxfId="145">
      <pivotArea outline="0" fieldPosition="0"/>
    </format>
  </formats>
  <pivotTableStyleInfo showRowHeaders="1" showColHeaders="1" showRowStripes="0" showColStripes="0" showLastColumn="1"/>
</pivotTableDefinition>
</file>

<file path=xl/pivotTables/pivotTable4.xml><?xml version="1.0" encoding="utf-8"?>
<pivotTableDefinition xmlns="http://schemas.openxmlformats.org/spreadsheetml/2006/main" name="Tabela dinâmica6" cacheId="13" dataOnRows="1" applyNumberFormats="0" applyBorderFormats="0" applyFontFormats="0" applyPatternFormats="0" applyAlignmentFormats="0" applyWidthHeightFormats="1" dataCaption="Dados" updatedVersion="2" showMemberPropertyTips="0" useAutoFormatting="1" itemPrintTitles="1" createdVersion="1" indent="0" compact="0" compactData="0" gridDropZones="1">
  <location ref="G1:K14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x="0"/>
        <item x="2"/>
        <item x="3"/>
        <item x="1"/>
        <item t="default"/>
      </items>
    </pivotField>
    <pivotField axis="axisRow" compact="0" outline="0" subtotalTop="0" showAll="0" includeNewItemsInFilter="1">
      <items count="13">
        <item x="0"/>
        <item h="1" x="11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dataField="1" compact="0" outline="0" subtotalTop="0" showAll="0" includeNewItemsInFilter="1"/>
  </pivotFields>
  <rowFields count="1">
    <field x="3"/>
  </rowFields>
  <rowItems count="12">
    <i>
      <x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Fields count="1">
    <field x="2"/>
  </colFields>
  <colItems count="4">
    <i>
      <x/>
    </i>
    <i>
      <x v="1"/>
    </i>
    <i>
      <x v="3"/>
    </i>
    <i t="grand">
      <x/>
    </i>
  </colItems>
  <dataFields count="1">
    <dataField name="Soma de VALOR" fld="4" baseField="0" baseItem="0" numFmtId="165"/>
  </dataFields>
  <formats count="7">
    <format dxfId="144">
      <pivotArea dataOnly="0" labelOnly="1" outline="0" fieldPosition="0">
        <references count="1">
          <reference field="2" count="0"/>
        </references>
      </pivotArea>
    </format>
    <format dxfId="143">
      <pivotArea dataOnly="0" labelOnly="1" grandCol="1" outline="0" fieldPosition="0"/>
    </format>
    <format dxfId="142">
      <pivotArea dataOnly="0" labelOnly="1" outline="0" fieldPosition="0">
        <references count="1">
          <reference field="2" count="0"/>
        </references>
      </pivotArea>
    </format>
    <format dxfId="141">
      <pivotArea dataOnly="0" labelOnly="1" grandCol="1" outline="0" fieldPosition="0"/>
    </format>
    <format dxfId="140">
      <pivotArea grandRow="1" outline="0" fieldPosition="0"/>
    </format>
    <format dxfId="139">
      <pivotArea dataOnly="0" labelOnly="1" grandRow="1" outline="0" fieldPosition="0"/>
    </format>
    <format dxfId="138">
      <pivotArea outline="0" fieldPosition="0"/>
    </format>
  </formats>
  <pivotTableStyleInfo showRowHeaders="1" showColHeaders="1" showRowStripes="0" showColStripes="0" showLastColumn="1"/>
</pivotTableDefinition>
</file>

<file path=xl/pivotTables/pivotTable5.xml><?xml version="1.0" encoding="utf-8"?>
<pivotTableDefinition xmlns="http://schemas.openxmlformats.org/spreadsheetml/2006/main" name="Tabela dinâmica6" cacheId="14" dataOnRows="1" applyNumberFormats="0" applyBorderFormats="0" applyFontFormats="0" applyPatternFormats="0" applyAlignmentFormats="0" applyWidthHeightFormats="1" dataCaption="Dados" updatedVersion="2" showMemberPropertyTips="0" useAutoFormatting="1" itemPrintTitles="1" createdVersion="1" indent="0" compact="0" compactData="0" gridDropZones="1">
  <location ref="G1:K14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6">
        <item x="0"/>
        <item x="2"/>
        <item x="1"/>
        <item x="3"/>
        <item m="1" x="4"/>
        <item t="default"/>
      </items>
    </pivotField>
    <pivotField axis="axisRow" compact="0" outline="0" subtotalTop="0" showAll="0" includeNewItemsInFilter="1">
      <items count="13">
        <item n="JANEIRO" x="0"/>
        <item h="1" x="11"/>
        <item n="FEVEREIRO" x="1"/>
        <item n="MARÇO" x="2"/>
        <item n="ABRIL" x="3"/>
        <item n="MAIO" x="4"/>
        <item n="JUNHO" x="5"/>
        <item n="JULHO" x="6"/>
        <item n="AGOSTO" x="7"/>
        <item x="8"/>
        <item x="9"/>
        <item x="10"/>
        <item t="default"/>
      </items>
    </pivotField>
    <pivotField dataField="1" compact="0" outline="0" subtotalTop="0" showAll="0" includeNewItemsInFilter="1"/>
  </pivotFields>
  <rowFields count="1">
    <field x="3"/>
  </rowFields>
  <rowItems count="12">
    <i>
      <x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Soma de VALOR" fld="4" baseField="0" baseItem="0" numFmtId="165"/>
  </dataFields>
  <formats count="7">
    <format dxfId="137">
      <pivotArea dataOnly="0" labelOnly="1" outline="0" fieldPosition="0">
        <references count="1">
          <reference field="2" count="0"/>
        </references>
      </pivotArea>
    </format>
    <format dxfId="136">
      <pivotArea dataOnly="0" labelOnly="1" grandCol="1" outline="0" fieldPosition="0"/>
    </format>
    <format dxfId="135">
      <pivotArea dataOnly="0" labelOnly="1" outline="0" fieldPosition="0">
        <references count="1">
          <reference field="2" count="0"/>
        </references>
      </pivotArea>
    </format>
    <format dxfId="134">
      <pivotArea dataOnly="0" labelOnly="1" grandCol="1" outline="0" fieldPosition="0"/>
    </format>
    <format dxfId="133">
      <pivotArea grandRow="1" outline="0" fieldPosition="0"/>
    </format>
    <format dxfId="132">
      <pivotArea dataOnly="0" labelOnly="1" grandRow="1" outline="0" fieldPosition="0"/>
    </format>
    <format dxfId="131">
      <pivotArea outline="0" fieldPosition="0"/>
    </format>
  </formats>
  <pivotTableStyleInfo showRowHeaders="1" showColHeaders="1" showRowStripes="0" showColStripes="0" showLastColumn="1"/>
</pivotTableDefinition>
</file>

<file path=xl/pivotTables/pivotTable6.xml><?xml version="1.0" encoding="utf-8"?>
<pivotTableDefinition xmlns="http://schemas.openxmlformats.org/spreadsheetml/2006/main" name="Tabela dinâmica6" cacheId="15" dataOnRows="1" applyNumberFormats="0" applyBorderFormats="0" applyFontFormats="0" applyPatternFormats="0" applyAlignmentFormats="0" applyWidthHeightFormats="1" dataCaption="Dados" updatedVersion="2" showMemberPropertyTips="0" useAutoFormatting="1" itemPrintTitles="1" createdVersion="1" indent="0" compact="0" compactData="0" gridDropZones="1">
  <location ref="G1:K14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x="0"/>
        <item x="2"/>
        <item x="3"/>
        <item x="1"/>
        <item t="default"/>
      </items>
    </pivotField>
    <pivotField axis="axisRow" compact="0" outline="0" subtotalTop="0" showAll="0" includeNewItemsInFilter="1">
      <items count="13">
        <item x="0"/>
        <item h="1" x="11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dataField="1" compact="0" outline="0" subtotalTop="0" showAll="0" includeNewItemsInFilter="1"/>
  </pivotFields>
  <rowFields count="1">
    <field x="3"/>
  </rowFields>
  <rowItems count="12">
    <i>
      <x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Fields count="1">
    <field x="2"/>
  </colFields>
  <colItems count="4">
    <i>
      <x/>
    </i>
    <i>
      <x v="1"/>
    </i>
    <i>
      <x v="3"/>
    </i>
    <i t="grand">
      <x/>
    </i>
  </colItems>
  <dataFields count="1">
    <dataField name="Soma de VALOR" fld="4" baseField="0" baseItem="0" numFmtId="165"/>
  </dataFields>
  <formats count="7">
    <format dxfId="130">
      <pivotArea dataOnly="0" labelOnly="1" outline="0" fieldPosition="0">
        <references count="1">
          <reference field="2" count="0"/>
        </references>
      </pivotArea>
    </format>
    <format dxfId="129">
      <pivotArea dataOnly="0" labelOnly="1" grandCol="1" outline="0" fieldPosition="0"/>
    </format>
    <format dxfId="128">
      <pivotArea grandRow="1" outline="0" fieldPosition="0"/>
    </format>
    <format dxfId="127">
      <pivotArea dataOnly="0" labelOnly="1" grandRow="1" outline="0" fieldPosition="0"/>
    </format>
    <format dxfId="126">
      <pivotArea dataOnly="0" labelOnly="1" outline="0" fieldPosition="0">
        <references count="1">
          <reference field="2" count="0"/>
        </references>
      </pivotArea>
    </format>
    <format dxfId="125">
      <pivotArea dataOnly="0" labelOnly="1" grandCol="1" outline="0" fieldPosition="0"/>
    </format>
    <format dxfId="124">
      <pivotArea outline="0" fieldPosition="0"/>
    </format>
  </formats>
  <pivotTableStyleInfo showRowHeaders="1" showColHeaders="1" showRowStripes="0" showColStripes="0" showLastColumn="1"/>
</pivotTableDefinition>
</file>

<file path=xl/pivotTables/pivotTable7.xml><?xml version="1.0" encoding="utf-8"?>
<pivotTableDefinition xmlns="http://schemas.openxmlformats.org/spreadsheetml/2006/main" name="Tabela dinâmica6" cacheId="16" dataOnRows="1" applyNumberFormats="0" applyBorderFormats="0" applyFontFormats="0" applyPatternFormats="0" applyAlignmentFormats="0" applyWidthHeightFormats="1" dataCaption="Dados" updatedVersion="2" showMemberPropertyTips="0" useAutoFormatting="1" itemPrintTitles="1" createdVersion="1" indent="0" compact="0" compactData="0" gridDropZones="1">
  <location ref="G1:H3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m="1" x="1"/>
        <item m="1" x="2"/>
        <item m="1" x="3"/>
        <item x="0"/>
        <item t="default"/>
      </items>
    </pivotField>
    <pivotField axis="axisRow" compact="0" outline="0" subtotalTop="0" showAll="0" includeNewItemsInFilter="1">
      <items count="10">
        <item m="1" x="4"/>
        <item h="1" x="0"/>
        <item m="1" x="3"/>
        <item m="1" x="8"/>
        <item m="1" x="1"/>
        <item m="1" x="7"/>
        <item m="1" x="6"/>
        <item m="1" x="5"/>
        <item m="1" x="2"/>
        <item t="default"/>
      </items>
    </pivotField>
    <pivotField dataField="1" compact="0" outline="0" subtotalTop="0" showAll="0" includeNewItemsInFilter="1"/>
  </pivotFields>
  <rowFields count="1">
    <field x="3"/>
  </rowFields>
  <rowItems count="1">
    <i t="grand">
      <x/>
    </i>
  </rowItems>
  <colFields count="1">
    <field x="2"/>
  </colFields>
  <colItems count="1">
    <i t="grand">
      <x/>
    </i>
  </colItems>
  <dataFields count="1">
    <dataField name="Soma de VALOR" fld="4" baseField="0" baseItem="0" numFmtId="165"/>
  </dataFields>
  <formats count="9">
    <format dxfId="123">
      <pivotArea dataOnly="0" labelOnly="1" outline="0" fieldPosition="0">
        <references count="1">
          <reference field="2" count="0"/>
        </references>
      </pivotArea>
    </format>
    <format dxfId="122">
      <pivotArea dataOnly="0" labelOnly="1" grandCol="1" outline="0" fieldPosition="0"/>
    </format>
    <format dxfId="121">
      <pivotArea dataOnly="0" labelOnly="1" outline="0" fieldPosition="0">
        <references count="1">
          <reference field="2" count="0"/>
        </references>
      </pivotArea>
    </format>
    <format dxfId="120">
      <pivotArea dataOnly="0" labelOnly="1" grandCol="1" outline="0" fieldPosition="0"/>
    </format>
    <format dxfId="119">
      <pivotArea grandRow="1" outline="0" fieldPosition="0"/>
    </format>
    <format dxfId="118">
      <pivotArea dataOnly="0" labelOnly="1" grandRow="1" outline="0" fieldPosition="0"/>
    </format>
    <format dxfId="117">
      <pivotArea dataOnly="0" labelOnly="1" grandRow="1" outline="0" fieldPosition="0"/>
    </format>
    <format dxfId="116">
      <pivotArea grandRow="1" outline="0" fieldPosition="0"/>
    </format>
    <format dxfId="115">
      <pivotArea outline="0" fieldPosition="0"/>
    </format>
  </formats>
  <pivotTableStyleInfo showRowHeaders="1" showColHeaders="1" showRowStripes="0" showColStripes="0" showLastColumn="1"/>
</pivotTableDefinition>
</file>

<file path=xl/pivotTables/pivotTable8.xml><?xml version="1.0" encoding="utf-8"?>
<pivotTableDefinition xmlns="http://schemas.openxmlformats.org/spreadsheetml/2006/main" name="Tabela dinâmica6" cacheId="17" dataOnRows="1" applyNumberFormats="0" applyBorderFormats="0" applyFontFormats="0" applyPatternFormats="0" applyAlignmentFormats="0" applyWidthHeightFormats="1" dataCaption="Dados" updatedVersion="2" showMemberPropertyTips="0" useAutoFormatting="1" itemPrintTitles="1" createdVersion="1" indent="0" compact="0" compactData="0" gridDropZones="1">
  <location ref="G1:K14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7">
        <item x="0"/>
        <item x="2"/>
        <item x="1"/>
        <item h="1" x="3"/>
        <item m="1" x="5"/>
        <item m="1" x="4"/>
        <item t="default"/>
      </items>
    </pivotField>
    <pivotField axis="axisRow" compact="0" outline="0" subtotalTop="0" showAll="0" includeNewItemsInFilter="1">
      <items count="13">
        <item x="0"/>
        <item x="11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dataField="1" compact="0" outline="0" subtotalTop="0" showAll="0" includeNewItemsInFilter="1"/>
  </pivotFields>
  <rowFields count="1">
    <field x="3"/>
  </rowFields>
  <rowItems count="12">
    <i>
      <x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Soma de VALOR" fld="4" baseField="0" baseItem="0" numFmtId="165"/>
  </dataFields>
  <formats count="7">
    <format dxfId="114">
      <pivotArea grandRow="1" outline="0" fieldPosition="0"/>
    </format>
    <format dxfId="113">
      <pivotArea dataOnly="0" labelOnly="1" grandRow="1" outline="0" fieldPosition="0"/>
    </format>
    <format dxfId="112">
      <pivotArea dataOnly="0" labelOnly="1" outline="0" fieldPosition="0">
        <references count="1">
          <reference field="2" count="0"/>
        </references>
      </pivotArea>
    </format>
    <format dxfId="111">
      <pivotArea dataOnly="0" labelOnly="1" grandCol="1" outline="0" fieldPosition="0"/>
    </format>
    <format dxfId="110">
      <pivotArea dataOnly="0" labelOnly="1" outline="0" fieldPosition="0">
        <references count="1">
          <reference field="2" count="0"/>
        </references>
      </pivotArea>
    </format>
    <format dxfId="109">
      <pivotArea dataOnly="0" labelOnly="1" grandCol="1" outline="0" fieldPosition="0"/>
    </format>
    <format dxfId="108">
      <pivotArea outline="0" fieldPosition="0"/>
    </format>
  </formats>
  <pivotTableStyleInfo showRowHeaders="1" showColHeaders="1" showRowStripes="0" showColStripes="0" showLastColumn="1"/>
</pivotTableDefinition>
</file>

<file path=xl/pivotTables/pivotTable9.xml><?xml version="1.0" encoding="utf-8"?>
<pivotTableDefinition xmlns="http://schemas.openxmlformats.org/spreadsheetml/2006/main" name="Tabela dinâmica6" cacheId="18" dataOnRows="1" applyNumberFormats="0" applyBorderFormats="0" applyFontFormats="0" applyPatternFormats="0" applyAlignmentFormats="0" applyWidthHeightFormats="1" dataCaption="Dados" updatedVersion="2" showMemberPropertyTips="0" useAutoFormatting="1" itemPrintTitles="1" createdVersion="1" indent="0" compact="0" compactData="0" gridDropZones="1">
  <location ref="G1:K14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6">
        <item x="0"/>
        <item x="2"/>
        <item x="1"/>
        <item x="3"/>
        <item m="1" x="4"/>
        <item t="default"/>
      </items>
    </pivotField>
    <pivotField axis="axisRow" compact="0" outline="0" subtotalTop="0" showAll="0" includeNewItemsInFilter="1">
      <items count="13">
        <item x="0"/>
        <item h="1" x="11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dataField="1" compact="0" outline="0" subtotalTop="0" showAll="0" includeNewItemsInFilter="1"/>
  </pivotFields>
  <rowFields count="1">
    <field x="3"/>
  </rowFields>
  <rowItems count="12">
    <i>
      <x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Soma de VALOR" fld="4" baseField="0" baseItem="0" numFmtId="165"/>
  </dataFields>
  <formats count="7">
    <format dxfId="107">
      <pivotArea dataOnly="0" labelOnly="1" outline="0" fieldPosition="0">
        <references count="1">
          <reference field="2" count="0"/>
        </references>
      </pivotArea>
    </format>
    <format dxfId="106">
      <pivotArea dataOnly="0" labelOnly="1" grandCol="1" outline="0" fieldPosition="0"/>
    </format>
    <format dxfId="105">
      <pivotArea dataOnly="0" labelOnly="1" outline="0" fieldPosition="0">
        <references count="1">
          <reference field="2" count="0"/>
        </references>
      </pivotArea>
    </format>
    <format dxfId="104">
      <pivotArea dataOnly="0" labelOnly="1" grandCol="1" outline="0" fieldPosition="0"/>
    </format>
    <format dxfId="103">
      <pivotArea grandRow="1" outline="0" fieldPosition="0"/>
    </format>
    <format dxfId="102">
      <pivotArea dataOnly="0" labelOnly="1" grandRow="1" outline="0" fieldPosition="0"/>
    </format>
    <format dxfId="101">
      <pivotArea outline="0" fieldPosition="0"/>
    </format>
  </formats>
  <pivotTableStyleInfo showRowHeaders="1" showColHeaders="1" showRowStripes="0" showColStripes="0" showLastColumn="1"/>
</pivotTableDefinition>
</file>

<file path=xl/pivotTables/pivotTable10.xml><?xml version="1.0" encoding="utf-8"?>
<pivotTableDefinition xmlns="http://schemas.openxmlformats.org/spreadsheetml/2006/main" name="Tabela dinâmica6" cacheId="19" dataOnRows="1" applyNumberFormats="0" applyBorderFormats="0" applyFontFormats="0" applyPatternFormats="0" applyAlignmentFormats="0" applyWidthHeightFormats="1" dataCaption="Dados" updatedVersion="2" showMemberPropertyTips="0" useAutoFormatting="1" itemPrintTitles="1" createdVersion="1" indent="0" compact="0" compactData="0" gridDropZones="1">
  <location ref="G1:K14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x="0"/>
        <item x="2"/>
        <item x="1"/>
        <item x="3"/>
        <item t="default"/>
      </items>
    </pivotField>
    <pivotField axis="axisRow" compact="0" outline="0" subtotalTop="0" showAll="0" includeNewItemsInFilter="1">
      <items count="13">
        <item x="0"/>
        <item h="1" x="11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dataField="1" compact="0" outline="0" subtotalTop="0" showAll="0" includeNewItemsInFilter="1"/>
  </pivotFields>
  <rowFields count="1">
    <field x="3"/>
  </rowFields>
  <rowItems count="12">
    <i>
      <x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Soma de VALOR" fld="4" baseField="0" baseItem="0" numFmtId="165"/>
  </dataFields>
  <formats count="7">
    <format dxfId="100">
      <pivotArea dataOnly="0" labelOnly="1" outline="0" fieldPosition="0">
        <references count="1">
          <reference field="2" count="0"/>
        </references>
      </pivotArea>
    </format>
    <format dxfId="99">
      <pivotArea dataOnly="0" labelOnly="1" grandCol="1" outline="0" fieldPosition="0"/>
    </format>
    <format dxfId="98">
      <pivotArea dataOnly="0" labelOnly="1" outline="0" fieldPosition="0">
        <references count="1">
          <reference field="2" count="0"/>
        </references>
      </pivotArea>
    </format>
    <format dxfId="97">
      <pivotArea dataOnly="0" labelOnly="1" grandCol="1" outline="0" fieldPosition="0"/>
    </format>
    <format dxfId="96">
      <pivotArea grandRow="1" outline="0" fieldPosition="0"/>
    </format>
    <format dxfId="95">
      <pivotArea dataOnly="0" labelOnly="1" grandRow="1" outline="0" fieldPosition="0"/>
    </format>
    <format dxfId="94">
      <pivotArea outline="0" fieldPosition="0"/>
    </format>
  </formats>
  <pivotTableStyleInfo showRowHeaders="1" showColHeaders="1" showRowStripes="0" showColStripes="0" showLastColumn="1"/>
</pivotTableDefinition>
</file>

<file path=xl/pivotTables/pivotTable11.xml><?xml version="1.0" encoding="utf-8"?>
<pivotTableDefinition xmlns="http://schemas.openxmlformats.org/spreadsheetml/2006/main" name="Tabela dinâmica6" cacheId="20" dataOnRows="1" applyNumberFormats="0" applyBorderFormats="0" applyFontFormats="0" applyPatternFormats="0" applyAlignmentFormats="0" applyWidthHeightFormats="1" dataCaption="Dados" updatedVersion="2" showMemberPropertyTips="0" useAutoFormatting="1" itemPrintTitles="1" createdVersion="1" indent="0" compact="0" compactData="0" gridDropZones="1">
  <location ref="G1:K14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x="0"/>
        <item x="2"/>
        <item x="1"/>
        <item x="3"/>
        <item t="default"/>
      </items>
    </pivotField>
    <pivotField axis="axisRow" compact="0" outline="0" subtotalTop="0" showAll="0" includeNewItemsInFilter="1">
      <items count="13">
        <item n="JANEIRO" x="0"/>
        <item h="1" x="11"/>
        <item n="FEVEREIRO" x="1"/>
        <item n="MARÇO" x="2"/>
        <item n="ABRIL" x="3"/>
        <item n="MAIO" x="4"/>
        <item n="JUNHO" x="5"/>
        <item n="JULHO" x="6"/>
        <item n="AGOSTO" x="7"/>
        <item x="8"/>
        <item x="9"/>
        <item x="10"/>
        <item t="default"/>
      </items>
    </pivotField>
    <pivotField dataField="1" compact="0" outline="0" subtotalTop="0" showAll="0" includeNewItemsInFilter="1"/>
  </pivotFields>
  <rowFields count="1">
    <field x="3"/>
  </rowFields>
  <rowItems count="12">
    <i>
      <x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Soma de VALOR" fld="4" baseField="0" baseItem="0" numFmtId="165"/>
  </dataFields>
  <formats count="7">
    <format dxfId="93">
      <pivotArea dataOnly="0" labelOnly="1" outline="0" fieldPosition="0">
        <references count="1">
          <reference field="2" count="0"/>
        </references>
      </pivotArea>
    </format>
    <format dxfId="92">
      <pivotArea dataOnly="0" labelOnly="1" grandCol="1" outline="0" fieldPosition="0"/>
    </format>
    <format dxfId="91">
      <pivotArea dataOnly="0" labelOnly="1" outline="0" fieldPosition="0">
        <references count="1">
          <reference field="2" count="0"/>
        </references>
      </pivotArea>
    </format>
    <format dxfId="90">
      <pivotArea dataOnly="0" labelOnly="1" grandCol="1" outline="0" fieldPosition="0"/>
    </format>
    <format dxfId="89">
      <pivotArea grandRow="1" outline="0" fieldPosition="0"/>
    </format>
    <format dxfId="88">
      <pivotArea dataOnly="0" labelOnly="1" grandRow="1" outline="0" fieldPosition="0"/>
    </format>
    <format dxfId="87">
      <pivotArea outline="0" fieldPosition="0"/>
    </format>
  </formats>
  <pivotTableStyleInfo showRowHeaders="1" showColHeaders="1" showRowStripes="0" showColStripes="0" showLastColumn="1"/>
</pivotTableDefinition>
</file>

<file path=xl/pivotTables/pivotTable12.xml><?xml version="1.0" encoding="utf-8"?>
<pivotTableDefinition xmlns="http://schemas.openxmlformats.org/spreadsheetml/2006/main" name="Tabela dinâmica6" cacheId="22" dataOnRows="1" applyNumberFormats="0" applyBorderFormats="0" applyFontFormats="0" applyPatternFormats="0" applyAlignmentFormats="0" applyWidthHeightFormats="1" dataCaption="Dados" updatedVersion="2" showMemberPropertyTips="0" useAutoFormatting="1" itemPrintTitles="1" createdVersion="1" indent="0" compact="0" compactData="0" gridDropZones="1">
  <location ref="G1:K14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7">
        <item x="0"/>
        <item x="2"/>
        <item x="1"/>
        <item x="3"/>
        <item m="1" x="4"/>
        <item m="1" x="5"/>
        <item t="default"/>
      </items>
    </pivotField>
    <pivotField axis="axisRow" compact="0" outline="0" subtotalTop="0" showAll="0" includeNewItemsInFilter="1">
      <items count="13">
        <item x="0"/>
        <item h="1" x="11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dataField="1" compact="0" outline="0" subtotalTop="0" showAll="0" includeNewItemsInFilter="1"/>
  </pivotFields>
  <rowFields count="1">
    <field x="3"/>
  </rowFields>
  <rowItems count="12">
    <i>
      <x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Soma de VALOR" fld="4" baseField="0" baseItem="0" numFmtId="165"/>
  </dataFields>
  <formats count="8">
    <format dxfId="86">
      <pivotArea dataOnly="0" labelOnly="1" outline="0" fieldPosition="0">
        <references count="1">
          <reference field="2" count="0"/>
        </references>
      </pivotArea>
    </format>
    <format dxfId="85">
      <pivotArea dataOnly="0" labelOnly="1" grandCol="1" outline="0" fieldPosition="0"/>
    </format>
    <format dxfId="84">
      <pivotArea grandRow="1" outline="0" fieldPosition="0"/>
    </format>
    <format dxfId="83">
      <pivotArea dataOnly="0" labelOnly="1" grandRow="1" outline="0" fieldPosition="0"/>
    </format>
    <format dxfId="82">
      <pivotArea dataOnly="0" labelOnly="1" outline="0" fieldPosition="0">
        <references count="1">
          <reference field="2" count="0"/>
        </references>
      </pivotArea>
    </format>
    <format dxfId="81">
      <pivotArea dataOnly="0" labelOnly="1" grandCol="1" outline="0" fieldPosition="0"/>
    </format>
    <format dxfId="80">
      <pivotArea outline="0" fieldPosition="0"/>
    </format>
    <format dxfId="79">
      <pivotArea outline="0" fieldPosition="0"/>
    </format>
  </formats>
  <pivotTableStyleInfo showRowHeaders="1" showColHeaders="1" showRowStripes="0" showColStripes="0" showLastColumn="1"/>
</pivotTableDefinition>
</file>

<file path=xl/pivotTables/pivotTable13.xml><?xml version="1.0" encoding="utf-8"?>
<pivotTableDefinition xmlns="http://schemas.openxmlformats.org/spreadsheetml/2006/main" name="Tabela dinâmica6" cacheId="21" dataOnRows="1" applyNumberFormats="0" applyBorderFormats="0" applyFontFormats="0" applyPatternFormats="0" applyAlignmentFormats="0" applyWidthHeightFormats="1" dataCaption="Dados" updatedVersion="2" showMemberPropertyTips="0" useAutoFormatting="1" itemPrintTitles="1" createdVersion="1" indent="0" compact="0" compactData="0" gridDropZones="1">
  <location ref="G1:K10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x="0"/>
        <item x="1"/>
        <item x="3"/>
        <item x="2"/>
        <item t="default"/>
      </items>
    </pivotField>
    <pivotField axis="axisRow" compact="0" outline="0" subtotalTop="0" showAll="0" includeNewItemsInFilter="1">
      <items count="9">
        <item x="0"/>
        <item h="1" x="7"/>
        <item x="1"/>
        <item x="2"/>
        <item x="3"/>
        <item x="4"/>
        <item x="5"/>
        <item x="6"/>
        <item t="default"/>
      </items>
    </pivotField>
    <pivotField dataField="1" compact="0" outline="0" subtotalTop="0" showAll="0" includeNewItemsInFilter="1"/>
  </pivotFields>
  <rowFields count="1">
    <field x="3"/>
  </rowFields>
  <rowItems count="8">
    <i>
      <x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2"/>
  </colFields>
  <colItems count="4">
    <i>
      <x/>
    </i>
    <i>
      <x v="1"/>
    </i>
    <i>
      <x v="3"/>
    </i>
    <i t="grand">
      <x/>
    </i>
  </colItems>
  <dataFields count="1">
    <dataField name="Soma de VALOR" fld="4" baseField="0" baseItem="0" numFmtId="165"/>
  </dataFields>
  <formats count="7">
    <format dxfId="78">
      <pivotArea dataOnly="0" labelOnly="1" outline="0" fieldPosition="0">
        <references count="1">
          <reference field="2" count="0"/>
        </references>
      </pivotArea>
    </format>
    <format dxfId="77">
      <pivotArea dataOnly="0" labelOnly="1" grandCol="1" outline="0" fieldPosition="0"/>
    </format>
    <format dxfId="76">
      <pivotArea dataOnly="0" labelOnly="1" outline="0" fieldPosition="0">
        <references count="1">
          <reference field="2" count="0"/>
        </references>
      </pivotArea>
    </format>
    <format dxfId="75">
      <pivotArea dataOnly="0" labelOnly="1" grandCol="1" outline="0" fieldPosition="0"/>
    </format>
    <format dxfId="74">
      <pivotArea grandRow="1" outline="0" fieldPosition="0"/>
    </format>
    <format dxfId="73">
      <pivotArea dataOnly="0" labelOnly="1" grandRow="1" outline="0" fieldPosition="0"/>
    </format>
    <format dxfId="72">
      <pivotArea outline="0" fieldPosition="0"/>
    </format>
  </formats>
  <pivotTableStyleInfo showRowHeaders="1" showColHeaders="1" showRowStripes="0" showColStripes="0" showLastColumn="1"/>
</pivotTableDefinition>
</file>

<file path=xl/pivotTables/pivotTable14.xml><?xml version="1.0" encoding="utf-8"?>
<pivotTableDefinition xmlns="http://schemas.openxmlformats.org/spreadsheetml/2006/main" name="Tabela dinâmica6" cacheId="9" dataOnRows="1" applyNumberFormats="0" applyBorderFormats="0" applyFontFormats="0" applyPatternFormats="0" applyAlignmentFormats="0" applyWidthHeightFormats="1" dataCaption="Dados" updatedVersion="3" asteriskTotals="1" showMemberPropertyTips="0" useAutoFormatting="1" itemPrintTitles="1" createdVersion="1" indent="0" compact="0" compactData="0" gridDropZones="1">
  <location ref="G1:K10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x="0"/>
        <item x="1"/>
        <item x="2"/>
        <item x="3"/>
        <item t="default"/>
      </items>
    </pivotField>
    <pivotField axis="axisRow" compact="0" outline="0" subtotalTop="0" showAll="0" includeNewItemsInFilter="1">
      <items count="9">
        <item x="0"/>
        <item h="1" x="7"/>
        <item x="1"/>
        <item x="2"/>
        <item x="3"/>
        <item x="4"/>
        <item x="5"/>
        <item x="6"/>
        <item t="default"/>
      </items>
    </pivotField>
    <pivotField dataField="1" compact="0" outline="0" subtotalTop="0" showAll="0" includeNewItemsInFilter="1" sumSubtotal="1"/>
  </pivotFields>
  <rowFields count="1">
    <field x="3"/>
  </rowFields>
  <rowItems count="8">
    <i>
      <x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Soma de VALOR" fld="4" baseField="0" baseItem="0" numFmtId="165"/>
  </dataFields>
  <formats count="7">
    <format dxfId="71">
      <pivotArea grandRow="1" outline="0" fieldPosition="0"/>
    </format>
    <format dxfId="70">
      <pivotArea dataOnly="0" labelOnly="1" grandRow="1" outline="0" fieldPosition="0"/>
    </format>
    <format dxfId="69">
      <pivotArea dataOnly="0" labelOnly="1" outline="0" fieldPosition="0">
        <references count="1">
          <reference field="2" count="0"/>
        </references>
      </pivotArea>
    </format>
    <format dxfId="68">
      <pivotArea dataOnly="0" labelOnly="1" grandCol="1" outline="0" fieldPosition="0"/>
    </format>
    <format dxfId="67">
      <pivotArea dataOnly="0" labelOnly="1" outline="0" fieldPosition="0">
        <references count="1">
          <reference field="2" count="0"/>
        </references>
      </pivotArea>
    </format>
    <format dxfId="66">
      <pivotArea dataOnly="0" labelOnly="1" grandCol="1" outline="0" fieldPosition="0"/>
    </format>
    <format dxfId="65">
      <pivotArea outline="0" fieldPosition="0"/>
    </format>
  </formats>
  <pivotTableStyleInfo showRowHeaders="1" showColHeaders="1" showRowStripes="0" showColStripes="0" showLastColumn="1"/>
</pivotTableDefinition>
</file>

<file path=xl/pivotTables/pivotTable15.xml><?xml version="1.0" encoding="utf-8"?>
<pivotTableDefinition xmlns="http://schemas.openxmlformats.org/spreadsheetml/2006/main" name="Tabela dinâmica6" cacheId="0" dataOnRows="1" applyNumberFormats="0" applyBorderFormats="0" applyFontFormats="0" applyPatternFormats="0" applyAlignmentFormats="0" applyWidthHeightFormats="1" dataCaption="Dados" updatedVersion="2" asteriskTotals="1" showMemberPropertyTips="0" useAutoFormatting="1" itemPrintTitles="1" createdVersion="1" indent="0" compact="0" compactData="0" gridDropZones="1">
  <location ref="G1:K11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x="0"/>
        <item x="1"/>
        <item x="2"/>
        <item x="3"/>
        <item t="default"/>
      </items>
    </pivotField>
    <pivotField axis="axisRow" compact="0" outline="0" subtotalTop="0" showAll="0" includeNewItemsInFilter="1">
      <items count="10">
        <item x="0"/>
        <item h="1" x="8"/>
        <item x="1"/>
        <item x="2"/>
        <item x="3"/>
        <item x="4"/>
        <item x="5"/>
        <item x="6"/>
        <item x="7"/>
        <item t="default"/>
      </items>
    </pivotField>
    <pivotField dataField="1" compact="0" outline="0" subtotalTop="0" showAll="0" includeNewItemsInFilter="1" sumSubtotal="1"/>
  </pivotFields>
  <rowFields count="1">
    <field x="3"/>
  </rowFields>
  <rowItems count="9">
    <i>
      <x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Soma de VALOR" fld="4" baseField="0" baseItem="0" numFmtId="165"/>
  </dataFields>
  <formats count="7">
    <format dxfId="64">
      <pivotArea grandRow="1" outline="0" fieldPosition="0"/>
    </format>
    <format dxfId="63">
      <pivotArea dataOnly="0" labelOnly="1" grandRow="1" outline="0" fieldPosition="0"/>
    </format>
    <format dxfId="62">
      <pivotArea dataOnly="0" labelOnly="1" outline="0" fieldPosition="0">
        <references count="1">
          <reference field="2" count="0"/>
        </references>
      </pivotArea>
    </format>
    <format dxfId="61">
      <pivotArea dataOnly="0" labelOnly="1" grandCol="1" outline="0" fieldPosition="0"/>
    </format>
    <format dxfId="60">
      <pivotArea dataOnly="0" labelOnly="1" outline="0" fieldPosition="0">
        <references count="1">
          <reference field="2" count="0"/>
        </references>
      </pivotArea>
    </format>
    <format dxfId="59">
      <pivotArea dataOnly="0" labelOnly="1" grandCol="1" outline="0" fieldPosition="0"/>
    </format>
    <format dxfId="58">
      <pivotArea outline="0" fieldPosition="0"/>
    </format>
  </formats>
  <pivotTableStyleInfo showRowHeaders="1" showColHeaders="1" showRowStripes="0" showColStripes="0" showLastColumn="1"/>
</pivotTableDefinition>
</file>

<file path=xl/pivotTables/pivotTable16.xml><?xml version="1.0" encoding="utf-8"?>
<pivotTableDefinition xmlns="http://schemas.openxmlformats.org/spreadsheetml/2006/main" name="Tabela dinâmica6" cacheId="1" dataOnRows="1" applyNumberFormats="0" applyBorderFormats="0" applyFontFormats="0" applyPatternFormats="0" applyAlignmentFormats="0" applyWidthHeightFormats="1" dataCaption="Dados" updatedVersion="2" showMemberPropertyTips="0" useAutoFormatting="1" itemPrintTitles="1" createdVersion="1" indent="0" compact="0" compactData="0" gridDropZones="1">
  <location ref="G1:K11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x="0"/>
        <item x="1"/>
        <item x="3"/>
        <item x="2"/>
        <item t="default"/>
      </items>
    </pivotField>
    <pivotField axis="axisRow" compact="0" outline="0" subtotalTop="0" showAll="0" includeNewItemsInFilter="1">
      <items count="10">
        <item x="0"/>
        <item h="1" x="8"/>
        <item x="1"/>
        <item x="2"/>
        <item x="3"/>
        <item x="4"/>
        <item x="5"/>
        <item x="6"/>
        <item x="7"/>
        <item t="default"/>
      </items>
    </pivotField>
    <pivotField dataField="1" compact="0" outline="0" subtotalTop="0" showAll="0" includeNewItemsInFilter="1"/>
  </pivotFields>
  <rowFields count="1">
    <field x="3"/>
  </rowFields>
  <rowItems count="9">
    <i>
      <x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Fields count="1">
    <field x="2"/>
  </colFields>
  <colItems count="4">
    <i>
      <x/>
    </i>
    <i>
      <x v="1"/>
    </i>
    <i>
      <x v="3"/>
    </i>
    <i t="grand">
      <x/>
    </i>
  </colItems>
  <dataFields count="1">
    <dataField name="Soma de VALOR" fld="4" baseField="0" baseItem="0" numFmtId="165"/>
  </dataFields>
  <formats count="7">
    <format dxfId="57">
      <pivotArea dataOnly="0" labelOnly="1" outline="0" fieldPosition="0">
        <references count="1">
          <reference field="2" count="0"/>
        </references>
      </pivotArea>
    </format>
    <format dxfId="56">
      <pivotArea dataOnly="0" labelOnly="1" grandCol="1" outline="0" fieldPosition="0"/>
    </format>
    <format dxfId="55">
      <pivotArea grandRow="1" outline="0" fieldPosition="0"/>
    </format>
    <format dxfId="54">
      <pivotArea dataOnly="0" labelOnly="1" grandRow="1" outline="0" fieldPosition="0"/>
    </format>
    <format dxfId="53">
      <pivotArea dataOnly="0" labelOnly="1" outline="0" fieldPosition="0">
        <references count="1">
          <reference field="2" count="0"/>
        </references>
      </pivotArea>
    </format>
    <format dxfId="52">
      <pivotArea dataOnly="0" labelOnly="1" grandCol="1" outline="0" fieldPosition="0"/>
    </format>
    <format dxfId="51">
      <pivotArea outline="0" fieldPosition="0"/>
    </format>
  </formats>
  <pivotTableStyleInfo showRowHeaders="1" showColHeaders="1" showRowStripes="0" showColStripes="0" showLastColumn="1"/>
</pivotTableDefinition>
</file>

<file path=xl/pivotTables/pivotTable17.xml><?xml version="1.0" encoding="utf-8"?>
<pivotTableDefinition xmlns="http://schemas.openxmlformats.org/spreadsheetml/2006/main" name="Tabela dinâmica6" cacheId="2" dataOnRows="1" applyNumberFormats="0" applyBorderFormats="0" applyFontFormats="0" applyPatternFormats="0" applyAlignmentFormats="0" applyWidthHeightFormats="1" dataCaption="Dados" updatedVersion="2" showMemberPropertyTips="0" useAutoFormatting="1" itemPrintTitles="1" createdVersion="1" indent="0" compact="0" compactData="0" gridDropZones="1">
  <location ref="G1:K11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7">
        <item x="0"/>
        <item x="2"/>
        <item x="1"/>
        <item m="1" x="5"/>
        <item x="3"/>
        <item m="1" x="4"/>
        <item t="default"/>
      </items>
    </pivotField>
    <pivotField axis="axisRow" compact="0" outline="0" subtotalTop="0" showAll="0" includeNewItemsInFilter="1">
      <items count="10">
        <item x="0"/>
        <item h="1" x="8"/>
        <item x="1"/>
        <item x="2"/>
        <item x="3"/>
        <item x="4"/>
        <item x="5"/>
        <item x="6"/>
        <item x="7"/>
        <item t="default"/>
      </items>
    </pivotField>
    <pivotField dataField="1" compact="0" outline="0" subtotalTop="0" showAll="0" includeNewItemsInFilter="1"/>
  </pivotFields>
  <rowFields count="1">
    <field x="3"/>
  </rowFields>
  <rowItems count="9">
    <i>
      <x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Soma de VALOR" fld="4" baseField="0" baseItem="0" numFmtId="165"/>
  </dataFields>
  <formats count="7">
    <format dxfId="50">
      <pivotArea grandRow="1" outline="0" fieldPosition="0"/>
    </format>
    <format dxfId="49">
      <pivotArea dataOnly="0" labelOnly="1" grandRow="1" outline="0" fieldPosition="0"/>
    </format>
    <format dxfId="48">
      <pivotArea dataOnly="0" labelOnly="1" outline="0" fieldPosition="0">
        <references count="1">
          <reference field="2" count="0"/>
        </references>
      </pivotArea>
    </format>
    <format dxfId="47">
      <pivotArea dataOnly="0" labelOnly="1" grandCol="1" outline="0" fieldPosition="0"/>
    </format>
    <format dxfId="46">
      <pivotArea dataOnly="0" labelOnly="1" outline="0" fieldPosition="0">
        <references count="1">
          <reference field="2" count="0"/>
        </references>
      </pivotArea>
    </format>
    <format dxfId="45">
      <pivotArea dataOnly="0" labelOnly="1" grandCol="1" outline="0" fieldPosition="0"/>
    </format>
    <format dxfId="44">
      <pivotArea outline="0" fieldPosition="0"/>
    </format>
  </formats>
  <pivotTableStyleInfo showRowHeaders="1" showColHeaders="1" showRowStripes="0" showColStripes="0" showLastColumn="1"/>
</pivotTableDefinition>
</file>

<file path=xl/pivotTables/pivotTable18.xml><?xml version="1.0" encoding="utf-8"?>
<pivotTableDefinition xmlns="http://schemas.openxmlformats.org/spreadsheetml/2006/main" name="Tabela dinâmica6" cacheId="3" dataOnRows="1" applyNumberFormats="0" applyBorderFormats="0" applyFontFormats="0" applyPatternFormats="0" applyAlignmentFormats="0" applyWidthHeightFormats="1" dataCaption="Dados" updatedVersion="2" showMemberPropertyTips="0" useAutoFormatting="1" itemPrintTitles="1" createdVersion="1" indent="0" compact="0" compactData="0" gridDropZones="1">
  <location ref="G1:K11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6">
        <item x="0"/>
        <item x="1"/>
        <item x="2"/>
        <item x="3"/>
        <item m="1" x="4"/>
        <item t="default"/>
      </items>
    </pivotField>
    <pivotField axis="axisRow" compact="0" outline="0" subtotalTop="0" showAll="0" includeNewItemsInFilter="1">
      <items count="10">
        <item x="0"/>
        <item h="1" x="8"/>
        <item x="1"/>
        <item x="2"/>
        <item x="3"/>
        <item x="4"/>
        <item x="5"/>
        <item x="6"/>
        <item x="7"/>
        <item t="default"/>
      </items>
    </pivotField>
    <pivotField dataField="1" compact="0" outline="0" subtotalTop="0" showAll="0" includeNewItemsInFilter="1"/>
  </pivotFields>
  <rowFields count="1">
    <field x="3"/>
  </rowFields>
  <rowItems count="9">
    <i>
      <x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Soma de VALOR" fld="4" baseField="0" baseItem="0" numFmtId="165"/>
  </dataFields>
  <formats count="7">
    <format dxfId="43">
      <pivotArea dataOnly="0" labelOnly="1" outline="0" fieldPosition="0">
        <references count="1">
          <reference field="2" count="0"/>
        </references>
      </pivotArea>
    </format>
    <format dxfId="42">
      <pivotArea dataOnly="0" labelOnly="1" grandCol="1" outline="0" fieldPosition="0"/>
    </format>
    <format dxfId="41">
      <pivotArea grandRow="1" outline="0" fieldPosition="0"/>
    </format>
    <format dxfId="40">
      <pivotArea dataOnly="0" labelOnly="1" grandRow="1" outline="0" fieldPosition="0"/>
    </format>
    <format dxfId="39">
      <pivotArea dataOnly="0" labelOnly="1" outline="0" fieldPosition="0">
        <references count="1">
          <reference field="2" count="0"/>
        </references>
      </pivotArea>
    </format>
    <format dxfId="38">
      <pivotArea dataOnly="0" labelOnly="1" grandCol="1" outline="0" fieldPosition="0"/>
    </format>
    <format dxfId="37">
      <pivotArea outline="0" fieldPosition="0"/>
    </format>
  </formats>
  <pivotTableStyleInfo showRowHeaders="1" showColHeaders="1" showRowStripes="0" showColStripes="0" showLastColumn="1"/>
</pivotTableDefinition>
</file>

<file path=xl/pivotTables/pivotTable19.xml><?xml version="1.0" encoding="utf-8"?>
<pivotTableDefinition xmlns="http://schemas.openxmlformats.org/spreadsheetml/2006/main" name="Tabela dinâmica6" cacheId="4" dataOnRows="1" applyNumberFormats="0" applyBorderFormats="0" applyFontFormats="0" applyPatternFormats="0" applyAlignmentFormats="0" applyWidthHeightFormats="1" dataCaption="Dados" updatedVersion="2" showMemberPropertyTips="0" useAutoFormatting="1" itemPrintTitles="1" createdVersion="1" indent="0" compact="0" compactData="0" gridDropZones="1">
  <location ref="G1:K11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x="0"/>
        <item x="1"/>
        <item x="3"/>
        <item x="2"/>
        <item t="default"/>
      </items>
    </pivotField>
    <pivotField axis="axisRow" compact="0" outline="0" subtotalTop="0" showAll="0" includeNewItemsInFilter="1">
      <items count="10">
        <item x="0"/>
        <item h="1" x="8"/>
        <item x="1"/>
        <item x="2"/>
        <item x="3"/>
        <item x="4"/>
        <item x="5"/>
        <item x="6"/>
        <item x="7"/>
        <item t="default"/>
      </items>
    </pivotField>
    <pivotField dataField="1" compact="0" outline="0" subtotalTop="0" showAll="0" includeNewItemsInFilter="1"/>
  </pivotFields>
  <rowFields count="1">
    <field x="3"/>
  </rowFields>
  <rowItems count="9">
    <i>
      <x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Fields count="1">
    <field x="2"/>
  </colFields>
  <colItems count="4">
    <i>
      <x/>
    </i>
    <i>
      <x v="1"/>
    </i>
    <i>
      <x v="3"/>
    </i>
    <i t="grand">
      <x/>
    </i>
  </colItems>
  <dataFields count="1">
    <dataField name="Soma de VALOR" fld="4" baseField="0" baseItem="0" numFmtId="165"/>
  </dataFields>
  <formats count="7">
    <format dxfId="36">
      <pivotArea dataOnly="0" labelOnly="1" outline="0" fieldPosition="0">
        <references count="1">
          <reference field="2" count="0"/>
        </references>
      </pivotArea>
    </format>
    <format dxfId="35">
      <pivotArea dataOnly="0" labelOnly="1" grandCol="1" outline="0" fieldPosition="0"/>
    </format>
    <format dxfId="34">
      <pivotArea dataOnly="0" labelOnly="1" outline="0" fieldPosition="0">
        <references count="1">
          <reference field="2" count="0"/>
        </references>
      </pivotArea>
    </format>
    <format dxfId="33">
      <pivotArea dataOnly="0" labelOnly="1" grandCol="1" outline="0" fieldPosition="0"/>
    </format>
    <format dxfId="32">
      <pivotArea grandRow="1" outline="0" fieldPosition="0"/>
    </format>
    <format dxfId="31">
      <pivotArea dataOnly="0" labelOnly="1" grandRow="1" outline="0" fieldPosition="0"/>
    </format>
    <format dxfId="30">
      <pivotArea outline="0" fieldPosition="0"/>
    </format>
  </formats>
  <pivotTableStyleInfo showRowHeaders="1" showColHeaders="1" showRowStripes="0" showColStripes="0" showLastColumn="1"/>
</pivotTableDefinition>
</file>

<file path=xl/pivotTables/pivotTable20.xml><?xml version="1.0" encoding="utf-8"?>
<pivotTableDefinition xmlns="http://schemas.openxmlformats.org/spreadsheetml/2006/main" name="Tabela dinâmica6" cacheId="5" dataOnRows="1" applyNumberFormats="0" applyBorderFormats="0" applyFontFormats="0" applyPatternFormats="0" applyAlignmentFormats="0" applyWidthHeightFormats="1" dataCaption="Dados" updatedVersion="2" showMemberPropertyTips="0" useAutoFormatting="1" itemPrintTitles="1" createdVersion="1" indent="0" compact="0" compactData="0" gridDropZones="1">
  <location ref="G1:L5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6">
        <item x="3"/>
        <item x="0"/>
        <item x="2"/>
        <item x="1"/>
        <item x="4"/>
        <item t="default"/>
      </items>
    </pivotField>
    <pivotField axis="axisRow" compact="0" outline="0" subtotalTop="0" showAll="0" includeNewItemsInFilter="1">
      <items count="4">
        <item x="0"/>
        <item h="1" x="2"/>
        <item x="1"/>
        <item t="default"/>
      </items>
    </pivotField>
    <pivotField dataField="1" compact="0" outline="0" subtotalTop="0" showAll="0" includeNewItemsInFilter="1"/>
  </pivotFields>
  <rowFields count="1">
    <field x="3"/>
  </rowFields>
  <rowItems count="3">
    <i>
      <x/>
    </i>
    <i>
      <x v="2"/>
    </i>
    <i t="grand">
      <x/>
    </i>
  </rowItems>
  <colFields count="1">
    <field x="2"/>
  </colFields>
  <colItems count="5">
    <i>
      <x/>
    </i>
    <i>
      <x v="1"/>
    </i>
    <i>
      <x v="2"/>
    </i>
    <i>
      <x v="3"/>
    </i>
    <i t="grand">
      <x/>
    </i>
  </colItems>
  <dataFields count="1">
    <dataField name="Soma de VALOR" fld="4" baseField="0" baseItem="0" numFmtId="165"/>
  </dataFields>
  <formats count="7">
    <format dxfId="29">
      <pivotArea dataOnly="0" labelOnly="1" outline="0" fieldPosition="0">
        <references count="1">
          <reference field="2" count="0"/>
        </references>
      </pivotArea>
    </format>
    <format dxfId="28">
      <pivotArea dataOnly="0" labelOnly="1" grandCol="1" outline="0" fieldPosition="0"/>
    </format>
    <format dxfId="27">
      <pivotArea dataOnly="0" labelOnly="1" outline="0" fieldPosition="0">
        <references count="1">
          <reference field="2" count="0"/>
        </references>
      </pivotArea>
    </format>
    <format dxfId="26">
      <pivotArea dataOnly="0" labelOnly="1" grandCol="1" outline="0" fieldPosition="0"/>
    </format>
    <format dxfId="25">
      <pivotArea grandRow="1" outline="0" fieldPosition="0"/>
    </format>
    <format dxfId="24">
      <pivotArea dataOnly="0" labelOnly="1" grandRow="1" outline="0" fieldPosition="0"/>
    </format>
    <format dxfId="23">
      <pivotArea outline="0" fieldPosition="0"/>
    </format>
  </formats>
  <pivotTableStyleInfo showRowHeaders="1" showColHeaders="1" showRowStripes="0" showColStripes="0" showLastColumn="1"/>
</pivotTableDefinition>
</file>

<file path=xl/pivotTables/pivotTable21.xml><?xml version="1.0" encoding="utf-8"?>
<pivotTableDefinition xmlns="http://schemas.openxmlformats.org/spreadsheetml/2006/main" name="Tabela dinâmica6" cacheId="6" dataOnRows="1" applyNumberFormats="0" applyBorderFormats="0" applyFontFormats="0" applyPatternFormats="0" applyAlignmentFormats="0" applyWidthHeightFormats="1" dataCaption="Dados" updatedVersion="2" asteriskTotals="1" showMemberPropertyTips="0" useAutoFormatting="1" itemPrintTitles="1" createdVersion="1" indent="0" compact="0" compactData="0" gridDropZones="1">
  <location ref="G1:K11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x="0"/>
        <item x="1"/>
        <item x="3"/>
        <item x="2"/>
        <item t="default"/>
      </items>
    </pivotField>
    <pivotField axis="axisRow" compact="0" outline="0" subtotalTop="0" showAll="0" includeNewItemsInFilter="1">
      <items count="10">
        <item x="0"/>
        <item h="1" x="8"/>
        <item x="1"/>
        <item x="2"/>
        <item x="3"/>
        <item x="4"/>
        <item x="5"/>
        <item x="6"/>
        <item x="7"/>
        <item t="default"/>
      </items>
    </pivotField>
    <pivotField dataField="1" compact="0" outline="0" subtotalTop="0" showAll="0" includeNewItemsInFilter="1"/>
  </pivotFields>
  <rowFields count="1">
    <field x="3"/>
  </rowFields>
  <rowItems count="9">
    <i>
      <x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Fields count="1">
    <field x="2"/>
  </colFields>
  <colItems count="4">
    <i>
      <x/>
    </i>
    <i>
      <x v="1"/>
    </i>
    <i>
      <x v="3"/>
    </i>
    <i t="grand">
      <x/>
    </i>
  </colItems>
  <dataFields count="1">
    <dataField name="Soma de VALOR" fld="4" baseField="0" baseItem="0" numFmtId="165"/>
  </dataFields>
  <formats count="7">
    <format dxfId="22">
      <pivotArea dataOnly="0" labelOnly="1" outline="0" fieldPosition="0">
        <references count="1">
          <reference field="2" count="0"/>
        </references>
      </pivotArea>
    </format>
    <format dxfId="21">
      <pivotArea dataOnly="0" labelOnly="1" grandCol="1" outline="0" fieldPosition="0"/>
    </format>
    <format dxfId="20">
      <pivotArea dataOnly="0" labelOnly="1" outline="0" fieldPosition="0">
        <references count="1">
          <reference field="2" count="0"/>
        </references>
      </pivotArea>
    </format>
    <format dxfId="19">
      <pivotArea dataOnly="0" labelOnly="1" grandCol="1" outline="0" fieldPosition="0"/>
    </format>
    <format dxfId="18">
      <pivotArea grandRow="1" outline="0" fieldPosition="0"/>
    </format>
    <format dxfId="17">
      <pivotArea dataOnly="0" labelOnly="1" grandRow="1" outline="0" fieldPosition="0"/>
    </format>
    <format dxfId="16">
      <pivotArea outline="0" fieldPosition="0"/>
    </format>
  </formats>
  <pivotTableStyleInfo showRowHeaders="1" showColHeaders="1" showRowStripes="0" showColStripes="0" showLastColumn="1"/>
</pivotTableDefinition>
</file>

<file path=xl/pivotTables/pivotTable22.xml><?xml version="1.0" encoding="utf-8"?>
<pivotTableDefinition xmlns="http://schemas.openxmlformats.org/spreadsheetml/2006/main" name="Tabela dinâmica6" cacheId="7" dataOnRows="1" applyNumberFormats="0" applyBorderFormats="0" applyFontFormats="0" applyPatternFormats="0" applyAlignmentFormats="0" applyWidthHeightFormats="1" dataCaption="Dados" updatedVersion="2" showMemberPropertyTips="0" useAutoFormatting="1" itemPrintTitles="1" createdVersion="1" indent="0" compact="0" compactData="0" gridDropZones="1">
  <location ref="G1:K11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x="0"/>
        <item x="1"/>
        <item x="3"/>
        <item x="2"/>
        <item t="default"/>
      </items>
    </pivotField>
    <pivotField axis="axisRow" compact="0" outline="0" subtotalTop="0" showAll="0" includeNewItemsInFilter="1">
      <items count="10">
        <item x="0"/>
        <item h="1" x="8"/>
        <item x="1"/>
        <item x="2"/>
        <item x="3"/>
        <item x="4"/>
        <item x="5"/>
        <item x="6"/>
        <item x="7"/>
        <item t="default"/>
      </items>
    </pivotField>
    <pivotField dataField="1" compact="0" outline="0" subtotalTop="0" showAll="0" includeNewItemsInFilter="1"/>
  </pivotFields>
  <rowFields count="1">
    <field x="3"/>
  </rowFields>
  <rowItems count="9">
    <i>
      <x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Fields count="1">
    <field x="2"/>
  </colFields>
  <colItems count="4">
    <i>
      <x/>
    </i>
    <i>
      <x v="1"/>
    </i>
    <i>
      <x v="3"/>
    </i>
    <i t="grand">
      <x/>
    </i>
  </colItems>
  <dataFields count="1">
    <dataField name="Soma de VALOR" fld="4" baseField="0" baseItem="0" numFmtId="165"/>
  </dataFields>
  <formats count="7">
    <format dxfId="15">
      <pivotArea dataOnly="0" labelOnly="1" outline="0" fieldPosition="0">
        <references count="1">
          <reference field="2" count="0"/>
        </references>
      </pivotArea>
    </format>
    <format dxfId="14">
      <pivotArea dataOnly="0" labelOnly="1" grandCol="1" outline="0" fieldPosition="0"/>
    </format>
    <format dxfId="13">
      <pivotArea dataOnly="0" labelOnly="1" outline="0" fieldPosition="0">
        <references count="1">
          <reference field="2" count="0"/>
        </references>
      </pivotArea>
    </format>
    <format dxfId="12">
      <pivotArea dataOnly="0" labelOnly="1" grandCol="1" outline="0" fieldPosition="0"/>
    </format>
    <format dxfId="11">
      <pivotArea grandRow="1" outline="0" fieldPosition="0"/>
    </format>
    <format dxfId="10">
      <pivotArea dataOnly="0" labelOnly="1" grandRow="1" outline="0" fieldPosition="0"/>
    </format>
    <format dxfId="9">
      <pivotArea outline="0" fieldPosition="0"/>
    </format>
  </formats>
  <pivotTableStyleInfo showRowHeaders="1" showColHeaders="1" showRowStripes="0" showColStripes="0" showLastColumn="1"/>
</pivotTableDefinition>
</file>

<file path=xl/pivotTables/pivotTable23.xml><?xml version="1.0" encoding="utf-8"?>
<pivotTableDefinition xmlns="http://schemas.openxmlformats.org/spreadsheetml/2006/main" name="Tabela dinâmica6" cacheId="8" dataOnRows="1" applyNumberFormats="0" applyBorderFormats="0" applyFontFormats="0" applyPatternFormats="0" applyAlignmentFormats="0" applyWidthHeightFormats="1" dataCaption="Dados" updatedVersion="2" showMemberPropertyTips="0" useAutoFormatting="1" itemPrintTitles="1" createdVersion="1" indent="0" compact="0" compactData="0" gridDropZones="1">
  <location ref="G1:K11" firstHeaderRow="1" firstDataRow="2" firstDataCol="1"/>
  <pivotFields count="5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x="0"/>
        <item x="2"/>
        <item x="1"/>
        <item x="3"/>
        <item t="default"/>
      </items>
    </pivotField>
    <pivotField axis="axisRow" compact="0" outline="0" subtotalTop="0" showAll="0" includeNewItemsInFilter="1">
      <items count="10">
        <item x="0"/>
        <item h="1" x="8"/>
        <item x="1"/>
        <item x="2"/>
        <item x="3"/>
        <item x="4"/>
        <item x="5"/>
        <item x="6"/>
        <item x="7"/>
        <item t="default"/>
      </items>
    </pivotField>
    <pivotField dataField="1" compact="0" outline="0" subtotalTop="0" showAll="0" includeNewItemsInFilter="1"/>
  </pivotFields>
  <rowFields count="1">
    <field x="3"/>
  </rowFields>
  <rowItems count="9">
    <i>
      <x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Soma de VALOR" fld="4" baseField="0" baseItem="0" numFmtId="165"/>
  </dataFields>
  <formats count="9">
    <format dxfId="8">
      <pivotArea dataOnly="0" labelOnly="1" outline="0" fieldPosition="0">
        <references count="1">
          <reference field="2" count="0"/>
        </references>
      </pivotArea>
    </format>
    <format dxfId="7">
      <pivotArea dataOnly="0" labelOnly="1" grandCol="1" outline="0" fieldPosition="0"/>
    </format>
    <format dxfId="6">
      <pivotArea dataOnly="0" labelOnly="1" outline="0" fieldPosition="0">
        <references count="1">
          <reference field="2" count="0"/>
        </references>
      </pivotArea>
    </format>
    <format dxfId="5">
      <pivotArea dataOnly="0" labelOnly="1" grandCol="1" outline="0" fieldPosition="0"/>
    </format>
    <format dxfId="4">
      <pivotArea dataOnly="0" labelOnly="1" outline="0" fieldPosition="0">
        <references count="1">
          <reference field="2" count="0"/>
        </references>
      </pivotArea>
    </format>
    <format dxfId="3">
      <pivotArea dataOnly="0" labelOnly="1" grandCol="1" outline="0" fieldPosition="0"/>
    </format>
    <format dxfId="2">
      <pivotArea grandRow="1" outline="0" fieldPosition="0"/>
    </format>
    <format dxfId="1">
      <pivotArea dataOnly="0" labelOnly="1" grandRow="1" outline="0" fieldPosition="0"/>
    </format>
    <format dxfId="0">
      <pivotArea outline="0" fieldPosition="0"/>
    </format>
  </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image" Target="../media/image4.emf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4.emf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7" Type="http://schemas.openxmlformats.org/officeDocument/2006/relationships/image" Target="../media/image4.emf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oleObject" Target="../embeddings/oleObject6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7" Type="http://schemas.openxmlformats.org/officeDocument/2006/relationships/image" Target="../media/image4.emf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oleObject" Target="../embeddings/oleObject8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7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7" Type="http://schemas.openxmlformats.org/officeDocument/2006/relationships/image" Target="../media/image4.emf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oleObject" Target="../embeddings/oleObject10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7" Type="http://schemas.openxmlformats.org/officeDocument/2006/relationships/image" Target="../media/image4.emf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oleObject" Target="../embeddings/oleObject12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1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7" Type="http://schemas.openxmlformats.org/officeDocument/2006/relationships/image" Target="../media/image4.emf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oleObject" Target="../embeddings/oleObject1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3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7" Type="http://schemas.openxmlformats.org/officeDocument/2006/relationships/image" Target="../media/image4.emf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oleObject" Target="../embeddings/oleObject16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5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7" Type="http://schemas.openxmlformats.org/officeDocument/2006/relationships/image" Target="../media/image4.emf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6" Type="http://schemas.openxmlformats.org/officeDocument/2006/relationships/oleObject" Target="../embeddings/oleObject18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7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7" Type="http://schemas.openxmlformats.org/officeDocument/2006/relationships/image" Target="../media/image4.emf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6" Type="http://schemas.openxmlformats.org/officeDocument/2006/relationships/oleObject" Target="../embeddings/oleObject20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9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7" Type="http://schemas.openxmlformats.org/officeDocument/2006/relationships/image" Target="../media/image4.emf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6" Type="http://schemas.openxmlformats.org/officeDocument/2006/relationships/oleObject" Target="../embeddings/oleObject22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6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7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8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9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0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1.xm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7.bin"/><Relationship Id="rId1" Type="http://schemas.openxmlformats.org/officeDocument/2006/relationships/pivotTable" Target="../pivotTables/pivotTable12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3.xml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8.bin"/><Relationship Id="rId1" Type="http://schemas.openxmlformats.org/officeDocument/2006/relationships/pivotTable" Target="../pivotTables/pivotTable14.xml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9.bin"/><Relationship Id="rId1" Type="http://schemas.openxmlformats.org/officeDocument/2006/relationships/pivotTable" Target="../pivotTables/pivotTable15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6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7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8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9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0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1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2.xml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0.bin"/><Relationship Id="rId1" Type="http://schemas.openxmlformats.org/officeDocument/2006/relationships/pivotTable" Target="../pivotTables/pivotTable2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">
    <tabColor indexed="30"/>
    <outlinePr summaryBelow="0"/>
  </sheetPr>
  <dimension ref="A1:R139"/>
  <sheetViews>
    <sheetView showGridLines="0" topLeftCell="A28" zoomScale="75" zoomScaleNormal="100" workbookViewId="0">
      <selection sqref="A1:XFD1048576"/>
    </sheetView>
  </sheetViews>
  <sheetFormatPr defaultRowHeight="20.25" x14ac:dyDescent="0.2"/>
  <cols>
    <col min="1" max="1" width="1.7109375" style="4" customWidth="1"/>
    <col min="2" max="2" width="21.140625" style="4" customWidth="1"/>
    <col min="3" max="3" width="23" style="4" customWidth="1"/>
    <col min="4" max="5" width="17.7109375" style="4" customWidth="1"/>
    <col min="6" max="6" width="19.5703125" style="4" customWidth="1"/>
    <col min="7" max="7" width="19.140625" style="4" customWidth="1"/>
    <col min="8" max="8" width="18.7109375" style="4" customWidth="1"/>
    <col min="9" max="9" width="12.140625" style="4" customWidth="1"/>
    <col min="10" max="12" width="25.7109375" style="4" customWidth="1"/>
    <col min="13" max="13" width="4.140625" style="4" customWidth="1"/>
    <col min="14" max="14" width="30.85546875" style="251" customWidth="1"/>
    <col min="15" max="15" width="26.7109375" style="4" customWidth="1"/>
    <col min="16" max="16" width="19.5703125" style="4" customWidth="1"/>
    <col min="17" max="17" width="20.42578125" style="4" customWidth="1"/>
    <col min="18" max="18" width="16" style="4" customWidth="1"/>
    <col min="19" max="16384" width="9.140625" style="4"/>
  </cols>
  <sheetData>
    <row r="1" spans="1:18" ht="9" customHeight="1" thickBot="1" x14ac:dyDescent="0.25">
      <c r="B1" s="1"/>
      <c r="C1" s="26"/>
      <c r="D1" s="26"/>
      <c r="E1" s="27"/>
      <c r="F1" s="27"/>
      <c r="G1" s="27"/>
      <c r="H1" s="27"/>
      <c r="I1" s="27"/>
      <c r="J1" s="27"/>
      <c r="K1" s="27"/>
      <c r="L1" s="197"/>
      <c r="P1" s="28"/>
    </row>
    <row r="2" spans="1:18" ht="15.95" customHeight="1" thickTop="1" x14ac:dyDescent="0.2">
      <c r="B2" s="132"/>
      <c r="C2" s="133"/>
      <c r="D2" s="133"/>
      <c r="E2" s="133"/>
      <c r="F2" s="133"/>
      <c r="G2" s="133"/>
      <c r="H2" s="133"/>
      <c r="I2" s="133"/>
      <c r="J2" s="133"/>
      <c r="K2" s="133"/>
      <c r="L2" s="198"/>
      <c r="P2" s="29"/>
    </row>
    <row r="3" spans="1:18" ht="15.95" customHeight="1" x14ac:dyDescent="0.3">
      <c r="B3" s="135"/>
      <c r="C3" s="83"/>
      <c r="D3" s="83"/>
      <c r="E3" s="83"/>
      <c r="F3" s="83"/>
      <c r="G3" s="83"/>
      <c r="H3" s="83"/>
      <c r="I3" s="83"/>
      <c r="J3" s="83"/>
      <c r="K3" s="83"/>
      <c r="L3" s="199"/>
      <c r="M3"/>
      <c r="N3" s="252"/>
      <c r="O3"/>
      <c r="P3"/>
      <c r="Q3"/>
      <c r="R3"/>
    </row>
    <row r="4" spans="1:18" ht="15.95" customHeight="1" x14ac:dyDescent="0.3">
      <c r="B4" s="135"/>
      <c r="C4" s="72" t="s">
        <v>678</v>
      </c>
      <c r="D4" s="73"/>
      <c r="E4" s="73"/>
      <c r="F4" s="73"/>
      <c r="G4" s="73"/>
      <c r="H4" s="73"/>
      <c r="I4" s="73"/>
      <c r="J4" s="73"/>
      <c r="K4" s="73"/>
      <c r="L4" s="137"/>
      <c r="M4"/>
      <c r="N4" s="252"/>
      <c r="O4"/>
      <c r="P4"/>
      <c r="Q4"/>
      <c r="R4"/>
    </row>
    <row r="5" spans="1:18" ht="15.95" customHeight="1" x14ac:dyDescent="0.3">
      <c r="B5" s="135"/>
      <c r="C5" s="72" t="s">
        <v>679</v>
      </c>
      <c r="D5" s="73"/>
      <c r="E5" s="73"/>
      <c r="F5" s="73"/>
      <c r="G5" s="73"/>
      <c r="H5" s="73"/>
      <c r="I5" s="73"/>
      <c r="J5" s="73"/>
      <c r="K5" s="73"/>
      <c r="L5" s="137"/>
      <c r="M5"/>
      <c r="N5" s="252"/>
      <c r="O5"/>
      <c r="P5"/>
      <c r="Q5"/>
      <c r="R5"/>
    </row>
    <row r="6" spans="1:18" s="31" customFormat="1" ht="15.95" customHeight="1" x14ac:dyDescent="0.3">
      <c r="B6" s="135"/>
      <c r="C6" s="74" t="s">
        <v>680</v>
      </c>
      <c r="D6" s="1"/>
      <c r="E6" s="82"/>
      <c r="F6" s="82"/>
      <c r="G6" s="82"/>
      <c r="H6" s="75"/>
      <c r="I6" s="75"/>
      <c r="J6" s="73"/>
      <c r="K6" s="73"/>
      <c r="L6" s="137"/>
      <c r="M6"/>
      <c r="N6" s="252"/>
      <c r="O6"/>
      <c r="P6"/>
      <c r="Q6"/>
      <c r="R6"/>
    </row>
    <row r="7" spans="1:18" s="31" customFormat="1" ht="9" customHeight="1" x14ac:dyDescent="0.3">
      <c r="B7" s="135"/>
      <c r="C7" s="74"/>
      <c r="D7" s="1"/>
      <c r="E7" s="82"/>
      <c r="F7" s="75"/>
      <c r="G7" s="76"/>
      <c r="H7" s="75"/>
      <c r="I7" s="75"/>
      <c r="J7" s="73"/>
      <c r="K7" s="73"/>
      <c r="L7" s="137"/>
      <c r="M7"/>
      <c r="N7" s="252"/>
      <c r="O7"/>
      <c r="P7"/>
      <c r="Q7"/>
      <c r="R7"/>
    </row>
    <row r="8" spans="1:18" s="31" customFormat="1" ht="15.95" customHeight="1" x14ac:dyDescent="0.3">
      <c r="B8" s="135"/>
      <c r="E8" s="75"/>
      <c r="F8" s="75"/>
      <c r="G8" s="75"/>
      <c r="H8" s="75"/>
      <c r="I8" s="75"/>
      <c r="J8" s="75" t="s">
        <v>108</v>
      </c>
      <c r="K8" s="76">
        <f>JAN!G7</f>
        <v>41801</v>
      </c>
      <c r="L8" s="138"/>
      <c r="M8"/>
      <c r="N8" s="252"/>
      <c r="O8"/>
      <c r="P8"/>
      <c r="Q8"/>
      <c r="R8"/>
    </row>
    <row r="9" spans="1:18" s="31" customFormat="1" ht="8.1" customHeight="1" thickBot="1" x14ac:dyDescent="0.35">
      <c r="B9" s="139"/>
      <c r="C9" s="77"/>
      <c r="D9" s="77"/>
      <c r="E9" s="77"/>
      <c r="F9" s="77"/>
      <c r="G9" s="77"/>
      <c r="H9" s="77"/>
      <c r="I9" s="77"/>
      <c r="J9" s="77"/>
      <c r="K9" s="77"/>
      <c r="L9" s="140"/>
      <c r="M9"/>
      <c r="N9" s="252"/>
      <c r="O9"/>
      <c r="P9"/>
      <c r="Q9"/>
      <c r="R9"/>
    </row>
    <row r="10" spans="1:18" s="31" customFormat="1" ht="39.75" customHeight="1" thickTop="1" thickBot="1" x14ac:dyDescent="0.35">
      <c r="B10" s="368" t="s">
        <v>87</v>
      </c>
      <c r="C10" s="369"/>
      <c r="D10" s="369"/>
      <c r="E10" s="369"/>
      <c r="F10" s="369"/>
      <c r="G10" s="369"/>
      <c r="H10" s="369"/>
      <c r="I10" s="370"/>
      <c r="J10" s="246" t="s">
        <v>641</v>
      </c>
      <c r="K10" s="246" t="s">
        <v>642</v>
      </c>
      <c r="L10" s="246" t="str">
        <f>J10</f>
        <v>Em: 31/12/2012</v>
      </c>
      <c r="M10"/>
      <c r="N10" s="253"/>
      <c r="O10"/>
      <c r="P10"/>
      <c r="Q10"/>
      <c r="R10"/>
    </row>
    <row r="11" spans="1:18" s="31" customFormat="1" ht="30" customHeight="1" thickTop="1" thickBot="1" x14ac:dyDescent="0.35">
      <c r="B11" s="373" t="s">
        <v>599</v>
      </c>
      <c r="C11" s="374"/>
      <c r="D11" s="374"/>
      <c r="E11" s="374"/>
      <c r="F11" s="374"/>
      <c r="G11" s="374"/>
      <c r="H11" s="374"/>
      <c r="I11" s="375"/>
      <c r="J11" s="247">
        <f>JAN!G12</f>
        <v>241240466.16</v>
      </c>
      <c r="K11" s="247">
        <f>J36</f>
        <v>342231835.14000005</v>
      </c>
      <c r="L11" s="247">
        <f>J11</f>
        <v>241240466.16</v>
      </c>
      <c r="M11"/>
      <c r="N11" s="252"/>
      <c r="O11"/>
      <c r="P11"/>
      <c r="Q11"/>
      <c r="R11"/>
    </row>
    <row r="12" spans="1:18" s="31" customFormat="1" ht="21.95" customHeight="1" thickTop="1" x14ac:dyDescent="0.3">
      <c r="A12" s="82"/>
      <c r="B12" s="86" t="s">
        <v>88</v>
      </c>
      <c r="C12" s="376" t="s">
        <v>160</v>
      </c>
      <c r="D12" s="376"/>
      <c r="E12" s="376"/>
      <c r="F12" s="354"/>
      <c r="G12" s="354"/>
      <c r="H12" s="354"/>
      <c r="I12" s="354"/>
      <c r="J12" s="371" t="s">
        <v>660</v>
      </c>
      <c r="K12" s="371" t="s">
        <v>674</v>
      </c>
      <c r="L12" s="371" t="s">
        <v>661</v>
      </c>
      <c r="M12"/>
      <c r="N12" s="252"/>
      <c r="O12"/>
      <c r="P12"/>
      <c r="Q12"/>
      <c r="R12"/>
    </row>
    <row r="13" spans="1:18" s="31" customFormat="1" ht="36" customHeight="1" thickBot="1" x14ac:dyDescent="0.35">
      <c r="A13" s="82"/>
      <c r="B13" s="87" t="s">
        <v>89</v>
      </c>
      <c r="C13" s="377"/>
      <c r="D13" s="377"/>
      <c r="E13" s="377"/>
      <c r="F13" s="355"/>
      <c r="G13" s="355"/>
      <c r="H13" s="355"/>
      <c r="I13" s="355"/>
      <c r="J13" s="372"/>
      <c r="K13" s="372"/>
      <c r="L13" s="372"/>
      <c r="M13"/>
      <c r="N13" s="252"/>
      <c r="O13"/>
      <c r="P13"/>
      <c r="Q13"/>
      <c r="R13"/>
    </row>
    <row r="14" spans="1:18" s="31" customFormat="1" ht="18" customHeight="1" thickTop="1" x14ac:dyDescent="0.3">
      <c r="B14" s="88" t="s">
        <v>90</v>
      </c>
      <c r="C14" s="90" t="s">
        <v>157</v>
      </c>
      <c r="D14" s="85"/>
      <c r="E14" s="85"/>
      <c r="F14" s="85"/>
      <c r="G14" s="85"/>
      <c r="H14" s="85"/>
      <c r="I14" s="85"/>
      <c r="J14" s="100">
        <f>JAN!G15+FEV!G15+MAR!G15+ABR!G15+MAI!G15+JUN!G15+JUL!G15+AGO!G15</f>
        <v>1714986824.6900001</v>
      </c>
      <c r="K14" s="100">
        <f>SET!G15+OUT!G15+NOV!G15+DEZ!G15</f>
        <v>858690405.15999985</v>
      </c>
      <c r="L14" s="100">
        <f t="shared" ref="L14:L26" si="0">J14+K14</f>
        <v>2573677229.8499999</v>
      </c>
      <c r="M14"/>
      <c r="N14" s="252"/>
      <c r="O14"/>
      <c r="P14"/>
      <c r="Q14"/>
      <c r="R14"/>
    </row>
    <row r="15" spans="1:18" s="31" customFormat="1" ht="18" customHeight="1" x14ac:dyDescent="0.3">
      <c r="B15" s="89" t="s">
        <v>91</v>
      </c>
      <c r="C15" s="91" t="s">
        <v>329</v>
      </c>
      <c r="D15" s="84"/>
      <c r="E15" s="84"/>
      <c r="F15" s="84"/>
      <c r="G15" s="84"/>
      <c r="H15" s="84"/>
      <c r="I15" s="84"/>
      <c r="J15" s="101">
        <f>JAN!G19+FEV!G19+MAR!G19+ABR!G19+MAI!G19+JUN!G19+JUL!G19+AGO!G19</f>
        <v>288889.87999999995</v>
      </c>
      <c r="K15" s="101">
        <f>SET!G19+OUT!G19+NOV!G19+DEZ!G19</f>
        <v>568887.11</v>
      </c>
      <c r="L15" s="101">
        <f t="shared" si="0"/>
        <v>857776.99</v>
      </c>
      <c r="M15"/>
      <c r="N15" s="252"/>
      <c r="O15"/>
      <c r="P15"/>
      <c r="Q15"/>
      <c r="R15"/>
    </row>
    <row r="16" spans="1:18" s="31" customFormat="1" ht="18" customHeight="1" x14ac:dyDescent="0.3">
      <c r="B16" s="342" t="s">
        <v>92</v>
      </c>
      <c r="C16" s="343" t="s">
        <v>671</v>
      </c>
      <c r="D16" s="344"/>
      <c r="E16" s="344"/>
      <c r="F16" s="344"/>
      <c r="G16" s="344"/>
      <c r="H16" s="344"/>
      <c r="I16" s="344"/>
      <c r="J16" s="348">
        <f>JAN!G20+FEV!G20+MAR!G20+ABR!G20+MAI!G20+JUN!G20+JUL!G20+AGO!G20</f>
        <v>0</v>
      </c>
      <c r="K16" s="348">
        <f>SET!G20+OUT!G20+NOV!G20+DEZ!G20</f>
        <v>51544963.920000002</v>
      </c>
      <c r="L16" s="348">
        <f>J16+K16</f>
        <v>51544963.920000002</v>
      </c>
      <c r="M16"/>
      <c r="N16" s="252"/>
      <c r="O16"/>
      <c r="P16"/>
      <c r="Q16"/>
      <c r="R16"/>
    </row>
    <row r="17" spans="2:18" s="31" customFormat="1" ht="18" customHeight="1" x14ac:dyDescent="0.3">
      <c r="B17" s="89" t="s">
        <v>93</v>
      </c>
      <c r="C17" s="91" t="s">
        <v>668</v>
      </c>
      <c r="D17" s="84"/>
      <c r="E17" s="84"/>
      <c r="F17" s="84"/>
      <c r="G17" s="84"/>
      <c r="H17" s="84"/>
      <c r="I17" s="84"/>
      <c r="J17" s="101">
        <f>JAN!G21+FEV!G21+MAR!G21+ABR!G21+MAI!G21+JUN!G21+JUL!G21+AGO!G21</f>
        <v>0</v>
      </c>
      <c r="K17" s="101">
        <f>SET!G21+OUT!G21+NOV!G21+DEZ!G21</f>
        <v>25114588.16</v>
      </c>
      <c r="L17" s="101">
        <f>J17+K17</f>
        <v>25114588.16</v>
      </c>
      <c r="M17"/>
      <c r="N17" s="252"/>
      <c r="O17"/>
      <c r="P17"/>
      <c r="Q17"/>
      <c r="R17"/>
    </row>
    <row r="18" spans="2:18" s="31" customFormat="1" ht="18" customHeight="1" x14ac:dyDescent="0.3">
      <c r="B18" s="342" t="s">
        <v>94</v>
      </c>
      <c r="C18" s="343" t="s">
        <v>669</v>
      </c>
      <c r="D18" s="344"/>
      <c r="E18" s="344"/>
      <c r="F18" s="344"/>
      <c r="G18" s="344"/>
      <c r="H18" s="344"/>
      <c r="I18" s="344"/>
      <c r="J18" s="348">
        <f>JAN!G22+FEV!G22+MAR!G22+ABR!G22+MAI!G22+JUN!G22+JUL!G22+AGO!G22</f>
        <v>0</v>
      </c>
      <c r="K18" s="348">
        <f>SET!G22+OUT!G22+NOV!G22+DEZ!G22</f>
        <v>198410.16</v>
      </c>
      <c r="L18" s="348">
        <f>J18+K18</f>
        <v>198410.16</v>
      </c>
      <c r="M18"/>
      <c r="N18" s="252"/>
      <c r="O18"/>
      <c r="P18"/>
      <c r="Q18"/>
      <c r="R18"/>
    </row>
    <row r="19" spans="2:18" s="31" customFormat="1" ht="18" customHeight="1" x14ac:dyDescent="0.3">
      <c r="B19" s="89" t="s">
        <v>95</v>
      </c>
      <c r="C19" s="91" t="s">
        <v>327</v>
      </c>
      <c r="D19" s="84"/>
      <c r="E19" s="84"/>
      <c r="F19" s="84"/>
      <c r="G19" s="84"/>
      <c r="H19" s="84"/>
      <c r="I19" s="84"/>
      <c r="J19" s="101">
        <f>JAN!G23+FEV!G23+MAR!G23+ABR!G23+MAI!G23+JUN!G23+JUL!G23+AGO!G23</f>
        <v>13045461.409999998</v>
      </c>
      <c r="K19" s="101">
        <f>SET!G23+OUT!G23+NOV!G23+DEZ!G23</f>
        <v>21436444.370000001</v>
      </c>
      <c r="L19" s="101">
        <f t="shared" si="0"/>
        <v>34481905.780000001</v>
      </c>
      <c r="M19"/>
      <c r="N19" s="252"/>
      <c r="O19"/>
      <c r="P19"/>
      <c r="Q19"/>
      <c r="R19"/>
    </row>
    <row r="20" spans="2:18" s="31" customFormat="1" ht="18" customHeight="1" x14ac:dyDescent="0.3">
      <c r="B20" s="342" t="s">
        <v>96</v>
      </c>
      <c r="C20" s="343" t="s">
        <v>652</v>
      </c>
      <c r="D20" s="344"/>
      <c r="E20" s="344"/>
      <c r="F20" s="344"/>
      <c r="G20" s="344"/>
      <c r="H20" s="344"/>
      <c r="I20" s="344"/>
      <c r="J20" s="345">
        <f>ROUND(JAN!G24+FEV!G24+MAR!G24+ABR!G24+MAI!G24+JUN!G24+JUL!G24+AGO!G24,2)</f>
        <v>18785938.75</v>
      </c>
      <c r="K20" s="345">
        <f>SET!G24+OUT!G24+NOV!G24+DEZ!G24</f>
        <v>75247110.24000001</v>
      </c>
      <c r="L20" s="345">
        <f t="shared" si="0"/>
        <v>94033048.99000001</v>
      </c>
      <c r="M20"/>
      <c r="N20" s="252"/>
      <c r="O20"/>
      <c r="P20"/>
      <c r="Q20"/>
      <c r="R20"/>
    </row>
    <row r="21" spans="2:18" s="31" customFormat="1" ht="18" customHeight="1" x14ac:dyDescent="0.3">
      <c r="B21" s="342" t="s">
        <v>61</v>
      </c>
      <c r="C21" s="343" t="s">
        <v>640</v>
      </c>
      <c r="D21" s="344"/>
      <c r="E21" s="344"/>
      <c r="F21" s="344"/>
      <c r="G21" s="344"/>
      <c r="H21" s="344"/>
      <c r="I21" s="344"/>
      <c r="J21" s="345">
        <f>ROUND(JAN!G25+FEV!G25+MAR!G25+ABR!G25+MAI!G25+JUN!G25+JUL!G25+AGO!G25,2)</f>
        <v>0</v>
      </c>
      <c r="K21" s="345">
        <f>SET!G25+OUT!G25+NOV!G25+DEZ!G25</f>
        <v>0</v>
      </c>
      <c r="L21" s="345">
        <f>J21+K21</f>
        <v>0</v>
      </c>
      <c r="M21"/>
      <c r="N21" s="252"/>
      <c r="O21"/>
      <c r="P21"/>
      <c r="Q21"/>
      <c r="R21"/>
    </row>
    <row r="22" spans="2:18" s="31" customFormat="1" ht="18" customHeight="1" x14ac:dyDescent="0.3">
      <c r="B22" s="89" t="s">
        <v>97</v>
      </c>
      <c r="C22" s="91" t="s">
        <v>158</v>
      </c>
      <c r="D22" s="84"/>
      <c r="E22" s="84"/>
      <c r="F22" s="84"/>
      <c r="G22" s="84"/>
      <c r="H22" s="84"/>
      <c r="I22" s="84"/>
      <c r="J22" s="101">
        <f>JAN!G26+FEV!G26+MAR!G26+ABR!G26+MAI!G26+JUN!G26+JUL!G26+AGO!G26</f>
        <v>-1620322587.9900002</v>
      </c>
      <c r="K22" s="101">
        <f>SET!G26+OUT!G26+NOV!G26+DEZ!G26</f>
        <v>-1190705585.55</v>
      </c>
      <c r="L22" s="101">
        <f t="shared" si="0"/>
        <v>-2811028173.54</v>
      </c>
      <c r="M22"/>
      <c r="N22" s="252"/>
      <c r="O22"/>
      <c r="P22"/>
      <c r="Q22"/>
      <c r="R22"/>
    </row>
    <row r="23" spans="2:18" s="31" customFormat="1" ht="18" customHeight="1" x14ac:dyDescent="0.3">
      <c r="B23" s="342" t="s">
        <v>98</v>
      </c>
      <c r="C23" s="343" t="s">
        <v>663</v>
      </c>
      <c r="D23" s="344"/>
      <c r="E23" s="344"/>
      <c r="F23" s="344"/>
      <c r="G23" s="344"/>
      <c r="H23" s="344"/>
      <c r="I23" s="344"/>
      <c r="J23" s="345">
        <f>JAN!G32+FEV!G32+MAR!G32+ABR!G32+MAI!G32+JUN!G32+JUL!G32+AGO!G32</f>
        <v>0</v>
      </c>
      <c r="K23" s="345">
        <f>SET!G32+OUT!G32+NOV!G32+DEZ!G32</f>
        <v>114308.05</v>
      </c>
      <c r="L23" s="345">
        <f>J23+K23</f>
        <v>114308.05</v>
      </c>
      <c r="M23"/>
      <c r="N23" s="252"/>
      <c r="O23"/>
      <c r="P23"/>
      <c r="Q23"/>
      <c r="R23"/>
    </row>
    <row r="24" spans="2:18" s="30" customFormat="1" ht="18" customHeight="1" x14ac:dyDescent="0.3">
      <c r="B24" s="89" t="s">
        <v>70</v>
      </c>
      <c r="C24" s="91" t="s">
        <v>24</v>
      </c>
      <c r="D24" s="84"/>
      <c r="E24" s="84"/>
      <c r="F24" s="84"/>
      <c r="G24" s="84"/>
      <c r="H24" s="84"/>
      <c r="I24" s="84"/>
      <c r="J24" s="101">
        <f>JAN!G33+FEV!G33+MAR!G33+ABR!G33+MAI!G33+JUN!G33+JUL!G33+AGO!G33</f>
        <v>-7418934.7500000009</v>
      </c>
      <c r="K24" s="101">
        <f>SET!G33+OUT!G33+NOV!G33+DEZ!G33</f>
        <v>16123594.459999997</v>
      </c>
      <c r="L24" s="101">
        <f t="shared" si="0"/>
        <v>8704659.7099999972</v>
      </c>
      <c r="M24"/>
      <c r="N24" s="252"/>
      <c r="O24"/>
      <c r="P24"/>
      <c r="Q24"/>
      <c r="R24"/>
    </row>
    <row r="25" spans="2:18" s="31" customFormat="1" ht="18" customHeight="1" x14ac:dyDescent="0.3">
      <c r="B25" s="342" t="s">
        <v>71</v>
      </c>
      <c r="C25" s="343" t="s">
        <v>25</v>
      </c>
      <c r="D25" s="344"/>
      <c r="E25" s="344"/>
      <c r="F25" s="344"/>
      <c r="G25" s="344"/>
      <c r="H25" s="344"/>
      <c r="I25" s="344"/>
      <c r="J25" s="345">
        <f>JAN!G34+FEV!G34+MAR!G34+ABR!G34+MAI!G34+JUN!G34+JUL!G34+AGO!G34</f>
        <v>-1610689.79</v>
      </c>
      <c r="K25" s="345">
        <f>SET!G34+OUT!G34+NOV!G34+DEZ!G34</f>
        <v>3500517.2199999997</v>
      </c>
      <c r="L25" s="345">
        <f t="shared" si="0"/>
        <v>1889827.4299999997</v>
      </c>
      <c r="M25"/>
      <c r="N25" s="252"/>
      <c r="O25"/>
      <c r="P25"/>
      <c r="Q25"/>
      <c r="R25"/>
    </row>
    <row r="26" spans="2:18" s="30" customFormat="1" ht="18" hidden="1" customHeight="1" x14ac:dyDescent="0.3">
      <c r="B26" s="342" t="s">
        <v>97</v>
      </c>
      <c r="C26" s="343" t="s">
        <v>593</v>
      </c>
      <c r="D26" s="344"/>
      <c r="E26" s="344"/>
      <c r="F26" s="344"/>
      <c r="G26" s="344"/>
      <c r="H26" s="344"/>
      <c r="I26" s="344"/>
      <c r="J26" s="345">
        <f>JAN!G35+FEV!G35+MAR!G35+ABR!G35+MAI!G35+JUN!G35+JUL!G35+AGO!G35</f>
        <v>0</v>
      </c>
      <c r="K26" s="345">
        <f>SET!G35+OUT!G35+NOV!G35+DEZ!G35</f>
        <v>0</v>
      </c>
      <c r="L26" s="345">
        <f t="shared" si="0"/>
        <v>0</v>
      </c>
      <c r="M26"/>
      <c r="N26" s="252"/>
      <c r="O26"/>
      <c r="P26"/>
      <c r="Q26"/>
      <c r="R26"/>
    </row>
    <row r="27" spans="2:18" s="30" customFormat="1" ht="18" hidden="1" customHeight="1" x14ac:dyDescent="0.3">
      <c r="B27" s="342" t="s">
        <v>98</v>
      </c>
      <c r="C27" s="346" t="s">
        <v>637</v>
      </c>
      <c r="D27" s="344"/>
      <c r="E27" s="344"/>
      <c r="F27" s="344"/>
      <c r="G27" s="344"/>
      <c r="H27" s="344"/>
      <c r="I27" s="344"/>
      <c r="J27" s="345">
        <f>JAN!G36+FEV!G36+MAR!G36+ABR!G36+MAI!G36+JUN!G36+JUL!G36+AGO!G36</f>
        <v>0</v>
      </c>
      <c r="K27" s="345">
        <f>SET!G36+OUT!G36+NOV!G36+DEZ!G36</f>
        <v>0</v>
      </c>
      <c r="L27" s="345">
        <f t="shared" ref="L27:L35" si="1">J27+K27</f>
        <v>0</v>
      </c>
      <c r="M27"/>
      <c r="N27" s="252"/>
      <c r="O27"/>
      <c r="P27"/>
      <c r="Q27"/>
      <c r="R27"/>
    </row>
    <row r="28" spans="2:18" s="30" customFormat="1" ht="18" customHeight="1" x14ac:dyDescent="0.3">
      <c r="B28" s="89" t="s">
        <v>248</v>
      </c>
      <c r="C28" s="91" t="s">
        <v>159</v>
      </c>
      <c r="D28" s="84"/>
      <c r="E28" s="84"/>
      <c r="F28" s="84"/>
      <c r="G28" s="84"/>
      <c r="H28" s="84"/>
      <c r="I28" s="84"/>
      <c r="J28" s="101">
        <f>JAN!G37+FEV!G37+MAR!G37+ABR!G37+MAI!G37+JUN!G37+JUL!G37+AGO!G37</f>
        <v>-870785.67</v>
      </c>
      <c r="K28" s="101">
        <f>SET!G37+OUT!G37+NOV!G37+DEZ!G37</f>
        <v>-429280.60000000003</v>
      </c>
      <c r="L28" s="101">
        <f t="shared" si="1"/>
        <v>-1300066.27</v>
      </c>
      <c r="M28"/>
      <c r="N28" s="350"/>
      <c r="O28"/>
      <c r="P28"/>
      <c r="Q28"/>
      <c r="R28"/>
    </row>
    <row r="29" spans="2:18" s="31" customFormat="1" ht="18" customHeight="1" x14ac:dyDescent="0.3">
      <c r="B29" s="342" t="s">
        <v>336</v>
      </c>
      <c r="C29" s="343" t="s">
        <v>328</v>
      </c>
      <c r="D29" s="344"/>
      <c r="E29" s="344"/>
      <c r="F29" s="344"/>
      <c r="G29" s="344"/>
      <c r="H29" s="344"/>
      <c r="I29" s="344"/>
      <c r="J29" s="345">
        <f>JAN!G38+FEV!G38+MAR!G38+ABR!G38+MAI!G38+JUN!G38+JUL!G38+AGO!G38</f>
        <v>-4501400.67</v>
      </c>
      <c r="K29" s="345">
        <f>SET!G38+OUT!G38+NOV!G38+DEZ!G38</f>
        <v>-9206453.1999999993</v>
      </c>
      <c r="L29" s="345">
        <f t="shared" si="1"/>
        <v>-13707853.869999999</v>
      </c>
      <c r="M29"/>
      <c r="N29" s="350">
        <v>-161698279.61000001</v>
      </c>
      <c r="O29">
        <v>2006</v>
      </c>
      <c r="P29"/>
      <c r="Q29"/>
      <c r="R29"/>
    </row>
    <row r="30" spans="2:18" s="30" customFormat="1" ht="18" customHeight="1" x14ac:dyDescent="0.3">
      <c r="B30" s="89" t="s">
        <v>387</v>
      </c>
      <c r="C30" s="91" t="s">
        <v>653</v>
      </c>
      <c r="D30" s="84"/>
      <c r="E30" s="84"/>
      <c r="F30" s="84"/>
      <c r="G30" s="84"/>
      <c r="H30" s="84"/>
      <c r="I30" s="84"/>
      <c r="J30" s="101">
        <f>JAN!G39+FEV!G39+MAR!G39+ABR!G39+MAI!G39+JUN!G39+JUL!G39+AGO!G39</f>
        <v>-10768263.039999999</v>
      </c>
      <c r="K30" s="101">
        <f>SET!G39+OUT!G39+NOV!G39+DEZ!G39</f>
        <v>-5384131.5199999996</v>
      </c>
      <c r="L30" s="101">
        <f t="shared" si="1"/>
        <v>-16152394.559999999</v>
      </c>
      <c r="M30"/>
      <c r="N30" s="350">
        <v>-12210243.859999999</v>
      </c>
      <c r="O30">
        <v>2006</v>
      </c>
      <c r="P30"/>
      <c r="Q30"/>
      <c r="R30"/>
    </row>
    <row r="31" spans="2:18" s="31" customFormat="1" ht="18" customHeight="1" x14ac:dyDescent="0.3">
      <c r="B31" s="342" t="s">
        <v>662</v>
      </c>
      <c r="C31" s="343" t="s">
        <v>638</v>
      </c>
      <c r="D31" s="344"/>
      <c r="E31" s="344"/>
      <c r="F31" s="344"/>
      <c r="G31" s="344"/>
      <c r="H31" s="344"/>
      <c r="I31" s="344"/>
      <c r="J31" s="345">
        <f>JAN!G41+FEV!G41+MAR!G41+ABR!G41+MAI!G41+JUN!G41+JUL!G41+AGO!G41</f>
        <v>-16970</v>
      </c>
      <c r="K31" s="345">
        <f>SET!G41+OUT!G41+NOV!G41+DEZ!G41</f>
        <v>-5670</v>
      </c>
      <c r="L31" s="345">
        <f t="shared" si="1"/>
        <v>-22640</v>
      </c>
      <c r="M31"/>
      <c r="N31" s="350"/>
      <c r="O31"/>
      <c r="P31"/>
      <c r="Q31"/>
      <c r="R31"/>
    </row>
    <row r="32" spans="2:18" s="30" customFormat="1" ht="18" customHeight="1" x14ac:dyDescent="0.3">
      <c r="B32" s="89" t="s">
        <v>666</v>
      </c>
      <c r="C32" s="91" t="s">
        <v>320</v>
      </c>
      <c r="D32" s="84"/>
      <c r="E32" s="84"/>
      <c r="F32" s="84"/>
      <c r="G32" s="84"/>
      <c r="H32" s="84"/>
      <c r="I32" s="84"/>
      <c r="J32" s="101">
        <f>ROUND(JAN!G42+FEV!G42+MAR!G42+ABR!G42+MAI!G42+JUN!G42+JUL!G42+AGO!G42,2)</f>
        <v>0</v>
      </c>
      <c r="K32" s="101">
        <f>SET!G42+OUT!G42+NOV!G42+DEZ!G42</f>
        <v>-6636.079999999999</v>
      </c>
      <c r="L32" s="101">
        <f t="shared" si="1"/>
        <v>-6636.079999999999</v>
      </c>
      <c r="M32"/>
      <c r="N32" s="350">
        <v>-20331771.849999994</v>
      </c>
      <c r="O32">
        <v>2007</v>
      </c>
      <c r="P32"/>
      <c r="Q32"/>
      <c r="R32"/>
    </row>
    <row r="33" spans="2:18" s="31" customFormat="1" ht="18" customHeight="1" x14ac:dyDescent="0.3">
      <c r="B33" s="342" t="s">
        <v>667</v>
      </c>
      <c r="C33" s="343" t="s">
        <v>654</v>
      </c>
      <c r="D33" s="344"/>
      <c r="E33" s="344"/>
      <c r="F33" s="344"/>
      <c r="G33" s="344"/>
      <c r="H33" s="344"/>
      <c r="I33" s="344"/>
      <c r="J33" s="345">
        <f>ROUND(JAN!G44+FEV!G44+MAR!G44+ABR!G44+MAI!G44+JUN!G44+JUL!G44+AGO!G44,2)</f>
        <v>-604123.57999999996</v>
      </c>
      <c r="K33" s="345">
        <f>SET!G44+OUT!G44+NOV!G44+DEZ!G44</f>
        <v>-513828.19000000006</v>
      </c>
      <c r="L33" s="345">
        <f t="shared" si="1"/>
        <v>-1117951.77</v>
      </c>
      <c r="M33"/>
      <c r="N33" s="350">
        <v>-23361375.859999999</v>
      </c>
      <c r="O33">
        <v>2008</v>
      </c>
      <c r="P33"/>
      <c r="Q33"/>
      <c r="R33"/>
    </row>
    <row r="34" spans="2:18" s="30" customFormat="1" ht="18" customHeight="1" x14ac:dyDescent="0.3">
      <c r="B34" s="89" t="s">
        <v>670</v>
      </c>
      <c r="C34" s="91" t="s">
        <v>655</v>
      </c>
      <c r="D34" s="84"/>
      <c r="E34" s="84"/>
      <c r="F34" s="84"/>
      <c r="G34" s="84"/>
      <c r="H34" s="84"/>
      <c r="I34" s="84"/>
      <c r="J34" s="101">
        <f>ROUND(JAN!G45+FEV!G45+MAR!G45+ABR!G45+MAI!G45+JUN!G45+JUL!G45+AGO!G45,2)</f>
        <v>-1954.83</v>
      </c>
      <c r="K34" s="101">
        <f>SET!G45+OUT!G45+NOV!G45+DEZ!G45</f>
        <v>0</v>
      </c>
      <c r="L34" s="101">
        <f t="shared" si="1"/>
        <v>-1954.83</v>
      </c>
      <c r="M34"/>
      <c r="N34" s="350">
        <v>-21433822.660000004</v>
      </c>
      <c r="O34">
        <v>2009</v>
      </c>
      <c r="P34"/>
      <c r="Q34"/>
      <c r="R34"/>
    </row>
    <row r="35" spans="2:18" s="31" customFormat="1" ht="18" customHeight="1" thickBot="1" x14ac:dyDescent="0.35">
      <c r="B35" s="342" t="s">
        <v>672</v>
      </c>
      <c r="C35" s="343" t="s">
        <v>651</v>
      </c>
      <c r="D35" s="344"/>
      <c r="E35" s="344"/>
      <c r="F35" s="344"/>
      <c r="G35" s="344"/>
      <c r="H35" s="344"/>
      <c r="I35" s="344"/>
      <c r="J35" s="345">
        <f>ROUND(JAN!G46+FEV!G46+MAR!G46+ABR!G46+MAI!G46+JUN!G46+JUL!G46+AGO!G46,2)</f>
        <v>-35.43</v>
      </c>
      <c r="K35" s="345">
        <f>SET!G46+OUT!G46+NOV!G46+DEZ!G46</f>
        <v>-72.8</v>
      </c>
      <c r="L35" s="345">
        <f t="shared" si="1"/>
        <v>-108.22999999999999</v>
      </c>
      <c r="M35"/>
      <c r="N35" s="350">
        <v>-22708368.359999999</v>
      </c>
      <c r="O35">
        <v>2010</v>
      </c>
      <c r="P35"/>
      <c r="Q35"/>
      <c r="R35"/>
    </row>
    <row r="36" spans="2:18" s="30" customFormat="1" ht="27" customHeight="1" thickTop="1" thickBot="1" x14ac:dyDescent="0.35">
      <c r="B36" s="367" t="s">
        <v>68</v>
      </c>
      <c r="C36" s="360"/>
      <c r="D36" s="360"/>
      <c r="E36" s="360"/>
      <c r="F36" s="248">
        <v>41517</v>
      </c>
      <c r="G36" s="249"/>
      <c r="H36" s="249"/>
      <c r="I36" s="249"/>
      <c r="J36" s="330">
        <f>+J11+J14+J15+J16+J17+J18+J19+J20+J21+J22+J23+J24+J25+J28+J29+J30+J31+J32+J33+J34+J35</f>
        <v>342231835.14000005</v>
      </c>
      <c r="K36" s="331" t="s">
        <v>639</v>
      </c>
      <c r="L36" s="331" t="s">
        <v>639</v>
      </c>
      <c r="M36"/>
      <c r="N36" s="350">
        <f>L29</f>
        <v>-13707853.869999999</v>
      </c>
      <c r="O36"/>
      <c r="P36"/>
      <c r="Q36"/>
      <c r="R36"/>
    </row>
    <row r="37" spans="2:18" s="30" customFormat="1" ht="27" customHeight="1" thickTop="1" thickBot="1" x14ac:dyDescent="0.35">
      <c r="B37" s="367" t="s">
        <v>68</v>
      </c>
      <c r="C37" s="360"/>
      <c r="D37" s="360"/>
      <c r="E37" s="360"/>
      <c r="F37" s="248">
        <v>41639</v>
      </c>
      <c r="G37" s="249"/>
      <c r="H37" s="249"/>
      <c r="I37" s="249"/>
      <c r="J37" s="331" t="s">
        <v>639</v>
      </c>
      <c r="K37" s="330">
        <f>ROUND(+K$11+K$14+K$15+K16+K17+K18+K$19+K$20+K21+K$22+K23+K$24+K$25+K$28+K$29+K$30+K$31+K$32+K$33+K$34+K$35,2)</f>
        <v>188519406.05000001</v>
      </c>
      <c r="L37" s="330">
        <f>ROUND(+L$11+L$14+L$15+L16+L17+L18+L$19+L$20+L21+L$22+L23+L$24+L$25+L$28+L$29+L$30+L$31+L$32+L$33+L$34+L$35,2)</f>
        <v>188519406.05000001</v>
      </c>
      <c r="M37"/>
      <c r="N37" s="350">
        <f>L30</f>
        <v>-16152394.559999999</v>
      </c>
      <c r="O37"/>
      <c r="P37"/>
      <c r="Q37"/>
      <c r="R37"/>
    </row>
    <row r="38" spans="2:18" s="30" customFormat="1" ht="33" customHeight="1" thickTop="1" thickBot="1" x14ac:dyDescent="0.35">
      <c r="B38" s="124"/>
      <c r="C38" s="124"/>
      <c r="D38" s="124"/>
      <c r="E38" s="124"/>
      <c r="F38" s="125"/>
      <c r="G38" s="126"/>
      <c r="H38" s="126"/>
      <c r="I38" s="126"/>
      <c r="J38" s="296" t="s">
        <v>641</v>
      </c>
      <c r="K38" s="296" t="s">
        <v>642</v>
      </c>
      <c r="L38" s="296" t="str">
        <f>J38</f>
        <v>Em: 31/12/2012</v>
      </c>
      <c r="M38"/>
      <c r="N38" s="350"/>
      <c r="O38"/>
      <c r="P38"/>
      <c r="Q38"/>
      <c r="R38"/>
    </row>
    <row r="39" spans="2:18" s="30" customFormat="1" ht="36" customHeight="1" thickTop="1" thickBot="1" x14ac:dyDescent="0.35">
      <c r="B39" s="356" t="s">
        <v>643</v>
      </c>
      <c r="C39" s="357"/>
      <c r="D39" s="357"/>
      <c r="E39" s="357"/>
      <c r="F39" s="357"/>
      <c r="G39" s="357"/>
      <c r="H39" s="357"/>
      <c r="I39" s="358"/>
      <c r="J39" s="308">
        <f>JAN!G49</f>
        <v>27048292.880000003</v>
      </c>
      <c r="K39" s="309">
        <f>J42</f>
        <v>27708771.290000003</v>
      </c>
      <c r="L39" s="310">
        <f>J39</f>
        <v>27048292.880000003</v>
      </c>
      <c r="M39"/>
      <c r="N39" s="350"/>
      <c r="O39"/>
      <c r="P39"/>
      <c r="Q39"/>
      <c r="R39"/>
    </row>
    <row r="40" spans="2:18" s="30" customFormat="1" ht="27" customHeight="1" thickTop="1" x14ac:dyDescent="0.3">
      <c r="B40" s="363" t="s">
        <v>645</v>
      </c>
      <c r="C40" s="364"/>
      <c r="D40" s="364"/>
      <c r="E40" s="364"/>
      <c r="F40" s="364"/>
      <c r="G40" s="364"/>
      <c r="H40" s="364"/>
      <c r="I40" s="364"/>
      <c r="J40" s="311">
        <f>JAN!G50+FEV!G50+MAR!G50+ABR!G50+MAI!G50+JUN!G50+JUL!G50+AGO!G50</f>
        <v>54400</v>
      </c>
      <c r="K40" s="312">
        <f>SET!G50+OUT!G50+NOV!G50+DEZ!G50</f>
        <v>0</v>
      </c>
      <c r="L40" s="313">
        <f>SUM(J40:K40)</f>
        <v>54400</v>
      </c>
      <c r="M40"/>
      <c r="N40" s="350"/>
      <c r="O40"/>
      <c r="P40"/>
      <c r="Q40"/>
      <c r="R40"/>
    </row>
    <row r="41" spans="2:18" s="30" customFormat="1" ht="27" customHeight="1" thickBot="1" x14ac:dyDescent="0.35">
      <c r="B41" s="365" t="s">
        <v>646</v>
      </c>
      <c r="C41" s="366"/>
      <c r="D41" s="366"/>
      <c r="E41" s="366"/>
      <c r="F41" s="366"/>
      <c r="G41" s="366"/>
      <c r="H41" s="366"/>
      <c r="I41" s="366"/>
      <c r="J41" s="314">
        <f>JAN!G51+FEV!G51+MAR!G51+ABR!G51+MAI!G51+JUN!G51+JUL!G51+AGO!G51</f>
        <v>606078.40999999992</v>
      </c>
      <c r="K41" s="315">
        <f>SET!G51+OUT!G51+NOV!G51+DEZ!G51</f>
        <v>513828.19000000006</v>
      </c>
      <c r="L41" s="316">
        <f>SUM(J41:K41)</f>
        <v>1119906.6000000001</v>
      </c>
      <c r="M41"/>
      <c r="N41" s="350"/>
      <c r="O41"/>
      <c r="P41"/>
      <c r="Q41"/>
      <c r="R41"/>
    </row>
    <row r="42" spans="2:18" s="30" customFormat="1" ht="27" customHeight="1" thickTop="1" thickBot="1" x14ac:dyDescent="0.35">
      <c r="B42" s="359" t="s">
        <v>644</v>
      </c>
      <c r="C42" s="360"/>
      <c r="D42" s="360"/>
      <c r="E42" s="360"/>
      <c r="F42" s="248">
        <v>41517</v>
      </c>
      <c r="G42" s="249"/>
      <c r="H42" s="249"/>
      <c r="I42" s="249"/>
      <c r="J42" s="317">
        <f>SUM(J39:J41)</f>
        <v>27708771.290000003</v>
      </c>
      <c r="K42" s="318" t="s">
        <v>639</v>
      </c>
      <c r="L42" s="319" t="s">
        <v>639</v>
      </c>
      <c r="M42"/>
      <c r="N42" s="252"/>
      <c r="O42"/>
      <c r="P42"/>
      <c r="Q42"/>
      <c r="R42"/>
    </row>
    <row r="43" spans="2:18" s="30" customFormat="1" ht="27" customHeight="1" thickTop="1" thickBot="1" x14ac:dyDescent="0.35">
      <c r="B43" s="361" t="s">
        <v>644</v>
      </c>
      <c r="C43" s="362"/>
      <c r="D43" s="362"/>
      <c r="E43" s="362"/>
      <c r="F43" s="297">
        <v>41639</v>
      </c>
      <c r="G43" s="298"/>
      <c r="H43" s="298"/>
      <c r="I43" s="298"/>
      <c r="J43" s="320">
        <f>+J36-AGO!G47</f>
        <v>0</v>
      </c>
      <c r="K43" s="321">
        <f>SUM(K39:K42)</f>
        <v>28222599.480000004</v>
      </c>
      <c r="L43" s="322">
        <f>SUM(L39:L42)</f>
        <v>28222599.480000004</v>
      </c>
      <c r="M43"/>
      <c r="N43" s="252"/>
      <c r="O43"/>
      <c r="P43"/>
      <c r="Q43"/>
      <c r="R43"/>
    </row>
    <row r="44" spans="2:18" s="30" customFormat="1" ht="26.1" customHeight="1" thickTop="1" x14ac:dyDescent="0.3">
      <c r="B44" s="124"/>
      <c r="C44" s="124"/>
      <c r="D44" s="124"/>
      <c r="E44" s="124"/>
      <c r="F44" s="125"/>
      <c r="G44" s="126"/>
      <c r="H44" s="126"/>
      <c r="I44" s="126"/>
      <c r="J44" s="60"/>
      <c r="K44" s="60"/>
      <c r="L44"/>
      <c r="M44"/>
      <c r="N44" s="252"/>
      <c r="O44"/>
      <c r="P44"/>
      <c r="Q44"/>
      <c r="R44"/>
    </row>
    <row r="45" spans="2:18" s="30" customFormat="1" ht="26.1" customHeight="1" x14ac:dyDescent="0.3">
      <c r="B45" s="124"/>
      <c r="C45" s="124"/>
      <c r="D45" s="124"/>
      <c r="E45" s="124"/>
      <c r="F45" s="125"/>
      <c r="G45" s="126"/>
      <c r="H45" s="126"/>
      <c r="I45" s="126"/>
      <c r="J45" s="60"/>
      <c r="K45" s="60"/>
      <c r="L45"/>
      <c r="M45"/>
      <c r="N45" s="252"/>
      <c r="O45"/>
      <c r="P45"/>
      <c r="Q45"/>
      <c r="R45"/>
    </row>
    <row r="46" spans="2:18" s="30" customFormat="1" ht="36.75" customHeight="1" x14ac:dyDescent="0.3">
      <c r="B46" s="124"/>
      <c r="C46" s="124"/>
      <c r="D46" s="124"/>
      <c r="E46" s="124"/>
      <c r="F46" s="125"/>
      <c r="G46" s="126"/>
      <c r="H46" s="126"/>
      <c r="I46" s="126"/>
      <c r="J46" s="60"/>
      <c r="K46" s="60"/>
      <c r="L46"/>
      <c r="M46"/>
      <c r="N46" s="252"/>
      <c r="O46"/>
      <c r="P46"/>
      <c r="Q46"/>
      <c r="R46"/>
    </row>
    <row r="47" spans="2:18" s="30" customFormat="1" ht="30.75" customHeight="1" x14ac:dyDescent="0.3">
      <c r="B47" s="124"/>
      <c r="C47" s="124"/>
      <c r="D47" s="124"/>
      <c r="E47" s="124"/>
      <c r="F47" s="125"/>
      <c r="G47" s="126"/>
      <c r="H47" s="126"/>
      <c r="I47" s="126"/>
      <c r="J47" s="60"/>
      <c r="K47" s="60"/>
      <c r="L47"/>
      <c r="M47"/>
      <c r="N47" s="252"/>
      <c r="O47"/>
      <c r="P47"/>
      <c r="Q47"/>
      <c r="R47"/>
    </row>
    <row r="48" spans="2:18" s="30" customFormat="1" ht="36.75" customHeight="1" x14ac:dyDescent="0.3">
      <c r="B48" s="124"/>
      <c r="C48" s="124"/>
      <c r="D48" s="124"/>
      <c r="E48" s="124"/>
      <c r="F48" s="125"/>
      <c r="G48" s="126"/>
      <c r="H48" s="126"/>
      <c r="I48" s="126"/>
      <c r="J48" s="60"/>
      <c r="K48" s="60"/>
      <c r="L48"/>
      <c r="M48"/>
      <c r="N48" s="252"/>
      <c r="O48"/>
      <c r="P48"/>
      <c r="Q48"/>
      <c r="R48"/>
    </row>
    <row r="49" spans="2:18" s="30" customFormat="1" ht="36.75" customHeight="1" x14ac:dyDescent="0.3">
      <c r="B49" s="124"/>
      <c r="C49" s="124"/>
      <c r="D49" s="124"/>
      <c r="E49" s="124"/>
      <c r="F49" s="125"/>
      <c r="G49" s="126"/>
      <c r="H49" s="126"/>
      <c r="I49" s="126"/>
      <c r="J49" s="60"/>
      <c r="K49" s="60"/>
      <c r="L49"/>
      <c r="M49"/>
      <c r="N49" s="252"/>
      <c r="O49"/>
      <c r="P49"/>
      <c r="Q49"/>
      <c r="R49"/>
    </row>
    <row r="50" spans="2:18" s="30" customFormat="1" ht="36.75" customHeight="1" x14ac:dyDescent="0.3">
      <c r="B50" s="124"/>
      <c r="C50" s="124"/>
      <c r="D50" s="124"/>
      <c r="E50" s="124"/>
      <c r="F50" s="125"/>
      <c r="G50" s="126"/>
      <c r="H50" s="126"/>
      <c r="I50" s="126"/>
      <c r="J50" s="60"/>
      <c r="K50" s="60"/>
      <c r="L50"/>
      <c r="M50"/>
      <c r="N50" s="252"/>
      <c r="O50"/>
      <c r="P50"/>
      <c r="Q50"/>
      <c r="R50"/>
    </row>
    <row r="51" spans="2:18" s="30" customFormat="1" ht="36.75" customHeight="1" x14ac:dyDescent="0.3">
      <c r="B51" s="124"/>
      <c r="C51" s="124"/>
      <c r="D51" s="124"/>
      <c r="E51" s="124"/>
      <c r="F51" s="125"/>
      <c r="G51" s="126"/>
      <c r="H51" s="126"/>
      <c r="I51" s="126"/>
      <c r="J51" s="60"/>
      <c r="K51" s="60"/>
      <c r="L51"/>
      <c r="M51"/>
      <c r="N51" s="252"/>
      <c r="O51"/>
      <c r="P51"/>
      <c r="Q51"/>
      <c r="R51"/>
    </row>
    <row r="52" spans="2:18" s="30" customFormat="1" ht="36.75" customHeight="1" x14ac:dyDescent="0.3">
      <c r="B52" s="124"/>
      <c r="C52" s="124"/>
      <c r="D52" s="124"/>
      <c r="E52" s="124"/>
      <c r="F52" s="125"/>
      <c r="G52" s="126"/>
      <c r="H52" s="126"/>
      <c r="I52" s="126"/>
      <c r="J52" s="60"/>
      <c r="K52" s="60"/>
      <c r="L52"/>
      <c r="M52"/>
      <c r="N52" s="252"/>
      <c r="O52"/>
      <c r="P52"/>
      <c r="Q52"/>
      <c r="R52"/>
    </row>
    <row r="53" spans="2:18" s="30" customFormat="1" ht="36.75" customHeight="1" x14ac:dyDescent="0.3">
      <c r="B53" s="124"/>
      <c r="C53" s="124"/>
      <c r="D53" s="124"/>
      <c r="E53" s="124"/>
      <c r="F53" s="125"/>
      <c r="G53" s="126"/>
      <c r="H53" s="126"/>
      <c r="I53" s="126"/>
      <c r="J53" s="60"/>
      <c r="K53" s="60"/>
      <c r="L53"/>
      <c r="M53"/>
      <c r="N53" s="252"/>
      <c r="O53"/>
      <c r="P53"/>
      <c r="Q53"/>
      <c r="R53"/>
    </row>
    <row r="54" spans="2:18" s="30" customFormat="1" ht="36.75" customHeight="1" x14ac:dyDescent="0.3">
      <c r="B54" s="124"/>
      <c r="C54" s="124"/>
      <c r="D54" s="124"/>
      <c r="E54" s="124"/>
      <c r="F54" s="125"/>
      <c r="G54" s="126"/>
      <c r="H54" s="126"/>
      <c r="I54" s="126"/>
      <c r="J54" s="60"/>
      <c r="K54" s="60"/>
      <c r="L54"/>
      <c r="M54"/>
      <c r="N54" s="252"/>
      <c r="O54"/>
      <c r="P54"/>
      <c r="Q54"/>
      <c r="R54"/>
    </row>
    <row r="55" spans="2:18" s="30" customFormat="1" ht="36.75" customHeight="1" x14ac:dyDescent="0.3">
      <c r="B55" s="124"/>
      <c r="C55" s="124"/>
      <c r="D55" s="124"/>
      <c r="E55" s="124"/>
      <c r="F55" s="125"/>
      <c r="G55" s="126"/>
      <c r="H55" s="126"/>
      <c r="I55" s="126"/>
      <c r="J55" s="60"/>
      <c r="K55" s="60"/>
      <c r="L55"/>
      <c r="M55"/>
      <c r="N55" s="252"/>
      <c r="O55"/>
      <c r="P55"/>
      <c r="Q55"/>
      <c r="R55"/>
    </row>
    <row r="56" spans="2:18" s="30" customFormat="1" ht="36.75" customHeight="1" x14ac:dyDescent="0.3">
      <c r="B56" s="124"/>
      <c r="C56" s="124"/>
      <c r="D56" s="124"/>
      <c r="E56" s="124"/>
      <c r="F56" s="125"/>
      <c r="G56" s="126"/>
      <c r="H56" s="126"/>
      <c r="I56" s="126"/>
      <c r="J56" s="60"/>
      <c r="K56" s="60"/>
      <c r="L56"/>
      <c r="M56"/>
      <c r="N56" s="252"/>
      <c r="O56"/>
      <c r="P56"/>
      <c r="Q56"/>
      <c r="R56"/>
    </row>
    <row r="57" spans="2:18" s="30" customFormat="1" ht="36.75" customHeight="1" x14ac:dyDescent="0.3">
      <c r="B57" s="124"/>
      <c r="C57" s="124"/>
      <c r="D57" s="124"/>
      <c r="E57" s="124"/>
      <c r="F57" s="125"/>
      <c r="G57" s="126"/>
      <c r="H57" s="126"/>
      <c r="I57" s="126"/>
      <c r="J57" s="60"/>
      <c r="K57" s="60"/>
      <c r="L57"/>
      <c r="M57"/>
      <c r="N57" s="252"/>
      <c r="O57"/>
      <c r="P57"/>
      <c r="Q57"/>
      <c r="R57"/>
    </row>
    <row r="58" spans="2:18" s="30" customFormat="1" ht="36.75" customHeight="1" x14ac:dyDescent="0.3">
      <c r="B58" s="124"/>
      <c r="C58" s="124"/>
      <c r="D58" s="124"/>
      <c r="E58" s="124"/>
      <c r="F58" s="125"/>
      <c r="G58" s="126"/>
      <c r="H58" s="126"/>
      <c r="I58" s="126"/>
      <c r="J58" s="60"/>
      <c r="K58" s="60"/>
      <c r="L58"/>
      <c r="M58"/>
      <c r="N58" s="252"/>
      <c r="O58"/>
      <c r="P58"/>
      <c r="Q58"/>
      <c r="R58"/>
    </row>
    <row r="59" spans="2:18" s="30" customFormat="1" ht="36.75" customHeight="1" x14ac:dyDescent="0.3">
      <c r="B59" s="124"/>
      <c r="C59" s="124"/>
      <c r="D59" s="124"/>
      <c r="E59" s="124"/>
      <c r="F59" s="125"/>
      <c r="G59" s="126"/>
      <c r="H59" s="126"/>
      <c r="I59" s="126"/>
      <c r="J59" s="60"/>
      <c r="K59" s="60"/>
      <c r="L59"/>
      <c r="M59"/>
      <c r="N59" s="252"/>
      <c r="O59"/>
      <c r="P59"/>
      <c r="Q59"/>
      <c r="R59"/>
    </row>
    <row r="60" spans="2:18" s="30" customFormat="1" ht="36.75" customHeight="1" x14ac:dyDescent="0.3">
      <c r="B60" s="124"/>
      <c r="C60" s="124"/>
      <c r="D60" s="124"/>
      <c r="E60" s="124"/>
      <c r="F60" s="125"/>
      <c r="G60" s="126"/>
      <c r="H60" s="126"/>
      <c r="I60" s="126"/>
      <c r="J60" s="60"/>
      <c r="K60" s="60"/>
      <c r="L60"/>
      <c r="M60"/>
      <c r="N60" s="252"/>
      <c r="O60"/>
      <c r="P60"/>
      <c r="Q60"/>
      <c r="R60"/>
    </row>
    <row r="61" spans="2:18" s="30" customFormat="1" ht="48" customHeight="1" x14ac:dyDescent="0.3">
      <c r="B61" s="124"/>
      <c r="C61" s="124"/>
      <c r="D61" s="124"/>
      <c r="E61" s="124"/>
      <c r="F61" s="125"/>
      <c r="G61" s="126"/>
      <c r="H61" s="126"/>
      <c r="I61" s="126"/>
      <c r="J61" s="60"/>
      <c r="K61" s="60"/>
      <c r="L61"/>
      <c r="M61"/>
      <c r="N61" s="252"/>
      <c r="O61"/>
      <c r="P61"/>
      <c r="Q61"/>
      <c r="R61"/>
    </row>
    <row r="62" spans="2:18" s="30" customFormat="1" ht="36.75" customHeight="1" x14ac:dyDescent="0.3">
      <c r="B62" s="124"/>
      <c r="C62" s="124"/>
      <c r="D62" s="124"/>
      <c r="E62" s="124"/>
      <c r="F62" s="125"/>
      <c r="G62" s="126"/>
      <c r="H62" s="126"/>
      <c r="I62" s="126"/>
      <c r="J62" s="60"/>
      <c r="K62" s="60"/>
      <c r="L62"/>
      <c r="M62"/>
      <c r="N62" s="252"/>
      <c r="O62"/>
      <c r="P62"/>
      <c r="Q62"/>
      <c r="R62"/>
    </row>
    <row r="63" spans="2:18" s="30" customFormat="1" ht="36.75" customHeight="1" x14ac:dyDescent="0.3">
      <c r="B63" s="124"/>
      <c r="C63" s="124"/>
      <c r="D63" s="124"/>
      <c r="E63" s="124"/>
      <c r="F63" s="125"/>
      <c r="G63" s="126"/>
      <c r="H63" s="126"/>
      <c r="I63" s="126"/>
      <c r="J63" s="60"/>
      <c r="K63" s="60"/>
      <c r="L63"/>
      <c r="M63"/>
      <c r="N63" s="252"/>
      <c r="O63"/>
      <c r="P63"/>
      <c r="Q63"/>
      <c r="R63"/>
    </row>
    <row r="64" spans="2:18" s="30" customFormat="1" ht="36.75" customHeight="1" x14ac:dyDescent="0.3">
      <c r="B64" s="124"/>
      <c r="C64" s="124"/>
      <c r="D64" s="124"/>
      <c r="E64" s="124"/>
      <c r="F64" s="125"/>
      <c r="G64" s="126"/>
      <c r="H64" s="126"/>
      <c r="I64" s="126"/>
      <c r="J64" s="60"/>
      <c r="K64" s="60"/>
      <c r="L64"/>
      <c r="M64"/>
      <c r="N64" s="252"/>
      <c r="O64"/>
      <c r="P64"/>
      <c r="Q64"/>
      <c r="R64"/>
    </row>
    <row r="65" spans="2:18" s="30" customFormat="1" ht="36.75" customHeight="1" x14ac:dyDescent="0.3">
      <c r="B65" s="124"/>
      <c r="C65" s="124"/>
      <c r="D65" s="124"/>
      <c r="E65" s="124"/>
      <c r="F65" s="125"/>
      <c r="G65" s="126"/>
      <c r="H65" s="126"/>
      <c r="I65" s="126"/>
      <c r="J65" s="60"/>
      <c r="K65" s="60"/>
      <c r="L65"/>
      <c r="M65"/>
      <c r="N65" s="252"/>
      <c r="O65"/>
      <c r="P65"/>
      <c r="Q65"/>
      <c r="R65"/>
    </row>
    <row r="66" spans="2:18" s="30" customFormat="1" ht="36.75" customHeight="1" x14ac:dyDescent="0.3">
      <c r="B66" s="124"/>
      <c r="C66" s="124"/>
      <c r="D66" s="124"/>
      <c r="E66" s="124"/>
      <c r="F66" s="125"/>
      <c r="G66" s="126"/>
      <c r="H66" s="126"/>
      <c r="I66" s="126"/>
      <c r="J66" s="60"/>
      <c r="K66" s="60"/>
      <c r="L66"/>
      <c r="M66"/>
      <c r="N66" s="252"/>
      <c r="O66"/>
      <c r="P66"/>
      <c r="Q66"/>
      <c r="R66"/>
    </row>
    <row r="67" spans="2:18" s="30" customFormat="1" ht="36.75" customHeight="1" x14ac:dyDescent="0.3">
      <c r="B67" s="124"/>
      <c r="C67" s="124"/>
      <c r="D67" s="124"/>
      <c r="E67" s="124"/>
      <c r="F67" s="125"/>
      <c r="G67" s="126"/>
      <c r="H67" s="126"/>
      <c r="I67" s="126"/>
      <c r="J67" s="60"/>
      <c r="K67" s="60"/>
      <c r="L67"/>
      <c r="M67"/>
      <c r="N67" s="252"/>
      <c r="O67"/>
      <c r="P67"/>
      <c r="Q67"/>
      <c r="R67"/>
    </row>
    <row r="68" spans="2:18" s="30" customFormat="1" ht="36.75" customHeight="1" x14ac:dyDescent="0.3">
      <c r="B68" s="124"/>
      <c r="C68" s="124"/>
      <c r="D68" s="124"/>
      <c r="E68" s="124"/>
      <c r="F68" s="125"/>
      <c r="G68" s="126"/>
      <c r="H68" s="126"/>
      <c r="I68" s="126"/>
      <c r="J68" s="60"/>
      <c r="K68" s="60"/>
      <c r="L68"/>
      <c r="M68"/>
      <c r="N68" s="252"/>
      <c r="O68"/>
      <c r="P68"/>
      <c r="Q68"/>
      <c r="R68"/>
    </row>
    <row r="69" spans="2:18" s="30" customFormat="1" ht="36.75" customHeight="1" x14ac:dyDescent="0.3">
      <c r="B69" s="124"/>
      <c r="C69" s="124"/>
      <c r="D69" s="124"/>
      <c r="E69" s="124"/>
      <c r="F69" s="125"/>
      <c r="G69" s="126"/>
      <c r="H69" s="126"/>
      <c r="I69" s="126"/>
      <c r="J69" s="60"/>
      <c r="K69" s="60"/>
      <c r="L69"/>
      <c r="M69"/>
      <c r="N69" s="252"/>
      <c r="O69"/>
      <c r="P69"/>
      <c r="Q69"/>
      <c r="R69"/>
    </row>
    <row r="70" spans="2:18" s="30" customFormat="1" ht="36.75" customHeight="1" x14ac:dyDescent="0.3">
      <c r="C70" s="124"/>
      <c r="D70" s="124"/>
      <c r="E70" s="124"/>
      <c r="F70" s="125"/>
      <c r="G70" s="126"/>
      <c r="H70" s="126"/>
      <c r="I70" s="126"/>
      <c r="J70" s="60"/>
      <c r="K70" s="60"/>
      <c r="L70"/>
      <c r="M70"/>
      <c r="N70" s="252"/>
      <c r="O70"/>
      <c r="P70"/>
      <c r="Q70"/>
      <c r="R70"/>
    </row>
    <row r="71" spans="2:18" s="30" customFormat="1" ht="36.75" customHeight="1" x14ac:dyDescent="0.3">
      <c r="B71" s="124"/>
      <c r="C71" s="124"/>
      <c r="D71" s="124"/>
      <c r="E71" s="124"/>
      <c r="F71" s="125"/>
      <c r="G71" s="126"/>
      <c r="H71" s="126"/>
      <c r="I71" s="126"/>
      <c r="J71" s="60"/>
      <c r="K71" s="60"/>
      <c r="L71"/>
      <c r="M71"/>
      <c r="N71" s="252"/>
      <c r="O71"/>
      <c r="P71"/>
      <c r="Q71"/>
      <c r="R71"/>
    </row>
    <row r="72" spans="2:18" s="30" customFormat="1" ht="36.75" customHeight="1" x14ac:dyDescent="0.3">
      <c r="B72" s="124"/>
      <c r="C72" s="124"/>
      <c r="D72" s="124"/>
      <c r="E72" s="124"/>
      <c r="F72" s="125"/>
      <c r="G72" s="126"/>
      <c r="H72" s="126"/>
      <c r="I72" s="126"/>
      <c r="J72" s="60"/>
      <c r="K72" s="60"/>
      <c r="L72"/>
      <c r="M72"/>
      <c r="N72" s="252"/>
      <c r="O72"/>
      <c r="P72"/>
      <c r="Q72"/>
      <c r="R72"/>
    </row>
    <row r="73" spans="2:18" s="30" customFormat="1" ht="36.75" customHeight="1" x14ac:dyDescent="0.3">
      <c r="B73" s="124"/>
      <c r="C73" s="124"/>
      <c r="D73" s="124"/>
      <c r="E73" s="124"/>
      <c r="F73" s="125"/>
      <c r="G73" s="126"/>
      <c r="H73" s="126"/>
      <c r="I73" s="126"/>
      <c r="J73" s="60"/>
      <c r="K73" s="60"/>
      <c r="L73"/>
      <c r="M73"/>
      <c r="N73" s="252"/>
      <c r="O73"/>
      <c r="P73"/>
      <c r="Q73"/>
      <c r="R73"/>
    </row>
    <row r="74" spans="2:18" s="30" customFormat="1" ht="36.75" customHeight="1" x14ac:dyDescent="0.3">
      <c r="B74" s="124"/>
      <c r="C74" s="124"/>
      <c r="D74" s="124"/>
      <c r="E74" s="124"/>
      <c r="F74" s="125"/>
      <c r="G74" s="126"/>
      <c r="H74" s="126"/>
      <c r="I74" s="126"/>
      <c r="J74" s="60"/>
      <c r="K74" s="60"/>
      <c r="L74"/>
      <c r="M74"/>
      <c r="N74" s="252"/>
      <c r="O74"/>
      <c r="P74"/>
      <c r="Q74"/>
      <c r="R74"/>
    </row>
    <row r="75" spans="2:18" s="30" customFormat="1" ht="36.75" customHeight="1" x14ac:dyDescent="0.3">
      <c r="B75" s="124"/>
      <c r="C75" s="124"/>
      <c r="D75" s="124"/>
      <c r="E75" s="124"/>
      <c r="F75" s="125"/>
      <c r="G75" s="126"/>
      <c r="H75" s="126"/>
      <c r="I75" s="126"/>
      <c r="J75" s="60"/>
      <c r="K75" s="60"/>
      <c r="L75"/>
      <c r="M75"/>
      <c r="N75" s="252"/>
      <c r="O75"/>
      <c r="P75"/>
      <c r="Q75"/>
      <c r="R75"/>
    </row>
    <row r="76" spans="2:18" s="30" customFormat="1" ht="36.75" customHeight="1" x14ac:dyDescent="0.3">
      <c r="B76" s="124"/>
      <c r="C76" s="124"/>
      <c r="D76" s="124"/>
      <c r="E76" s="124"/>
      <c r="F76" s="125"/>
      <c r="G76" s="126"/>
      <c r="H76" s="126"/>
      <c r="I76" s="126"/>
      <c r="J76" s="60"/>
      <c r="K76" s="60"/>
      <c r="L76"/>
      <c r="M76"/>
      <c r="N76" s="252"/>
      <c r="O76"/>
      <c r="P76"/>
      <c r="Q76"/>
      <c r="R76"/>
    </row>
    <row r="138" spans="14:14" ht="11.25" customHeight="1" x14ac:dyDescent="0.2">
      <c r="N138" s="4"/>
    </row>
    <row r="139" spans="14:14" ht="15" customHeight="1" x14ac:dyDescent="0.2">
      <c r="N139" s="4"/>
    </row>
  </sheetData>
  <sheetProtection algorithmName="SHA-512" hashValue="wT8QQYp4EeoTOqHyy/KZDPXcjJEriX5qzpbH3olPbJXJVKf3ggC5xiswLeI7wPbSKHn/ZXmkZWgeDiN/ZNqPcQ==" saltValue="jnADU+/3MuxesKNPG8BkrA==" spinCount="100000" sheet="1" objects="1" scenarios="1" selectLockedCells="1" selectUnlockedCells="1"/>
  <dataConsolidate/>
  <mergeCells count="13">
    <mergeCell ref="B37:E37"/>
    <mergeCell ref="B10:I10"/>
    <mergeCell ref="L12:L13"/>
    <mergeCell ref="K12:K13"/>
    <mergeCell ref="B11:I11"/>
    <mergeCell ref="B36:E36"/>
    <mergeCell ref="C12:E13"/>
    <mergeCell ref="J12:J13"/>
    <mergeCell ref="B39:I39"/>
    <mergeCell ref="B42:E42"/>
    <mergeCell ref="B43:E43"/>
    <mergeCell ref="B40:I40"/>
    <mergeCell ref="B41:I41"/>
  </mergeCells>
  <phoneticPr fontId="3" type="noConversion"/>
  <pageMargins left="0" right="0" top="0.59055118110236227" bottom="0.59055118110236227" header="0.51181102362204722" footer="0"/>
  <pageSetup paperSize="9" scale="60" orientation="landscape" r:id="rId1"/>
  <headerFooter alignWithMargins="0">
    <oddFooter>&amp;R&amp;P de &amp;N.</oddFooter>
  </headerFooter>
  <rowBreaks count="2" manualBreakCount="2">
    <brk id="43" max="11" man="1"/>
    <brk id="118" min="1" max="7" man="1"/>
  </rowBreaks>
  <ignoredErrors>
    <ignoredError sqref="B14:B15" numberStoredAsText="1"/>
  </ignoredError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">
    <tabColor rgb="FF00B050"/>
    <outlinePr summaryBelow="0"/>
  </sheetPr>
  <dimension ref="A1:O157"/>
  <sheetViews>
    <sheetView showGridLines="0" zoomScale="70" zoomScaleNormal="90" workbookViewId="0">
      <selection sqref="A1:XFD1048576"/>
    </sheetView>
  </sheetViews>
  <sheetFormatPr defaultRowHeight="15" outlineLevelRow="1" x14ac:dyDescent="0.2"/>
  <cols>
    <col min="1" max="1" width="1.85546875" style="4" customWidth="1"/>
    <col min="2" max="2" width="14.5703125" style="4" customWidth="1"/>
    <col min="3" max="3" width="28.85546875" style="4" customWidth="1"/>
    <col min="4" max="4" width="26.5703125" style="4" customWidth="1"/>
    <col min="5" max="5" width="12.85546875" style="4" customWidth="1"/>
    <col min="6" max="7" width="26.42578125" style="4" customWidth="1"/>
    <col min="8" max="8" width="26.42578125" style="4" hidden="1" customWidth="1"/>
    <col min="9" max="9" width="26.7109375" style="4" customWidth="1"/>
    <col min="10" max="10" width="4.140625" style="4" customWidth="1"/>
    <col min="11" max="11" width="22.5703125" style="65" customWidth="1"/>
    <col min="12" max="12" width="26.7109375" style="4" customWidth="1"/>
    <col min="13" max="13" width="19.5703125" style="4" customWidth="1"/>
    <col min="14" max="14" width="20.42578125" style="4" customWidth="1"/>
    <col min="15" max="15" width="16" style="4" customWidth="1"/>
    <col min="16" max="16384" width="9.140625" style="4"/>
  </cols>
  <sheetData>
    <row r="1" spans="1:15" ht="9" customHeight="1" thickBot="1" x14ac:dyDescent="0.25">
      <c r="B1" s="1"/>
      <c r="C1" s="26"/>
      <c r="D1" s="26"/>
      <c r="E1" s="27"/>
      <c r="F1" s="27"/>
      <c r="G1" s="27"/>
      <c r="H1" s="27"/>
      <c r="M1" s="28"/>
    </row>
    <row r="2" spans="1:15" ht="15.95" customHeight="1" thickTop="1" x14ac:dyDescent="0.2">
      <c r="B2" s="132"/>
      <c r="C2" s="133"/>
      <c r="D2" s="133"/>
      <c r="E2" s="133"/>
      <c r="F2" s="133"/>
      <c r="G2" s="134"/>
      <c r="H2"/>
      <c r="I2"/>
      <c r="M2" s="29"/>
    </row>
    <row r="3" spans="1:15" ht="15.95" customHeight="1" x14ac:dyDescent="0.2">
      <c r="B3" s="135"/>
      <c r="C3" s="83"/>
      <c r="D3" s="83"/>
      <c r="E3" s="83"/>
      <c r="F3" s="83"/>
      <c r="G3" s="136"/>
      <c r="H3"/>
      <c r="I3"/>
      <c r="J3"/>
      <c r="K3"/>
      <c r="L3"/>
      <c r="M3"/>
      <c r="N3"/>
      <c r="O3"/>
    </row>
    <row r="4" spans="1:15" ht="15.95" customHeight="1" x14ac:dyDescent="0.25">
      <c r="B4" s="135"/>
      <c r="C4" s="72" t="s">
        <v>676</v>
      </c>
      <c r="D4" s="73"/>
      <c r="E4" s="73"/>
      <c r="F4" s="73"/>
      <c r="G4" s="137"/>
      <c r="H4"/>
      <c r="I4"/>
      <c r="J4"/>
      <c r="K4"/>
      <c r="L4"/>
      <c r="M4"/>
      <c r="N4"/>
      <c r="O4"/>
    </row>
    <row r="5" spans="1:15" ht="15.95" customHeight="1" x14ac:dyDescent="0.25">
      <c r="B5" s="135"/>
      <c r="C5" s="72" t="s">
        <v>677</v>
      </c>
      <c r="D5" s="73"/>
      <c r="E5" s="73"/>
      <c r="F5" s="73"/>
      <c r="G5" s="137"/>
      <c r="H5"/>
      <c r="I5"/>
      <c r="J5"/>
      <c r="K5"/>
      <c r="L5"/>
      <c r="M5"/>
      <c r="N5"/>
      <c r="O5"/>
    </row>
    <row r="6" spans="1:15" s="31" customFormat="1" ht="15.95" customHeight="1" x14ac:dyDescent="0.2">
      <c r="B6" s="135"/>
      <c r="C6" s="74" t="s">
        <v>675</v>
      </c>
      <c r="D6" s="1"/>
      <c r="E6" s="82"/>
      <c r="G6" s="353"/>
      <c r="H6"/>
      <c r="I6"/>
      <c r="J6"/>
      <c r="K6"/>
      <c r="L6"/>
      <c r="M6"/>
      <c r="N6"/>
      <c r="O6"/>
    </row>
    <row r="7" spans="1:15" s="31" customFormat="1" ht="15.95" customHeight="1" x14ac:dyDescent="0.25">
      <c r="B7" s="135"/>
      <c r="C7" s="74"/>
      <c r="D7" s="1"/>
      <c r="E7" s="82"/>
      <c r="F7" s="75" t="s">
        <v>108</v>
      </c>
      <c r="G7" s="341">
        <v>41801</v>
      </c>
      <c r="H7"/>
      <c r="I7"/>
      <c r="J7"/>
      <c r="K7"/>
      <c r="L7"/>
      <c r="M7"/>
      <c r="N7"/>
      <c r="O7"/>
    </row>
    <row r="8" spans="1:15" s="31" customFormat="1" ht="15.95" customHeight="1" x14ac:dyDescent="0.25">
      <c r="B8" s="135"/>
      <c r="C8" s="75"/>
      <c r="D8" s="75"/>
      <c r="E8" s="75"/>
      <c r="F8" s="75"/>
      <c r="G8" s="138"/>
      <c r="H8"/>
      <c r="I8"/>
      <c r="J8"/>
      <c r="K8"/>
      <c r="L8"/>
      <c r="M8"/>
      <c r="N8"/>
      <c r="O8"/>
    </row>
    <row r="9" spans="1:15" s="31" customFormat="1" ht="8.1" customHeight="1" thickBot="1" x14ac:dyDescent="0.25">
      <c r="B9" s="139"/>
      <c r="C9" s="77"/>
      <c r="D9" s="77"/>
      <c r="E9" s="77"/>
      <c r="F9" s="77"/>
      <c r="G9" s="140"/>
      <c r="H9"/>
      <c r="I9"/>
      <c r="J9"/>
      <c r="K9"/>
      <c r="L9"/>
      <c r="M9"/>
      <c r="N9"/>
      <c r="O9"/>
    </row>
    <row r="10" spans="1:15" s="31" customFormat="1" ht="15.95" customHeight="1" thickTop="1" thickBot="1" x14ac:dyDescent="0.25">
      <c r="C10"/>
      <c r="D10"/>
      <c r="E10"/>
      <c r="F10"/>
      <c r="G10"/>
      <c r="H10"/>
      <c r="I10"/>
      <c r="J10"/>
      <c r="K10"/>
      <c r="L10"/>
      <c r="M10"/>
      <c r="N10"/>
      <c r="O10"/>
    </row>
    <row r="11" spans="1:15" s="31" customFormat="1" ht="42.75" customHeight="1" thickTop="1" thickBot="1" x14ac:dyDescent="0.25">
      <c r="B11" s="378" t="s">
        <v>87</v>
      </c>
      <c r="C11" s="379"/>
      <c r="D11" s="379"/>
      <c r="E11" s="379"/>
      <c r="F11" s="379"/>
      <c r="G11" s="204" t="s">
        <v>156</v>
      </c>
      <c r="H11"/>
      <c r="I11"/>
      <c r="J11"/>
      <c r="K11"/>
      <c r="L11"/>
      <c r="M11"/>
      <c r="N11"/>
      <c r="O11"/>
    </row>
    <row r="12" spans="1:15" s="31" customFormat="1" ht="30" customHeight="1" thickTop="1" thickBot="1" x14ac:dyDescent="0.25">
      <c r="B12" s="380" t="s">
        <v>1</v>
      </c>
      <c r="C12" s="381"/>
      <c r="D12" s="381"/>
      <c r="E12" s="381"/>
      <c r="F12" s="201">
        <v>41274</v>
      </c>
      <c r="G12" s="250">
        <v>241240466.16</v>
      </c>
      <c r="H12" s="57"/>
      <c r="I12"/>
      <c r="J12"/>
      <c r="K12"/>
      <c r="L12"/>
      <c r="M12"/>
      <c r="N12"/>
      <c r="O12"/>
    </row>
    <row r="13" spans="1:15" s="31" customFormat="1" ht="21.95" customHeight="1" thickTop="1" x14ac:dyDescent="0.2">
      <c r="B13" s="205" t="s">
        <v>88</v>
      </c>
      <c r="C13" s="391" t="s">
        <v>160</v>
      </c>
      <c r="D13" s="392"/>
      <c r="E13" s="392"/>
      <c r="F13" s="206"/>
      <c r="G13" s="387" t="s">
        <v>2</v>
      </c>
      <c r="H13"/>
      <c r="I13"/>
      <c r="J13"/>
      <c r="K13"/>
      <c r="L13"/>
      <c r="M13"/>
      <c r="N13"/>
      <c r="O13"/>
    </row>
    <row r="14" spans="1:15" s="31" customFormat="1" ht="21.95" customHeight="1" x14ac:dyDescent="0.2">
      <c r="B14" s="205" t="s">
        <v>89</v>
      </c>
      <c r="C14" s="393"/>
      <c r="D14" s="394"/>
      <c r="E14" s="394"/>
      <c r="F14" s="207"/>
      <c r="G14" s="388"/>
      <c r="H14"/>
      <c r="I14"/>
      <c r="J14"/>
      <c r="K14"/>
      <c r="L14"/>
      <c r="M14"/>
      <c r="N14"/>
      <c r="O14"/>
    </row>
    <row r="15" spans="1:15" s="31" customFormat="1" ht="18" customHeight="1" x14ac:dyDescent="0.2">
      <c r="A15" s="82"/>
      <c r="B15" s="271" t="s">
        <v>90</v>
      </c>
      <c r="C15" s="272" t="s">
        <v>157</v>
      </c>
      <c r="D15" s="273"/>
      <c r="E15" s="273"/>
      <c r="F15" s="274"/>
      <c r="G15" s="275">
        <f>SUM(G16:G18)</f>
        <v>211482966.05000001</v>
      </c>
      <c r="H15"/>
      <c r="I15"/>
      <c r="J15"/>
      <c r="K15"/>
      <c r="L15"/>
      <c r="M15"/>
      <c r="N15"/>
      <c r="O15"/>
    </row>
    <row r="16" spans="1:15" s="31" customFormat="1" ht="18" customHeight="1" outlineLevel="1" x14ac:dyDescent="0.2">
      <c r="B16" s="276"/>
      <c r="C16" s="277" t="s">
        <v>253</v>
      </c>
      <c r="D16" s="278"/>
      <c r="E16" s="278"/>
      <c r="F16" s="279" t="s">
        <v>81</v>
      </c>
      <c r="G16" s="280">
        <v>195420657.44999999</v>
      </c>
      <c r="H16"/>
      <c r="I16"/>
      <c r="J16"/>
      <c r="K16"/>
      <c r="L16"/>
      <c r="M16"/>
      <c r="N16"/>
      <c r="O16"/>
    </row>
    <row r="17" spans="1:15" s="31" customFormat="1" ht="18" customHeight="1" outlineLevel="1" x14ac:dyDescent="0.2">
      <c r="B17" s="276"/>
      <c r="C17" s="277" t="s">
        <v>254</v>
      </c>
      <c r="D17" s="278"/>
      <c r="E17" s="278"/>
      <c r="F17" s="279" t="s">
        <v>82</v>
      </c>
      <c r="G17" s="280">
        <v>15060623.74</v>
      </c>
      <c r="H17"/>
      <c r="I17"/>
      <c r="J17"/>
      <c r="K17"/>
      <c r="L17"/>
      <c r="M17"/>
      <c r="N17"/>
      <c r="O17"/>
    </row>
    <row r="18" spans="1:15" s="31" customFormat="1" ht="18" customHeight="1" outlineLevel="1" x14ac:dyDescent="0.2">
      <c r="B18" s="281"/>
      <c r="C18" s="282" t="s">
        <v>254</v>
      </c>
      <c r="D18" s="283"/>
      <c r="E18" s="283"/>
      <c r="F18" s="279" t="s">
        <v>339</v>
      </c>
      <c r="G18" s="280">
        <v>1001684.86</v>
      </c>
      <c r="H18"/>
      <c r="I18"/>
      <c r="J18"/>
      <c r="K18"/>
      <c r="L18"/>
      <c r="M18"/>
      <c r="N18"/>
      <c r="O18"/>
    </row>
    <row r="19" spans="1:15" s="31" customFormat="1" ht="18" customHeight="1" x14ac:dyDescent="0.2">
      <c r="B19" s="281" t="s">
        <v>91</v>
      </c>
      <c r="C19" s="282" t="s">
        <v>329</v>
      </c>
      <c r="D19" s="283"/>
      <c r="E19" s="283"/>
      <c r="F19" s="284"/>
      <c r="G19" s="285">
        <v>199837.52</v>
      </c>
      <c r="H19"/>
      <c r="I19"/>
      <c r="J19"/>
      <c r="K19"/>
      <c r="L19"/>
      <c r="M19"/>
      <c r="N19"/>
      <c r="O19"/>
    </row>
    <row r="20" spans="1:15" s="31" customFormat="1" ht="18" customHeight="1" x14ac:dyDescent="0.2">
      <c r="B20" s="281" t="s">
        <v>92</v>
      </c>
      <c r="C20" s="282" t="s">
        <v>671</v>
      </c>
      <c r="D20" s="283"/>
      <c r="E20" s="283"/>
      <c r="F20" s="284"/>
      <c r="G20" s="285">
        <v>0</v>
      </c>
      <c r="H20"/>
      <c r="I20"/>
      <c r="J20"/>
      <c r="K20"/>
      <c r="L20"/>
      <c r="M20"/>
      <c r="N20"/>
      <c r="O20"/>
    </row>
    <row r="21" spans="1:15" s="31" customFormat="1" ht="18" customHeight="1" x14ac:dyDescent="0.2">
      <c r="B21" s="281" t="s">
        <v>93</v>
      </c>
      <c r="C21" s="282" t="s">
        <v>668</v>
      </c>
      <c r="D21" s="283"/>
      <c r="E21" s="283"/>
      <c r="F21" s="284"/>
      <c r="G21" s="285">
        <v>0</v>
      </c>
      <c r="H21"/>
      <c r="I21"/>
      <c r="J21"/>
      <c r="K21"/>
      <c r="L21"/>
      <c r="M21"/>
      <c r="N21"/>
      <c r="O21"/>
    </row>
    <row r="22" spans="1:15" s="31" customFormat="1" ht="18" customHeight="1" x14ac:dyDescent="0.2">
      <c r="B22" s="281" t="s">
        <v>94</v>
      </c>
      <c r="C22" s="282" t="s">
        <v>669</v>
      </c>
      <c r="D22" s="283"/>
      <c r="E22" s="283"/>
      <c r="F22" s="284"/>
      <c r="G22" s="285">
        <v>0</v>
      </c>
      <c r="H22"/>
      <c r="I22"/>
      <c r="J22"/>
      <c r="K22"/>
      <c r="L22"/>
      <c r="M22"/>
      <c r="N22"/>
      <c r="O22"/>
    </row>
    <row r="23" spans="1:15" s="31" customFormat="1" ht="18" customHeight="1" x14ac:dyDescent="0.2">
      <c r="B23" s="271" t="s">
        <v>95</v>
      </c>
      <c r="C23" s="272" t="s">
        <v>657</v>
      </c>
      <c r="D23" s="273"/>
      <c r="E23" s="273"/>
      <c r="F23" s="274"/>
      <c r="G23" s="275">
        <f>61976.75+1451879.92</f>
        <v>1513856.67</v>
      </c>
      <c r="H23"/>
      <c r="I23"/>
      <c r="J23"/>
      <c r="K23"/>
      <c r="L23"/>
      <c r="M23"/>
      <c r="N23"/>
      <c r="O23"/>
    </row>
    <row r="24" spans="1:15" s="31" customFormat="1" ht="18" customHeight="1" x14ac:dyDescent="0.2">
      <c r="A24" s="82"/>
      <c r="B24" s="271" t="s">
        <v>96</v>
      </c>
      <c r="C24" s="272" t="s">
        <v>110</v>
      </c>
      <c r="D24" s="273"/>
      <c r="E24" s="273"/>
      <c r="F24" s="274"/>
      <c r="G24" s="286">
        <v>-52977860.18</v>
      </c>
      <c r="H24"/>
      <c r="I24"/>
      <c r="J24"/>
      <c r="K24"/>
      <c r="L24"/>
      <c r="M24"/>
      <c r="N24"/>
      <c r="O24"/>
    </row>
    <row r="25" spans="1:15" s="31" customFormat="1" ht="18" customHeight="1" x14ac:dyDescent="0.2">
      <c r="A25" s="82"/>
      <c r="B25" s="281" t="s">
        <v>61</v>
      </c>
      <c r="C25" s="282" t="s">
        <v>673</v>
      </c>
      <c r="D25" s="283"/>
      <c r="E25" s="283"/>
      <c r="F25" s="284"/>
      <c r="G25" s="286">
        <v>0</v>
      </c>
      <c r="H25"/>
      <c r="I25"/>
      <c r="J25"/>
      <c r="K25"/>
      <c r="L25"/>
      <c r="M25"/>
      <c r="N25"/>
      <c r="O25"/>
    </row>
    <row r="26" spans="1:15" s="31" customFormat="1" ht="18" customHeight="1" x14ac:dyDescent="0.2">
      <c r="B26" s="281" t="s">
        <v>97</v>
      </c>
      <c r="C26" s="282" t="s">
        <v>158</v>
      </c>
      <c r="D26" s="283"/>
      <c r="E26" s="283"/>
      <c r="F26" s="284"/>
      <c r="G26" s="285">
        <f>SUM(G27:G30)</f>
        <v>-183628966.86000001</v>
      </c>
      <c r="H26"/>
      <c r="I26"/>
      <c r="J26"/>
      <c r="K26"/>
      <c r="L26"/>
      <c r="M26"/>
      <c r="N26"/>
      <c r="O26"/>
    </row>
    <row r="27" spans="1:15" s="31" customFormat="1" ht="18" customHeight="1" outlineLevel="1" x14ac:dyDescent="0.2">
      <c r="B27" s="276"/>
      <c r="C27" s="277" t="s">
        <v>179</v>
      </c>
      <c r="D27" s="278"/>
      <c r="E27" s="278"/>
      <c r="F27" s="287" t="s">
        <v>255</v>
      </c>
      <c r="G27" s="280">
        <v>-69027914.920000002</v>
      </c>
      <c r="H27"/>
      <c r="I27"/>
      <c r="J27"/>
      <c r="K27"/>
      <c r="L27"/>
      <c r="M27"/>
      <c r="N27"/>
      <c r="O27"/>
    </row>
    <row r="28" spans="1:15" s="31" customFormat="1" ht="18" customHeight="1" outlineLevel="1" x14ac:dyDescent="0.2">
      <c r="B28" s="276"/>
      <c r="C28" s="277" t="s">
        <v>180</v>
      </c>
      <c r="D28" s="278"/>
      <c r="E28" s="278"/>
      <c r="F28" s="279" t="s">
        <v>256</v>
      </c>
      <c r="G28" s="280">
        <v>-11807628.08</v>
      </c>
      <c r="H28"/>
      <c r="I28"/>
      <c r="J28"/>
      <c r="K28"/>
      <c r="L28"/>
      <c r="M28"/>
      <c r="N28"/>
      <c r="O28"/>
    </row>
    <row r="29" spans="1:15" s="31" customFormat="1" ht="18" customHeight="1" outlineLevel="1" x14ac:dyDescent="0.2">
      <c r="B29" s="276"/>
      <c r="C29" s="277" t="s">
        <v>181</v>
      </c>
      <c r="D29" s="278"/>
      <c r="E29" s="278"/>
      <c r="F29" s="279" t="s">
        <v>177</v>
      </c>
      <c r="G29" s="280">
        <v>-13034740.25</v>
      </c>
      <c r="H29"/>
      <c r="I29"/>
      <c r="J29"/>
      <c r="K29"/>
      <c r="L29"/>
      <c r="M29"/>
      <c r="N29"/>
      <c r="O29"/>
    </row>
    <row r="30" spans="1:15" s="31" customFormat="1" ht="18" customHeight="1" outlineLevel="1" x14ac:dyDescent="0.2">
      <c r="B30" s="281"/>
      <c r="C30" s="282" t="s">
        <v>237</v>
      </c>
      <c r="D30" s="283"/>
      <c r="E30" s="283"/>
      <c r="F30" s="279" t="s">
        <v>67</v>
      </c>
      <c r="G30" s="280">
        <v>-89758683.609999999</v>
      </c>
      <c r="H30"/>
      <c r="I30"/>
      <c r="J30"/>
      <c r="K30"/>
      <c r="L30"/>
      <c r="M30"/>
      <c r="N30"/>
      <c r="O30"/>
    </row>
    <row r="31" spans="1:15" s="31" customFormat="1" ht="18" hidden="1" customHeight="1" x14ac:dyDescent="0.2">
      <c r="B31" s="281" t="s">
        <v>96</v>
      </c>
      <c r="C31" s="282" t="s">
        <v>391</v>
      </c>
      <c r="D31" s="283"/>
      <c r="E31" s="283"/>
      <c r="F31" s="284"/>
      <c r="G31" s="285"/>
      <c r="H31"/>
      <c r="I31"/>
      <c r="J31"/>
      <c r="K31"/>
      <c r="L31"/>
      <c r="M31"/>
      <c r="N31"/>
      <c r="O31"/>
    </row>
    <row r="32" spans="1:15" s="31" customFormat="1" ht="18" customHeight="1" x14ac:dyDescent="0.2">
      <c r="B32" s="281" t="s">
        <v>98</v>
      </c>
      <c r="C32" s="282" t="s">
        <v>663</v>
      </c>
      <c r="D32" s="283"/>
      <c r="E32" s="283"/>
      <c r="F32" s="284"/>
      <c r="G32" s="285">
        <v>0</v>
      </c>
      <c r="H32"/>
      <c r="I32"/>
      <c r="J32"/>
      <c r="K32"/>
      <c r="L32"/>
      <c r="M32"/>
      <c r="N32"/>
      <c r="O32"/>
    </row>
    <row r="33" spans="2:15" s="30" customFormat="1" ht="18" customHeight="1" x14ac:dyDescent="0.2">
      <c r="B33" s="281" t="s">
        <v>70</v>
      </c>
      <c r="C33" s="282" t="s">
        <v>59</v>
      </c>
      <c r="D33" s="283"/>
      <c r="E33" s="283"/>
      <c r="F33" s="284"/>
      <c r="G33" s="285">
        <v>-4810243.8600000003</v>
      </c>
      <c r="H33"/>
      <c r="I33"/>
      <c r="J33"/>
      <c r="K33"/>
      <c r="L33"/>
      <c r="M33"/>
      <c r="N33"/>
      <c r="O33"/>
    </row>
    <row r="34" spans="2:15" s="30" customFormat="1" ht="18" customHeight="1" x14ac:dyDescent="0.2">
      <c r="B34" s="281" t="s">
        <v>71</v>
      </c>
      <c r="C34" s="282" t="s">
        <v>60</v>
      </c>
      <c r="D34" s="283"/>
      <c r="E34" s="283"/>
      <c r="F34" s="284"/>
      <c r="G34" s="285">
        <v>-1044329.26</v>
      </c>
      <c r="H34"/>
      <c r="I34"/>
      <c r="J34"/>
      <c r="K34"/>
      <c r="L34"/>
      <c r="M34"/>
      <c r="N34"/>
      <c r="O34"/>
    </row>
    <row r="35" spans="2:15" s="30" customFormat="1" ht="18" hidden="1" customHeight="1" x14ac:dyDescent="0.2">
      <c r="B35" s="281" t="s">
        <v>98</v>
      </c>
      <c r="C35" s="282" t="s">
        <v>593</v>
      </c>
      <c r="D35" s="283"/>
      <c r="E35" s="283"/>
      <c r="F35" s="284"/>
      <c r="G35" s="285"/>
      <c r="H35"/>
      <c r="I35"/>
      <c r="J35"/>
      <c r="K35"/>
      <c r="L35"/>
      <c r="M35"/>
      <c r="N35"/>
      <c r="O35"/>
    </row>
    <row r="36" spans="2:15" s="30" customFormat="1" ht="18" hidden="1" customHeight="1" x14ac:dyDescent="0.2">
      <c r="B36" s="281" t="s">
        <v>70</v>
      </c>
      <c r="C36" s="288" t="s">
        <v>594</v>
      </c>
      <c r="D36" s="283"/>
      <c r="E36" s="283"/>
      <c r="F36" s="284"/>
      <c r="G36" s="285"/>
      <c r="H36"/>
      <c r="I36"/>
      <c r="J36"/>
      <c r="K36"/>
      <c r="L36"/>
      <c r="M36"/>
      <c r="N36"/>
      <c r="O36"/>
    </row>
    <row r="37" spans="2:15" s="30" customFormat="1" ht="18" customHeight="1" x14ac:dyDescent="0.2">
      <c r="B37" s="281" t="s">
        <v>248</v>
      </c>
      <c r="C37" s="282" t="s">
        <v>159</v>
      </c>
      <c r="D37" s="283"/>
      <c r="E37" s="283"/>
      <c r="F37" s="284"/>
      <c r="G37" s="285">
        <v>-110508.03</v>
      </c>
      <c r="H37"/>
      <c r="I37" s="69"/>
      <c r="J37"/>
      <c r="K37"/>
      <c r="L37"/>
      <c r="M37"/>
      <c r="N37"/>
      <c r="O37"/>
    </row>
    <row r="38" spans="2:15" s="30" customFormat="1" ht="18" customHeight="1" x14ac:dyDescent="0.2">
      <c r="B38" s="281" t="s">
        <v>336</v>
      </c>
      <c r="C38" s="282" t="s">
        <v>328</v>
      </c>
      <c r="D38" s="283"/>
      <c r="E38" s="283"/>
      <c r="F38" s="284"/>
      <c r="G38" s="285">
        <v>-626040.42000000004</v>
      </c>
      <c r="H38"/>
      <c r="I38"/>
      <c r="J38"/>
      <c r="K38"/>
      <c r="L38"/>
      <c r="M38"/>
      <c r="N38"/>
      <c r="O38"/>
    </row>
    <row r="39" spans="2:15" s="30" customFormat="1" ht="18" customHeight="1" x14ac:dyDescent="0.2">
      <c r="B39" s="281" t="s">
        <v>387</v>
      </c>
      <c r="C39" s="282" t="s">
        <v>104</v>
      </c>
      <c r="D39" s="283"/>
      <c r="E39" s="283"/>
      <c r="F39" s="284"/>
      <c r="G39" s="285">
        <v>-1346032.88</v>
      </c>
      <c r="H39"/>
      <c r="I39"/>
      <c r="J39"/>
      <c r="K39"/>
      <c r="L39"/>
      <c r="M39"/>
      <c r="N39"/>
      <c r="O39"/>
    </row>
    <row r="40" spans="2:15" s="30" customFormat="1" ht="18" hidden="1" customHeight="1" x14ac:dyDescent="0.2">
      <c r="B40" s="281" t="s">
        <v>248</v>
      </c>
      <c r="C40" s="282" t="s">
        <v>105</v>
      </c>
      <c r="D40" s="283"/>
      <c r="E40" s="283"/>
      <c r="F40" s="284"/>
      <c r="G40" s="285"/>
      <c r="H40"/>
      <c r="I40"/>
      <c r="J40"/>
      <c r="K40"/>
      <c r="L40"/>
      <c r="M40"/>
      <c r="N40"/>
      <c r="O40"/>
    </row>
    <row r="41" spans="2:15" s="30" customFormat="1" ht="18" customHeight="1" x14ac:dyDescent="0.2">
      <c r="B41" s="281" t="s">
        <v>662</v>
      </c>
      <c r="C41" s="282" t="s">
        <v>638</v>
      </c>
      <c r="D41" s="283"/>
      <c r="E41" s="283"/>
      <c r="F41" s="284"/>
      <c r="G41" s="285">
        <v>-5670</v>
      </c>
      <c r="H41"/>
      <c r="I41"/>
      <c r="J41"/>
      <c r="K41"/>
      <c r="L41"/>
      <c r="M41"/>
      <c r="N41"/>
      <c r="O41"/>
    </row>
    <row r="42" spans="2:15" s="30" customFormat="1" ht="18" customHeight="1" x14ac:dyDescent="0.2">
      <c r="B42" s="281" t="s">
        <v>666</v>
      </c>
      <c r="C42" s="282" t="s">
        <v>106</v>
      </c>
      <c r="D42" s="283"/>
      <c r="E42" s="283"/>
      <c r="F42" s="284"/>
      <c r="G42" s="285">
        <v>0</v>
      </c>
      <c r="H42"/>
      <c r="I42"/>
      <c r="J42"/>
      <c r="K42"/>
      <c r="L42"/>
      <c r="M42"/>
      <c r="N42"/>
      <c r="O42"/>
    </row>
    <row r="43" spans="2:15" s="30" customFormat="1" ht="18" hidden="1" customHeight="1" x14ac:dyDescent="0.2">
      <c r="B43" s="281" t="s">
        <v>336</v>
      </c>
      <c r="C43" s="282" t="s">
        <v>5</v>
      </c>
      <c r="D43" s="283"/>
      <c r="E43" s="283"/>
      <c r="F43" s="284"/>
      <c r="G43" s="285"/>
      <c r="H43"/>
      <c r="I43"/>
      <c r="J43"/>
      <c r="K43"/>
      <c r="L43"/>
      <c r="M43"/>
      <c r="N43"/>
      <c r="O43"/>
    </row>
    <row r="44" spans="2:15" s="30" customFormat="1" ht="18" customHeight="1" x14ac:dyDescent="0.2">
      <c r="B44" s="281" t="s">
        <v>667</v>
      </c>
      <c r="C44" s="282" t="s">
        <v>656</v>
      </c>
      <c r="D44" s="283"/>
      <c r="E44" s="283"/>
      <c r="F44" s="284"/>
      <c r="G44" s="285">
        <v>-125267.94</v>
      </c>
      <c r="H44"/>
      <c r="I44"/>
      <c r="J44"/>
      <c r="K44"/>
      <c r="L44"/>
      <c r="M44"/>
      <c r="N44"/>
      <c r="O44"/>
    </row>
    <row r="45" spans="2:15" s="30" customFormat="1" ht="18" customHeight="1" x14ac:dyDescent="0.2">
      <c r="B45" s="281" t="s">
        <v>670</v>
      </c>
      <c r="C45" s="282" t="s">
        <v>655</v>
      </c>
      <c r="D45" s="283"/>
      <c r="E45" s="283"/>
      <c r="F45" s="284"/>
      <c r="G45" s="285">
        <v>-1954.83</v>
      </c>
      <c r="H45"/>
      <c r="I45"/>
      <c r="J45"/>
      <c r="K45"/>
      <c r="L45"/>
      <c r="M45"/>
      <c r="N45"/>
      <c r="O45"/>
    </row>
    <row r="46" spans="2:15" s="30" customFormat="1" ht="18" customHeight="1" thickBot="1" x14ac:dyDescent="0.25">
      <c r="B46" s="276" t="s">
        <v>672</v>
      </c>
      <c r="C46" s="282" t="s">
        <v>651</v>
      </c>
      <c r="D46" s="289"/>
      <c r="E46" s="289"/>
      <c r="F46" s="290"/>
      <c r="G46" s="291">
        <v>0</v>
      </c>
      <c r="H46"/>
      <c r="I46"/>
      <c r="J46"/>
      <c r="K46"/>
      <c r="L46"/>
      <c r="M46"/>
      <c r="N46"/>
      <c r="O46"/>
    </row>
    <row r="47" spans="2:15" s="30" customFormat="1" ht="51.75" customHeight="1" thickTop="1" thickBot="1" x14ac:dyDescent="0.25">
      <c r="B47" s="389" t="s">
        <v>68</v>
      </c>
      <c r="C47" s="390"/>
      <c r="D47" s="390"/>
      <c r="E47" s="390"/>
      <c r="F47" s="219">
        <v>41305</v>
      </c>
      <c r="G47" s="323">
        <f>+G12+G15+G19+G20+G21+G22+G23+G24+G25+G26+G32+G33+G34+G37+G38+G39+G41+G42+G44+G45+G46</f>
        <v>209760252.14000002</v>
      </c>
      <c r="H47" s="7"/>
      <c r="I47"/>
      <c r="J47"/>
      <c r="K47"/>
      <c r="L47"/>
      <c r="M47"/>
      <c r="N47"/>
      <c r="O47"/>
    </row>
    <row r="48" spans="2:15" s="58" customFormat="1" ht="18" customHeight="1" thickTop="1" thickBot="1" x14ac:dyDescent="0.25">
      <c r="C48" s="59"/>
      <c r="D48" s="59"/>
      <c r="E48" s="59"/>
      <c r="F48" s="59"/>
      <c r="G48" s="324"/>
      <c r="H48" s="59"/>
      <c r="I48" s="60"/>
      <c r="J48" s="61"/>
      <c r="K48" s="66"/>
      <c r="M48" s="62"/>
      <c r="N48" s="63"/>
    </row>
    <row r="49" spans="2:14" s="58" customFormat="1" ht="30" customHeight="1" thickTop="1" thickBot="1" x14ac:dyDescent="0.25">
      <c r="B49" s="382" t="s">
        <v>647</v>
      </c>
      <c r="C49" s="383"/>
      <c r="D49" s="383"/>
      <c r="E49" s="383"/>
      <c r="F49" s="303">
        <f>F12</f>
        <v>41274</v>
      </c>
      <c r="G49" s="325">
        <f>27104647.71-54400-1954.83</f>
        <v>27048292.880000003</v>
      </c>
      <c r="H49" s="59"/>
      <c r="I49" s="60"/>
      <c r="J49" s="61"/>
      <c r="K49" s="66"/>
      <c r="M49" s="62"/>
      <c r="N49" s="63"/>
    </row>
    <row r="50" spans="2:14" s="58" customFormat="1" ht="30" customHeight="1" x14ac:dyDescent="0.2">
      <c r="B50" s="300" t="s">
        <v>658</v>
      </c>
      <c r="C50" s="301"/>
      <c r="D50" s="301"/>
      <c r="E50" s="301"/>
      <c r="F50" s="302"/>
      <c r="G50" s="326">
        <v>54400</v>
      </c>
      <c r="H50" s="59"/>
      <c r="I50" s="60"/>
      <c r="J50" s="61"/>
      <c r="K50" s="66"/>
      <c r="M50" s="62"/>
      <c r="N50" s="63"/>
    </row>
    <row r="51" spans="2:14" s="58" customFormat="1" ht="30" customHeight="1" thickBot="1" x14ac:dyDescent="0.25">
      <c r="B51" s="304" t="s">
        <v>659</v>
      </c>
      <c r="C51" s="305"/>
      <c r="D51" s="305"/>
      <c r="E51" s="305"/>
      <c r="F51" s="306"/>
      <c r="G51" s="327">
        <f>-G44-G45</f>
        <v>127222.77</v>
      </c>
      <c r="H51" s="59"/>
      <c r="I51" s="60"/>
      <c r="J51" s="61"/>
      <c r="K51" s="66"/>
      <c r="M51" s="62"/>
      <c r="N51" s="63"/>
    </row>
    <row r="52" spans="2:14" s="58" customFormat="1" ht="30" customHeight="1" thickBot="1" x14ac:dyDescent="0.25">
      <c r="B52" s="385" t="s">
        <v>650</v>
      </c>
      <c r="C52" s="386"/>
      <c r="D52" s="386"/>
      <c r="E52" s="386"/>
      <c r="F52" s="307">
        <f>F47</f>
        <v>41305</v>
      </c>
      <c r="G52" s="328">
        <f>SUM(G49:G51)</f>
        <v>27229915.650000002</v>
      </c>
      <c r="H52" s="59"/>
      <c r="I52" s="60"/>
      <c r="J52" s="61"/>
      <c r="K52" s="66"/>
      <c r="M52" s="62"/>
      <c r="N52" s="63"/>
    </row>
    <row r="53" spans="2:14" s="58" customFormat="1" ht="30" customHeight="1" thickTop="1" x14ac:dyDescent="0.2">
      <c r="B53" s="384"/>
      <c r="C53" s="384"/>
      <c r="D53" s="384"/>
      <c r="E53" s="384"/>
      <c r="F53" s="384"/>
      <c r="G53" s="384"/>
      <c r="H53" s="59"/>
      <c r="I53" s="60"/>
      <c r="J53" s="61"/>
      <c r="K53" s="66"/>
      <c r="M53" s="62"/>
      <c r="N53" s="63"/>
    </row>
    <row r="54" spans="2:14" s="58" customFormat="1" ht="37.5" customHeight="1" x14ac:dyDescent="0.2">
      <c r="B54" s="384"/>
      <c r="C54" s="384"/>
      <c r="D54" s="384"/>
      <c r="E54" s="384"/>
      <c r="F54" s="384"/>
      <c r="G54" s="384"/>
      <c r="H54" s="59"/>
      <c r="I54" s="60"/>
      <c r="J54" s="61"/>
      <c r="K54" s="66"/>
      <c r="M54" s="62"/>
      <c r="N54" s="63"/>
    </row>
    <row r="55" spans="2:14" s="58" customFormat="1" ht="37.5" customHeight="1" x14ac:dyDescent="0.2">
      <c r="B55" s="384"/>
      <c r="C55" s="384"/>
      <c r="D55" s="384"/>
      <c r="E55" s="384"/>
      <c r="F55" s="384"/>
      <c r="G55" s="384"/>
      <c r="H55" s="59"/>
      <c r="I55" s="60"/>
      <c r="J55" s="61"/>
      <c r="K55" s="66"/>
      <c r="M55" s="62"/>
      <c r="N55" s="63"/>
    </row>
    <row r="56" spans="2:14" s="58" customFormat="1" ht="37.5" customHeight="1" x14ac:dyDescent="0.2">
      <c r="C56" s="59"/>
      <c r="D56" s="59"/>
      <c r="E56" s="59"/>
      <c r="F56" s="59"/>
      <c r="G56" s="59"/>
      <c r="H56" s="59"/>
      <c r="I56" s="60"/>
      <c r="J56" s="61"/>
      <c r="K56" s="66"/>
      <c r="M56" s="62"/>
      <c r="N56" s="63"/>
    </row>
    <row r="57" spans="2:14" s="58" customFormat="1" ht="37.5" customHeight="1" x14ac:dyDescent="0.2">
      <c r="C57" s="59"/>
      <c r="D57" s="59"/>
      <c r="E57" s="59"/>
      <c r="F57" s="59"/>
      <c r="G57" s="59"/>
      <c r="H57" s="59"/>
      <c r="I57" s="60"/>
      <c r="J57" s="61"/>
      <c r="K57" s="66"/>
      <c r="M57" s="62"/>
      <c r="N57" s="63"/>
    </row>
    <row r="58" spans="2:14" s="58" customFormat="1" ht="37.5" customHeight="1" x14ac:dyDescent="0.2">
      <c r="C58" s="59"/>
      <c r="D58" s="59"/>
      <c r="E58" s="59"/>
      <c r="F58" s="59"/>
      <c r="G58" s="59"/>
      <c r="H58" s="59"/>
      <c r="I58" s="60"/>
      <c r="J58" s="61"/>
      <c r="K58" s="66"/>
      <c r="M58" s="62"/>
      <c r="N58" s="63"/>
    </row>
    <row r="59" spans="2:14" s="58" customFormat="1" ht="37.5" customHeight="1" x14ac:dyDescent="0.2">
      <c r="C59" s="59"/>
      <c r="D59" s="59"/>
      <c r="E59" s="59"/>
      <c r="F59" s="59"/>
      <c r="G59" s="59"/>
      <c r="H59" s="59"/>
      <c r="I59" s="60"/>
      <c r="J59" s="61"/>
      <c r="K59" s="66"/>
      <c r="M59" s="62"/>
      <c r="N59" s="63"/>
    </row>
    <row r="60" spans="2:14" s="58" customFormat="1" ht="37.5" customHeight="1" x14ac:dyDescent="0.2">
      <c r="C60" s="59"/>
      <c r="D60" s="59"/>
      <c r="E60" s="59"/>
      <c r="F60" s="59"/>
      <c r="G60" s="59"/>
      <c r="H60" s="59"/>
      <c r="I60" s="60"/>
      <c r="J60" s="61"/>
      <c r="K60" s="66"/>
      <c r="M60" s="62"/>
      <c r="N60" s="63"/>
    </row>
    <row r="61" spans="2:14" s="58" customFormat="1" ht="37.5" customHeight="1" x14ac:dyDescent="0.2">
      <c r="C61" s="59"/>
      <c r="D61" s="59"/>
      <c r="E61" s="59"/>
      <c r="F61" s="59"/>
      <c r="G61" s="59"/>
      <c r="H61" s="59"/>
      <c r="I61" s="60"/>
      <c r="J61" s="61"/>
      <c r="K61" s="66"/>
      <c r="M61" s="62"/>
      <c r="N61" s="63"/>
    </row>
    <row r="62" spans="2:14" s="58" customFormat="1" ht="37.5" customHeight="1" x14ac:dyDescent="0.2">
      <c r="C62" s="59"/>
      <c r="D62" s="59"/>
      <c r="E62" s="59"/>
      <c r="F62" s="59"/>
      <c r="G62" s="59"/>
      <c r="H62" s="59"/>
      <c r="I62" s="60"/>
      <c r="J62" s="61"/>
      <c r="K62" s="66"/>
      <c r="M62" s="62"/>
      <c r="N62" s="63"/>
    </row>
    <row r="63" spans="2:14" s="58" customFormat="1" ht="37.5" customHeight="1" x14ac:dyDescent="0.2">
      <c r="C63" s="59"/>
      <c r="D63" s="59"/>
      <c r="E63" s="59"/>
      <c r="F63" s="59"/>
      <c r="G63" s="59"/>
      <c r="H63" s="59"/>
      <c r="I63" s="60"/>
      <c r="J63" s="61"/>
      <c r="K63" s="66"/>
      <c r="M63" s="62"/>
      <c r="N63" s="63"/>
    </row>
    <row r="64" spans="2:14" s="58" customFormat="1" ht="37.5" customHeight="1" x14ac:dyDescent="0.2">
      <c r="C64" s="59"/>
      <c r="D64" s="59"/>
      <c r="E64" s="59"/>
      <c r="F64" s="59"/>
      <c r="G64" s="59"/>
      <c r="H64" s="59"/>
      <c r="I64" s="60"/>
      <c r="J64" s="61"/>
      <c r="K64" s="66"/>
      <c r="M64" s="62"/>
      <c r="N64" s="63"/>
    </row>
    <row r="65" spans="3:14" s="58" customFormat="1" ht="37.5" customHeight="1" x14ac:dyDescent="0.2">
      <c r="C65" s="59"/>
      <c r="D65" s="59"/>
      <c r="E65" s="59"/>
      <c r="F65" s="59"/>
      <c r="G65" s="59"/>
      <c r="H65" s="59"/>
      <c r="I65" s="60"/>
      <c r="J65" s="61"/>
      <c r="K65" s="66"/>
      <c r="M65" s="62"/>
      <c r="N65" s="63"/>
    </row>
    <row r="66" spans="3:14" s="58" customFormat="1" ht="37.5" customHeight="1" x14ac:dyDescent="0.2">
      <c r="C66" s="59"/>
      <c r="D66" s="59"/>
      <c r="E66" s="59"/>
      <c r="F66" s="59"/>
      <c r="G66" s="59"/>
      <c r="H66" s="59"/>
      <c r="I66" s="60"/>
      <c r="J66" s="61"/>
      <c r="K66" s="66"/>
      <c r="M66" s="62"/>
      <c r="N66" s="63"/>
    </row>
    <row r="67" spans="3:14" s="58" customFormat="1" ht="37.5" customHeight="1" x14ac:dyDescent="0.2">
      <c r="C67" s="59"/>
      <c r="D67" s="59"/>
      <c r="E67" s="59"/>
      <c r="F67" s="59"/>
      <c r="G67" s="59"/>
      <c r="H67" s="59"/>
      <c r="I67" s="60"/>
      <c r="J67" s="61"/>
      <c r="K67" s="66"/>
      <c r="M67" s="62"/>
      <c r="N67" s="63"/>
    </row>
    <row r="68" spans="3:14" s="58" customFormat="1" ht="37.5" customHeight="1" x14ac:dyDescent="0.2">
      <c r="C68" s="59"/>
      <c r="D68" s="59"/>
      <c r="E68" s="59"/>
      <c r="F68" s="59"/>
      <c r="G68" s="59"/>
      <c r="H68" s="59"/>
      <c r="I68" s="60"/>
      <c r="J68" s="61"/>
      <c r="K68" s="66"/>
      <c r="M68" s="62"/>
      <c r="N68" s="63"/>
    </row>
    <row r="69" spans="3:14" s="58" customFormat="1" ht="37.5" customHeight="1" x14ac:dyDescent="0.2">
      <c r="C69" s="59"/>
      <c r="D69" s="59"/>
      <c r="E69" s="59"/>
      <c r="F69" s="59"/>
      <c r="G69" s="59"/>
      <c r="H69" s="59"/>
      <c r="I69" s="60"/>
      <c r="J69" s="61"/>
      <c r="K69" s="66"/>
      <c r="M69" s="62"/>
      <c r="N69" s="63"/>
    </row>
    <row r="70" spans="3:14" s="58" customFormat="1" ht="37.5" customHeight="1" x14ac:dyDescent="0.2">
      <c r="C70" s="59"/>
      <c r="D70" s="59"/>
      <c r="E70" s="59"/>
      <c r="F70" s="59"/>
      <c r="G70" s="59"/>
      <c r="H70" s="59"/>
      <c r="I70" s="60"/>
      <c r="J70" s="61"/>
      <c r="K70" s="66"/>
      <c r="M70" s="62"/>
      <c r="N70" s="63"/>
    </row>
    <row r="71" spans="3:14" s="58" customFormat="1" ht="37.5" customHeight="1" x14ac:dyDescent="0.2">
      <c r="C71" s="59"/>
      <c r="D71" s="59"/>
      <c r="E71" s="59"/>
      <c r="F71" s="59"/>
      <c r="G71" s="59"/>
      <c r="H71" s="59"/>
      <c r="I71" s="60"/>
      <c r="J71" s="61"/>
      <c r="K71" s="66"/>
      <c r="M71" s="62"/>
      <c r="N71" s="63"/>
    </row>
    <row r="72" spans="3:14" s="58" customFormat="1" ht="37.5" customHeight="1" x14ac:dyDescent="0.2">
      <c r="C72" s="59"/>
      <c r="D72" s="59"/>
      <c r="E72" s="59"/>
      <c r="F72" s="59"/>
      <c r="G72" s="59"/>
      <c r="H72" s="59"/>
      <c r="I72" s="60"/>
      <c r="J72" s="61"/>
      <c r="K72" s="66"/>
      <c r="M72" s="62"/>
      <c r="N72" s="63"/>
    </row>
    <row r="73" spans="3:14" s="58" customFormat="1" ht="37.5" customHeight="1" x14ac:dyDescent="0.2">
      <c r="C73" s="59"/>
      <c r="D73" s="59"/>
      <c r="E73" s="59"/>
      <c r="F73" s="59"/>
      <c r="G73" s="59"/>
      <c r="H73" s="59"/>
      <c r="I73" s="60"/>
      <c r="J73" s="61"/>
      <c r="K73" s="66"/>
      <c r="M73" s="62"/>
      <c r="N73" s="63"/>
    </row>
    <row r="101" spans="11:11" ht="25.5" customHeight="1" x14ac:dyDescent="0.2">
      <c r="K101" s="4"/>
    </row>
    <row r="156" spans="11:11" ht="11.25" customHeight="1" x14ac:dyDescent="0.2">
      <c r="K156" s="4"/>
    </row>
    <row r="157" spans="11:11" ht="15" customHeight="1" x14ac:dyDescent="0.2">
      <c r="K157" s="4"/>
    </row>
  </sheetData>
  <sheetProtection algorithmName="SHA-512" hashValue="qGHaR0IADb+yFxJAAXDjyBVcYQvom98ee0upTClpTM4r6O519SeYzDho2lLlFiU4XIpbJWd7AJCvFrKxpP2QyQ==" saltValue="5pHwGFb1EDXolh3UWvIjcg==" spinCount="100000" sheet="1" objects="1" scenarios="1" selectLockedCells="1" selectUnlockedCells="1"/>
  <dataConsolidate/>
  <mergeCells count="8">
    <mergeCell ref="B11:F11"/>
    <mergeCell ref="B12:E12"/>
    <mergeCell ref="B49:E49"/>
    <mergeCell ref="B53:G55"/>
    <mergeCell ref="B52:E52"/>
    <mergeCell ref="G13:G14"/>
    <mergeCell ref="B47:E47"/>
    <mergeCell ref="C13:E14"/>
  </mergeCells>
  <phoneticPr fontId="3" type="noConversion"/>
  <pageMargins left="0.78740157480314965" right="0" top="0.39370078740157483" bottom="0.98425196850393704" header="0.51181102362204722" footer="0.59055118110236227"/>
  <pageSetup paperSize="9" scale="70" orientation="portrait" r:id="rId1"/>
  <headerFooter alignWithMargins="0">
    <oddFooter>&amp;L&amp;Z&amp;F\&amp;F\&amp;A&amp;R
&amp;P de &amp;N.</oddFooter>
  </headerFooter>
  <rowBreaks count="2" manualBreakCount="2">
    <brk id="60" min="1" max="7" man="1"/>
    <brk id="136" min="1" max="7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25">
    <tabColor rgb="FF00B050"/>
    <outlinePr summaryBelow="0"/>
  </sheetPr>
  <dimension ref="A1:O157"/>
  <sheetViews>
    <sheetView showGridLines="0" zoomScale="70" zoomScaleNormal="90" workbookViewId="0">
      <selection sqref="A1:XFD1048576"/>
    </sheetView>
  </sheetViews>
  <sheetFormatPr defaultRowHeight="15" outlineLevelRow="1" x14ac:dyDescent="0.2"/>
  <cols>
    <col min="1" max="1" width="1.85546875" style="4" customWidth="1"/>
    <col min="2" max="2" width="14.5703125" style="4" customWidth="1"/>
    <col min="3" max="3" width="28.85546875" style="4" customWidth="1"/>
    <col min="4" max="4" width="26.5703125" style="4" customWidth="1"/>
    <col min="5" max="5" width="12.85546875" style="4" customWidth="1"/>
    <col min="6" max="7" width="26.42578125" style="4" customWidth="1"/>
    <col min="8" max="8" width="26.42578125" style="4" hidden="1" customWidth="1"/>
    <col min="9" max="9" width="26.7109375" style="4" customWidth="1"/>
    <col min="10" max="10" width="4.140625" style="4" customWidth="1"/>
    <col min="11" max="11" width="22.5703125" style="65" customWidth="1"/>
    <col min="12" max="12" width="26.7109375" style="4" customWidth="1"/>
    <col min="13" max="13" width="19.5703125" style="4" customWidth="1"/>
    <col min="14" max="14" width="20.42578125" style="4" customWidth="1"/>
    <col min="15" max="15" width="16" style="4" customWidth="1"/>
    <col min="16" max="16384" width="9.140625" style="4"/>
  </cols>
  <sheetData>
    <row r="1" spans="1:15" ht="9" customHeight="1" thickBot="1" x14ac:dyDescent="0.25">
      <c r="B1" s="1"/>
      <c r="C1" s="26"/>
      <c r="D1" s="26"/>
      <c r="E1" s="27"/>
      <c r="F1" s="27"/>
      <c r="G1" s="27"/>
      <c r="H1" s="27"/>
      <c r="M1" s="28"/>
    </row>
    <row r="2" spans="1:15" ht="15.95" customHeight="1" thickTop="1" x14ac:dyDescent="0.2">
      <c r="B2" s="132"/>
      <c r="C2" s="133"/>
      <c r="D2" s="133"/>
      <c r="E2" s="133"/>
      <c r="F2" s="133"/>
      <c r="G2" s="134"/>
      <c r="H2"/>
      <c r="I2"/>
      <c r="M2" s="29"/>
    </row>
    <row r="3" spans="1:15" ht="15.95" customHeight="1" x14ac:dyDescent="0.2">
      <c r="B3" s="135"/>
      <c r="C3" s="83"/>
      <c r="D3" s="83"/>
      <c r="E3" s="83"/>
      <c r="F3" s="83"/>
      <c r="G3" s="136"/>
      <c r="H3"/>
      <c r="I3"/>
      <c r="J3"/>
      <c r="K3"/>
      <c r="L3"/>
      <c r="M3"/>
      <c r="N3"/>
      <c r="O3"/>
    </row>
    <row r="4" spans="1:15" ht="15.95" customHeight="1" x14ac:dyDescent="0.25">
      <c r="B4" s="135"/>
      <c r="C4" s="72" t="s">
        <v>676</v>
      </c>
      <c r="D4" s="73"/>
      <c r="E4" s="73"/>
      <c r="F4" s="73"/>
      <c r="G4" s="137"/>
      <c r="H4"/>
      <c r="I4"/>
      <c r="J4"/>
      <c r="K4"/>
      <c r="L4"/>
      <c r="M4"/>
      <c r="N4"/>
      <c r="O4"/>
    </row>
    <row r="5" spans="1:15" ht="15.95" customHeight="1" x14ac:dyDescent="0.25">
      <c r="B5" s="135"/>
      <c r="C5" s="72" t="s">
        <v>677</v>
      </c>
      <c r="D5" s="73"/>
      <c r="E5" s="73"/>
      <c r="F5" s="73"/>
      <c r="G5" s="137"/>
      <c r="H5"/>
      <c r="I5"/>
      <c r="J5"/>
      <c r="K5"/>
      <c r="L5"/>
      <c r="M5"/>
      <c r="N5"/>
      <c r="O5"/>
    </row>
    <row r="6" spans="1:15" s="31" customFormat="1" ht="15.95" customHeight="1" x14ac:dyDescent="0.2">
      <c r="B6" s="135"/>
      <c r="C6" s="74" t="s">
        <v>675</v>
      </c>
      <c r="D6" s="1"/>
      <c r="E6" s="82"/>
      <c r="G6" s="353"/>
      <c r="H6"/>
      <c r="I6"/>
      <c r="J6"/>
      <c r="K6"/>
      <c r="L6"/>
      <c r="M6"/>
      <c r="N6"/>
      <c r="O6"/>
    </row>
    <row r="7" spans="1:15" s="31" customFormat="1" ht="15.95" customHeight="1" x14ac:dyDescent="0.25">
      <c r="B7" s="135"/>
      <c r="C7" s="74"/>
      <c r="D7" s="1"/>
      <c r="E7" s="82"/>
      <c r="F7" s="75" t="s">
        <v>108</v>
      </c>
      <c r="G7" s="341">
        <f>JAN!G7</f>
        <v>41801</v>
      </c>
      <c r="H7"/>
      <c r="I7"/>
      <c r="J7"/>
      <c r="K7"/>
      <c r="L7"/>
      <c r="M7"/>
      <c r="N7"/>
      <c r="O7"/>
    </row>
    <row r="8" spans="1:15" s="31" customFormat="1" ht="15.95" customHeight="1" x14ac:dyDescent="0.25">
      <c r="B8" s="135"/>
      <c r="C8" s="75"/>
      <c r="D8" s="75"/>
      <c r="E8" s="75"/>
      <c r="F8" s="75"/>
      <c r="G8" s="138"/>
      <c r="H8"/>
      <c r="I8"/>
      <c r="J8"/>
      <c r="K8"/>
      <c r="L8"/>
      <c r="M8"/>
      <c r="N8"/>
      <c r="O8"/>
    </row>
    <row r="9" spans="1:15" s="31" customFormat="1" ht="8.1" customHeight="1" thickBot="1" x14ac:dyDescent="0.25">
      <c r="B9" s="139"/>
      <c r="C9" s="77"/>
      <c r="D9" s="77"/>
      <c r="E9" s="77"/>
      <c r="F9" s="77"/>
      <c r="G9" s="140"/>
      <c r="H9"/>
      <c r="I9"/>
      <c r="J9"/>
      <c r="K9"/>
      <c r="L9"/>
      <c r="M9"/>
      <c r="N9"/>
      <c r="O9"/>
    </row>
    <row r="10" spans="1:15" s="31" customFormat="1" ht="15.95" customHeight="1" thickTop="1" thickBot="1" x14ac:dyDescent="0.25">
      <c r="C10"/>
      <c r="D10"/>
      <c r="E10"/>
      <c r="F10"/>
      <c r="G10"/>
      <c r="H10"/>
      <c r="I10"/>
      <c r="J10"/>
      <c r="K10"/>
      <c r="L10"/>
      <c r="M10"/>
      <c r="N10"/>
      <c r="O10"/>
    </row>
    <row r="11" spans="1:15" s="31" customFormat="1" ht="42.75" customHeight="1" thickTop="1" thickBot="1" x14ac:dyDescent="0.25">
      <c r="B11" s="378" t="s">
        <v>87</v>
      </c>
      <c r="C11" s="379"/>
      <c r="D11" s="379"/>
      <c r="E11" s="379"/>
      <c r="F11" s="379"/>
      <c r="G11" s="204" t="s">
        <v>156</v>
      </c>
      <c r="H11"/>
      <c r="I11"/>
      <c r="J11"/>
      <c r="K11"/>
      <c r="L11"/>
      <c r="M11"/>
      <c r="N11"/>
      <c r="O11"/>
    </row>
    <row r="12" spans="1:15" s="31" customFormat="1" ht="30" customHeight="1" thickTop="1" thickBot="1" x14ac:dyDescent="0.25">
      <c r="B12" s="395" t="s">
        <v>337</v>
      </c>
      <c r="C12" s="396"/>
      <c r="D12" s="396"/>
      <c r="E12" s="396"/>
      <c r="F12" s="208">
        <f>JAN!F47</f>
        <v>41305</v>
      </c>
      <c r="G12" s="203">
        <f>JAN!G47</f>
        <v>209760252.14000002</v>
      </c>
      <c r="H12" s="57"/>
      <c r="I12"/>
      <c r="J12"/>
      <c r="K12"/>
      <c r="L12"/>
      <c r="M12"/>
      <c r="N12"/>
      <c r="O12"/>
    </row>
    <row r="13" spans="1:15" s="31" customFormat="1" ht="21.95" customHeight="1" thickTop="1" x14ac:dyDescent="0.2">
      <c r="B13" s="205" t="s">
        <v>88</v>
      </c>
      <c r="C13" s="391" t="s">
        <v>160</v>
      </c>
      <c r="D13" s="392"/>
      <c r="E13" s="392"/>
      <c r="F13" s="206"/>
      <c r="G13" s="387" t="s">
        <v>2</v>
      </c>
      <c r="H13"/>
      <c r="I13"/>
      <c r="J13"/>
      <c r="K13"/>
      <c r="L13"/>
      <c r="M13"/>
      <c r="N13"/>
      <c r="O13"/>
    </row>
    <row r="14" spans="1:15" s="31" customFormat="1" ht="21.95" customHeight="1" x14ac:dyDescent="0.2">
      <c r="B14" s="205" t="s">
        <v>89</v>
      </c>
      <c r="C14" s="393"/>
      <c r="D14" s="394"/>
      <c r="E14" s="394"/>
      <c r="F14" s="207"/>
      <c r="G14" s="388"/>
      <c r="H14"/>
      <c r="I14"/>
      <c r="J14"/>
      <c r="K14"/>
      <c r="L14"/>
      <c r="M14"/>
      <c r="N14"/>
      <c r="O14"/>
    </row>
    <row r="15" spans="1:15" s="31" customFormat="1" ht="18" customHeight="1" x14ac:dyDescent="0.2">
      <c r="A15" s="82"/>
      <c r="B15" s="271" t="s">
        <v>90</v>
      </c>
      <c r="C15" s="272" t="s">
        <v>157</v>
      </c>
      <c r="D15" s="273"/>
      <c r="E15" s="273"/>
      <c r="F15" s="274"/>
      <c r="G15" s="275">
        <f>SUM(G16:G18)</f>
        <v>212986044.39000002</v>
      </c>
      <c r="H15"/>
      <c r="I15"/>
      <c r="J15"/>
      <c r="K15"/>
      <c r="L15"/>
      <c r="M15"/>
      <c r="N15"/>
      <c r="O15"/>
    </row>
    <row r="16" spans="1:15" s="31" customFormat="1" ht="18" customHeight="1" outlineLevel="1" x14ac:dyDescent="0.2">
      <c r="B16" s="276"/>
      <c r="C16" s="277" t="s">
        <v>253</v>
      </c>
      <c r="D16" s="278"/>
      <c r="E16" s="278"/>
      <c r="F16" s="279" t="s">
        <v>81</v>
      </c>
      <c r="G16" s="280">
        <v>195420657.44999999</v>
      </c>
      <c r="H16"/>
      <c r="I16"/>
      <c r="J16"/>
      <c r="K16"/>
      <c r="L16"/>
      <c r="M16"/>
      <c r="N16"/>
      <c r="O16"/>
    </row>
    <row r="17" spans="1:15" s="31" customFormat="1" ht="18" customHeight="1" outlineLevel="1" x14ac:dyDescent="0.2">
      <c r="B17" s="276"/>
      <c r="C17" s="277" t="s">
        <v>254</v>
      </c>
      <c r="D17" s="278"/>
      <c r="E17" s="278"/>
      <c r="F17" s="279" t="s">
        <v>82</v>
      </c>
      <c r="G17" s="280">
        <v>16563702.08</v>
      </c>
      <c r="H17"/>
      <c r="I17"/>
      <c r="J17"/>
      <c r="K17"/>
      <c r="L17"/>
      <c r="M17"/>
      <c r="N17"/>
      <c r="O17"/>
    </row>
    <row r="18" spans="1:15" s="31" customFormat="1" ht="18" customHeight="1" outlineLevel="1" x14ac:dyDescent="0.2">
      <c r="B18" s="281"/>
      <c r="C18" s="282" t="s">
        <v>254</v>
      </c>
      <c r="D18" s="283"/>
      <c r="E18" s="283"/>
      <c r="F18" s="279" t="s">
        <v>339</v>
      </c>
      <c r="G18" s="280">
        <v>1001684.86</v>
      </c>
      <c r="H18"/>
      <c r="I18"/>
      <c r="J18"/>
      <c r="K18"/>
      <c r="L18"/>
      <c r="M18"/>
      <c r="N18"/>
      <c r="O18"/>
    </row>
    <row r="19" spans="1:15" s="31" customFormat="1" ht="18" customHeight="1" x14ac:dyDescent="0.2">
      <c r="B19" s="281" t="s">
        <v>91</v>
      </c>
      <c r="C19" s="282" t="s">
        <v>329</v>
      </c>
      <c r="D19" s="283"/>
      <c r="E19" s="283"/>
      <c r="F19" s="284"/>
      <c r="G19" s="285">
        <v>29729.94</v>
      </c>
      <c r="H19" s="80"/>
      <c r="I19"/>
      <c r="J19"/>
      <c r="K19"/>
      <c r="L19"/>
      <c r="M19"/>
      <c r="N19"/>
      <c r="O19"/>
    </row>
    <row r="20" spans="1:15" s="31" customFormat="1" ht="18" customHeight="1" x14ac:dyDescent="0.2">
      <c r="B20" s="281" t="s">
        <v>92</v>
      </c>
      <c r="C20" s="282" t="s">
        <v>671</v>
      </c>
      <c r="D20" s="283"/>
      <c r="E20" s="283"/>
      <c r="F20" s="284"/>
      <c r="G20" s="285">
        <v>0</v>
      </c>
      <c r="H20" s="80"/>
      <c r="I20"/>
      <c r="J20"/>
      <c r="K20"/>
      <c r="L20"/>
      <c r="M20"/>
      <c r="N20"/>
      <c r="O20"/>
    </row>
    <row r="21" spans="1:15" s="31" customFormat="1" ht="18" customHeight="1" x14ac:dyDescent="0.2">
      <c r="B21" s="281" t="s">
        <v>93</v>
      </c>
      <c r="C21" s="282" t="s">
        <v>668</v>
      </c>
      <c r="D21" s="283"/>
      <c r="E21" s="283"/>
      <c r="F21" s="284"/>
      <c r="G21" s="285">
        <v>0</v>
      </c>
      <c r="H21" s="80"/>
      <c r="I21"/>
      <c r="J21"/>
      <c r="K21"/>
      <c r="L21"/>
      <c r="M21"/>
      <c r="N21"/>
      <c r="O21"/>
    </row>
    <row r="22" spans="1:15" s="31" customFormat="1" ht="18" customHeight="1" x14ac:dyDescent="0.2">
      <c r="B22" s="281" t="s">
        <v>94</v>
      </c>
      <c r="C22" s="282" t="s">
        <v>669</v>
      </c>
      <c r="D22" s="283"/>
      <c r="E22" s="283"/>
      <c r="F22" s="284"/>
      <c r="G22" s="285">
        <v>0</v>
      </c>
      <c r="H22" s="80"/>
      <c r="I22"/>
      <c r="J22"/>
      <c r="K22"/>
      <c r="L22"/>
      <c r="M22"/>
      <c r="N22"/>
      <c r="O22"/>
    </row>
    <row r="23" spans="1:15" s="31" customFormat="1" ht="18" customHeight="1" x14ac:dyDescent="0.2">
      <c r="B23" s="271" t="s">
        <v>95</v>
      </c>
      <c r="C23" s="272" t="s">
        <v>657</v>
      </c>
      <c r="D23" s="273"/>
      <c r="E23" s="273"/>
      <c r="F23" s="274"/>
      <c r="G23" s="275">
        <f>27874.58+975418.58</f>
        <v>1003293.1599999999</v>
      </c>
      <c r="H23"/>
      <c r="I23"/>
      <c r="J23"/>
      <c r="K23"/>
      <c r="L23"/>
      <c r="M23"/>
      <c r="N23"/>
      <c r="O23"/>
    </row>
    <row r="24" spans="1:15" s="31" customFormat="1" ht="18" customHeight="1" x14ac:dyDescent="0.2">
      <c r="A24" s="82"/>
      <c r="B24" s="271" t="s">
        <v>96</v>
      </c>
      <c r="C24" s="272" t="s">
        <v>110</v>
      </c>
      <c r="D24" s="273"/>
      <c r="E24" s="273"/>
      <c r="F24" s="274"/>
      <c r="G24" s="285">
        <v>0</v>
      </c>
      <c r="H24"/>
      <c r="I24"/>
      <c r="J24"/>
      <c r="K24"/>
      <c r="L24"/>
      <c r="M24"/>
      <c r="N24"/>
      <c r="O24"/>
    </row>
    <row r="25" spans="1:15" s="31" customFormat="1" ht="18" customHeight="1" x14ac:dyDescent="0.2">
      <c r="A25" s="82"/>
      <c r="B25" s="281" t="s">
        <v>61</v>
      </c>
      <c r="C25" s="282" t="s">
        <v>673</v>
      </c>
      <c r="D25" s="283"/>
      <c r="E25" s="283"/>
      <c r="F25" s="284"/>
      <c r="G25" s="285">
        <v>0</v>
      </c>
      <c r="H25"/>
      <c r="I25"/>
      <c r="J25"/>
      <c r="K25"/>
      <c r="L25"/>
      <c r="M25"/>
      <c r="N25"/>
      <c r="O25"/>
    </row>
    <row r="26" spans="1:15" s="31" customFormat="1" ht="18" customHeight="1" x14ac:dyDescent="0.2">
      <c r="B26" s="281" t="s">
        <v>97</v>
      </c>
      <c r="C26" s="282" t="s">
        <v>158</v>
      </c>
      <c r="D26" s="283"/>
      <c r="E26" s="283"/>
      <c r="F26" s="284"/>
      <c r="G26" s="285">
        <f>SUM(G27:G30)</f>
        <v>-205039099.03000003</v>
      </c>
      <c r="H26"/>
      <c r="I26"/>
      <c r="J26"/>
      <c r="K26"/>
      <c r="L26"/>
      <c r="M26"/>
      <c r="N26"/>
      <c r="O26"/>
    </row>
    <row r="27" spans="1:15" s="31" customFormat="1" ht="18" customHeight="1" outlineLevel="1" x14ac:dyDescent="0.2">
      <c r="B27" s="276"/>
      <c r="C27" s="277" t="s">
        <v>179</v>
      </c>
      <c r="D27" s="278"/>
      <c r="E27" s="278"/>
      <c r="F27" s="287" t="s">
        <v>255</v>
      </c>
      <c r="G27" s="280">
        <v>-87784283.680000007</v>
      </c>
      <c r="H27"/>
      <c r="I27"/>
      <c r="J27"/>
      <c r="K27"/>
      <c r="L27"/>
      <c r="M27"/>
      <c r="N27"/>
      <c r="O27"/>
    </row>
    <row r="28" spans="1:15" s="31" customFormat="1" ht="18" customHeight="1" outlineLevel="1" x14ac:dyDescent="0.2">
      <c r="B28" s="276"/>
      <c r="C28" s="277" t="s">
        <v>180</v>
      </c>
      <c r="D28" s="278"/>
      <c r="E28" s="278"/>
      <c r="F28" s="279" t="s">
        <v>256</v>
      </c>
      <c r="G28" s="280">
        <v>-13864730.199999999</v>
      </c>
      <c r="H28"/>
      <c r="I28"/>
      <c r="J28"/>
      <c r="K28"/>
      <c r="L28"/>
      <c r="M28"/>
      <c r="N28"/>
      <c r="O28"/>
    </row>
    <row r="29" spans="1:15" s="31" customFormat="1" ht="18" customHeight="1" outlineLevel="1" x14ac:dyDescent="0.2">
      <c r="B29" s="276"/>
      <c r="C29" s="277" t="s">
        <v>181</v>
      </c>
      <c r="D29" s="278"/>
      <c r="E29" s="278"/>
      <c r="F29" s="279" t="s">
        <v>177</v>
      </c>
      <c r="G29" s="280">
        <v>-15378843.310000001</v>
      </c>
      <c r="H29"/>
      <c r="I29"/>
      <c r="J29"/>
      <c r="K29"/>
      <c r="L29"/>
      <c r="M29"/>
      <c r="N29"/>
      <c r="O29"/>
    </row>
    <row r="30" spans="1:15" s="31" customFormat="1" ht="18" customHeight="1" outlineLevel="1" x14ac:dyDescent="0.2">
      <c r="B30" s="281"/>
      <c r="C30" s="282" t="s">
        <v>237</v>
      </c>
      <c r="D30" s="283"/>
      <c r="E30" s="283"/>
      <c r="F30" s="279" t="s">
        <v>67</v>
      </c>
      <c r="G30" s="280">
        <v>-88011241.840000004</v>
      </c>
      <c r="H30"/>
      <c r="I30"/>
      <c r="J30"/>
      <c r="K30"/>
      <c r="L30"/>
      <c r="M30"/>
      <c r="N30"/>
      <c r="O30"/>
    </row>
    <row r="31" spans="1:15" s="31" customFormat="1" ht="18" hidden="1" customHeight="1" x14ac:dyDescent="0.2">
      <c r="B31" s="281" t="s">
        <v>96</v>
      </c>
      <c r="C31" s="282" t="s">
        <v>391</v>
      </c>
      <c r="D31" s="283"/>
      <c r="E31" s="283"/>
      <c r="F31" s="284"/>
      <c r="G31" s="285"/>
      <c r="H31"/>
      <c r="I31"/>
      <c r="J31"/>
      <c r="K31"/>
      <c r="L31"/>
      <c r="M31"/>
      <c r="N31"/>
      <c r="O31"/>
    </row>
    <row r="32" spans="1:15" s="31" customFormat="1" ht="18" customHeight="1" x14ac:dyDescent="0.2">
      <c r="B32" s="281" t="s">
        <v>98</v>
      </c>
      <c r="C32" s="282" t="s">
        <v>663</v>
      </c>
      <c r="D32" s="283"/>
      <c r="E32" s="283"/>
      <c r="F32" s="284"/>
      <c r="G32" s="285">
        <v>0</v>
      </c>
      <c r="H32"/>
      <c r="I32"/>
      <c r="J32"/>
      <c r="K32"/>
      <c r="L32"/>
      <c r="M32"/>
      <c r="N32"/>
      <c r="O32"/>
    </row>
    <row r="33" spans="2:15" s="30" customFormat="1" ht="18" customHeight="1" x14ac:dyDescent="0.2">
      <c r="B33" s="281" t="s">
        <v>70</v>
      </c>
      <c r="C33" s="282" t="s">
        <v>59</v>
      </c>
      <c r="D33" s="283"/>
      <c r="E33" s="283"/>
      <c r="F33" s="284"/>
      <c r="G33" s="285">
        <v>-4114496.51</v>
      </c>
      <c r="H33"/>
      <c r="I33"/>
      <c r="J33"/>
      <c r="K33"/>
      <c r="L33"/>
      <c r="M33"/>
      <c r="N33"/>
      <c r="O33"/>
    </row>
    <row r="34" spans="2:15" s="30" customFormat="1" ht="18" customHeight="1" x14ac:dyDescent="0.2">
      <c r="B34" s="281" t="s">
        <v>71</v>
      </c>
      <c r="C34" s="282" t="s">
        <v>60</v>
      </c>
      <c r="D34" s="283"/>
      <c r="E34" s="283"/>
      <c r="F34" s="284"/>
      <c r="G34" s="285">
        <v>-893278.85</v>
      </c>
      <c r="H34"/>
      <c r="I34"/>
      <c r="J34"/>
      <c r="K34"/>
      <c r="L34"/>
      <c r="M34"/>
      <c r="N34"/>
      <c r="O34"/>
    </row>
    <row r="35" spans="2:15" s="30" customFormat="1" ht="18" hidden="1" customHeight="1" x14ac:dyDescent="0.2">
      <c r="B35" s="281" t="s">
        <v>98</v>
      </c>
      <c r="C35" s="282" t="s">
        <v>593</v>
      </c>
      <c r="D35" s="283"/>
      <c r="E35" s="283"/>
      <c r="F35" s="284"/>
      <c r="G35" s="285"/>
      <c r="H35"/>
      <c r="I35"/>
      <c r="J35"/>
      <c r="K35"/>
      <c r="L35"/>
      <c r="M35"/>
      <c r="N35"/>
      <c r="O35"/>
    </row>
    <row r="36" spans="2:15" s="30" customFormat="1" ht="18" hidden="1" customHeight="1" x14ac:dyDescent="0.2">
      <c r="B36" s="281" t="s">
        <v>70</v>
      </c>
      <c r="C36" s="288" t="s">
        <v>594</v>
      </c>
      <c r="D36" s="283"/>
      <c r="E36" s="283"/>
      <c r="F36" s="284"/>
      <c r="G36" s="285"/>
      <c r="H36"/>
      <c r="I36"/>
      <c r="J36"/>
      <c r="K36"/>
      <c r="L36"/>
      <c r="M36"/>
      <c r="N36"/>
      <c r="O36"/>
    </row>
    <row r="37" spans="2:15" s="30" customFormat="1" ht="18" customHeight="1" x14ac:dyDescent="0.2">
      <c r="B37" s="281" t="s">
        <v>248</v>
      </c>
      <c r="C37" s="282" t="s">
        <v>159</v>
      </c>
      <c r="D37" s="283"/>
      <c r="E37" s="283"/>
      <c r="F37" s="284"/>
      <c r="G37" s="285">
        <v>-110843.03</v>
      </c>
      <c r="H37"/>
      <c r="I37" s="69"/>
      <c r="J37"/>
      <c r="K37"/>
      <c r="L37"/>
      <c r="M37"/>
      <c r="N37"/>
      <c r="O37"/>
    </row>
    <row r="38" spans="2:15" s="30" customFormat="1" ht="18" customHeight="1" x14ac:dyDescent="0.2">
      <c r="B38" s="281" t="s">
        <v>336</v>
      </c>
      <c r="C38" s="282" t="s">
        <v>328</v>
      </c>
      <c r="D38" s="283"/>
      <c r="E38" s="283"/>
      <c r="F38" s="284"/>
      <c r="G38" s="285">
        <v>-345204.05</v>
      </c>
      <c r="H38"/>
      <c r="I38"/>
      <c r="J38"/>
      <c r="K38"/>
      <c r="L38"/>
      <c r="M38"/>
      <c r="N38"/>
      <c r="O38"/>
    </row>
    <row r="39" spans="2:15" s="30" customFormat="1" ht="18" customHeight="1" x14ac:dyDescent="0.2">
      <c r="B39" s="281" t="s">
        <v>387</v>
      </c>
      <c r="C39" s="282" t="s">
        <v>104</v>
      </c>
      <c r="D39" s="283"/>
      <c r="E39" s="283"/>
      <c r="F39" s="284"/>
      <c r="G39" s="285">
        <v>-1346032.88</v>
      </c>
      <c r="H39"/>
      <c r="I39"/>
      <c r="J39"/>
      <c r="K39"/>
      <c r="L39"/>
      <c r="M39"/>
      <c r="N39"/>
      <c r="O39"/>
    </row>
    <row r="40" spans="2:15" s="30" customFormat="1" ht="18" hidden="1" customHeight="1" x14ac:dyDescent="0.2">
      <c r="B40" s="281" t="s">
        <v>248</v>
      </c>
      <c r="C40" s="282" t="s">
        <v>105</v>
      </c>
      <c r="D40" s="283"/>
      <c r="E40" s="283"/>
      <c r="F40" s="284"/>
      <c r="G40" s="285"/>
      <c r="H40"/>
      <c r="I40"/>
      <c r="J40"/>
      <c r="K40"/>
      <c r="L40"/>
      <c r="M40"/>
      <c r="N40"/>
      <c r="O40"/>
    </row>
    <row r="41" spans="2:15" s="30" customFormat="1" ht="18" customHeight="1" x14ac:dyDescent="0.2">
      <c r="B41" s="281" t="s">
        <v>662</v>
      </c>
      <c r="C41" s="282" t="s">
        <v>638</v>
      </c>
      <c r="D41" s="283"/>
      <c r="E41" s="283"/>
      <c r="F41" s="284"/>
      <c r="G41" s="285">
        <v>-5650</v>
      </c>
      <c r="H41"/>
      <c r="I41"/>
      <c r="J41"/>
      <c r="K41"/>
      <c r="L41"/>
      <c r="M41"/>
      <c r="N41"/>
      <c r="O41"/>
    </row>
    <row r="42" spans="2:15" s="30" customFormat="1" ht="18" customHeight="1" x14ac:dyDescent="0.2">
      <c r="B42" s="281" t="s">
        <v>666</v>
      </c>
      <c r="C42" s="282" t="s">
        <v>320</v>
      </c>
      <c r="D42" s="283"/>
      <c r="E42" s="283"/>
      <c r="F42" s="284"/>
      <c r="G42" s="285">
        <v>0</v>
      </c>
      <c r="H42"/>
      <c r="I42"/>
      <c r="J42"/>
      <c r="K42"/>
      <c r="L42"/>
      <c r="M42"/>
      <c r="N42"/>
      <c r="O42"/>
    </row>
    <row r="43" spans="2:15" s="30" customFormat="1" ht="18" hidden="1" customHeight="1" x14ac:dyDescent="0.2">
      <c r="B43" s="281" t="s">
        <v>336</v>
      </c>
      <c r="C43" s="282" t="s">
        <v>5</v>
      </c>
      <c r="D43" s="283"/>
      <c r="E43" s="283"/>
      <c r="F43" s="284"/>
      <c r="G43" s="285"/>
      <c r="H43"/>
      <c r="I43"/>
      <c r="J43"/>
      <c r="K43"/>
      <c r="L43"/>
      <c r="M43"/>
      <c r="N43"/>
      <c r="O43"/>
    </row>
    <row r="44" spans="2:15" s="30" customFormat="1" ht="18" customHeight="1" x14ac:dyDescent="0.2">
      <c r="B44" s="281" t="s">
        <v>667</v>
      </c>
      <c r="C44" s="282" t="s">
        <v>656</v>
      </c>
      <c r="D44" s="283"/>
      <c r="E44" s="283"/>
      <c r="F44" s="284"/>
      <c r="G44" s="285">
        <v>8939.6</v>
      </c>
      <c r="H44"/>
      <c r="I44"/>
      <c r="J44"/>
      <c r="K44"/>
      <c r="L44"/>
      <c r="M44"/>
      <c r="N44"/>
      <c r="O44"/>
    </row>
    <row r="45" spans="2:15" s="30" customFormat="1" ht="18" customHeight="1" x14ac:dyDescent="0.2">
      <c r="B45" s="281" t="s">
        <v>670</v>
      </c>
      <c r="C45" s="282" t="s">
        <v>655</v>
      </c>
      <c r="D45" s="283"/>
      <c r="E45" s="283"/>
      <c r="F45" s="284"/>
      <c r="G45" s="285">
        <v>0</v>
      </c>
      <c r="H45"/>
      <c r="I45"/>
      <c r="J45"/>
      <c r="K45"/>
      <c r="L45"/>
      <c r="M45"/>
      <c r="N45"/>
      <c r="O45"/>
    </row>
    <row r="46" spans="2:15" s="30" customFormat="1" ht="18" customHeight="1" thickBot="1" x14ac:dyDescent="0.25">
      <c r="B46" s="276" t="s">
        <v>672</v>
      </c>
      <c r="C46" s="282" t="s">
        <v>651</v>
      </c>
      <c r="D46" s="289"/>
      <c r="E46" s="289"/>
      <c r="F46" s="290"/>
      <c r="G46" s="291">
        <v>0</v>
      </c>
      <c r="H46"/>
      <c r="I46"/>
      <c r="J46"/>
      <c r="K46"/>
      <c r="L46"/>
      <c r="M46"/>
      <c r="N46"/>
      <c r="O46"/>
    </row>
    <row r="47" spans="2:15" s="30" customFormat="1" ht="51.75" customHeight="1" thickTop="1" thickBot="1" x14ac:dyDescent="0.25">
      <c r="B47" s="389" t="s">
        <v>68</v>
      </c>
      <c r="C47" s="390"/>
      <c r="D47" s="390"/>
      <c r="E47" s="390"/>
      <c r="F47" s="219">
        <f>JAN!F47+28</f>
        <v>41333</v>
      </c>
      <c r="G47" s="323">
        <f>+G12+G15+G19+G20+G21+G22+G23+G24+G25+G26+G32+G33+G34+G37+G38+G39+G41+G42+G44+G45+G46</f>
        <v>211933654.88000003</v>
      </c>
      <c r="H47" s="7"/>
      <c r="I47"/>
      <c r="J47"/>
      <c r="K47"/>
      <c r="L47"/>
      <c r="M47"/>
      <c r="N47"/>
      <c r="O47"/>
    </row>
    <row r="48" spans="2:15" s="58" customFormat="1" ht="18" customHeight="1" thickTop="1" thickBot="1" x14ac:dyDescent="0.25">
      <c r="C48" s="59"/>
      <c r="D48" s="59"/>
      <c r="E48" s="59"/>
      <c r="F48" s="59"/>
      <c r="G48" s="324"/>
      <c r="H48" s="59"/>
      <c r="I48" s="60"/>
      <c r="J48" s="61"/>
      <c r="K48" s="66"/>
      <c r="M48" s="62"/>
      <c r="N48" s="63"/>
    </row>
    <row r="49" spans="2:14" s="58" customFormat="1" ht="30" customHeight="1" thickTop="1" thickBot="1" x14ac:dyDescent="0.25">
      <c r="B49" s="382" t="s">
        <v>647</v>
      </c>
      <c r="C49" s="383"/>
      <c r="D49" s="383"/>
      <c r="E49" s="383"/>
      <c r="F49" s="303">
        <f>F12</f>
        <v>41305</v>
      </c>
      <c r="G49" s="325">
        <f>JAN!G52</f>
        <v>27229915.650000002</v>
      </c>
      <c r="H49" s="59"/>
      <c r="I49" s="60"/>
      <c r="J49" s="61"/>
      <c r="K49" s="66"/>
      <c r="M49" s="62"/>
      <c r="N49" s="63"/>
    </row>
    <row r="50" spans="2:14" s="58" customFormat="1" ht="30" customHeight="1" x14ac:dyDescent="0.2">
      <c r="B50" s="300" t="s">
        <v>648</v>
      </c>
      <c r="C50" s="301"/>
      <c r="D50" s="301"/>
      <c r="E50" s="301"/>
      <c r="F50" s="302"/>
      <c r="G50" s="326">
        <v>0</v>
      </c>
      <c r="H50" s="59"/>
      <c r="I50" s="60"/>
      <c r="J50" s="61"/>
      <c r="K50" s="66"/>
      <c r="M50" s="62"/>
      <c r="N50" s="63"/>
    </row>
    <row r="51" spans="2:14" s="58" customFormat="1" ht="30" customHeight="1" thickBot="1" x14ac:dyDescent="0.25">
      <c r="B51" s="304" t="s">
        <v>649</v>
      </c>
      <c r="C51" s="305"/>
      <c r="D51" s="305"/>
      <c r="E51" s="305"/>
      <c r="F51" s="306"/>
      <c r="G51" s="327">
        <f>+G44*-1</f>
        <v>-8939.6</v>
      </c>
      <c r="H51" s="59"/>
      <c r="I51" s="60"/>
      <c r="J51" s="61"/>
      <c r="K51" s="66"/>
      <c r="M51" s="62"/>
      <c r="N51" s="63"/>
    </row>
    <row r="52" spans="2:14" s="58" customFormat="1" ht="30" customHeight="1" thickBot="1" x14ac:dyDescent="0.25">
      <c r="B52" s="385" t="s">
        <v>650</v>
      </c>
      <c r="C52" s="386"/>
      <c r="D52" s="386"/>
      <c r="E52" s="386"/>
      <c r="F52" s="307">
        <f>F47</f>
        <v>41333</v>
      </c>
      <c r="G52" s="328">
        <f>SUM(G49:G51)</f>
        <v>27220976.050000001</v>
      </c>
      <c r="H52" s="59"/>
      <c r="I52" s="60"/>
      <c r="J52" s="61"/>
      <c r="K52" s="66"/>
      <c r="M52" s="62"/>
      <c r="N52" s="63"/>
    </row>
    <row r="53" spans="2:14" s="58" customFormat="1" ht="30" customHeight="1" thickTop="1" x14ac:dyDescent="0.2">
      <c r="B53" s="397"/>
      <c r="C53" s="398"/>
      <c r="D53" s="398"/>
      <c r="E53" s="398"/>
      <c r="F53" s="398"/>
      <c r="G53" s="398"/>
      <c r="H53" s="59"/>
      <c r="I53" s="60"/>
      <c r="J53" s="61"/>
      <c r="K53" s="66"/>
      <c r="M53" s="62"/>
      <c r="N53" s="63"/>
    </row>
    <row r="54" spans="2:14" s="58" customFormat="1" ht="37.5" customHeight="1" x14ac:dyDescent="0.2">
      <c r="B54" s="398"/>
      <c r="C54" s="398"/>
      <c r="D54" s="398"/>
      <c r="E54" s="398"/>
      <c r="F54" s="398"/>
      <c r="G54" s="398"/>
      <c r="H54" s="59"/>
      <c r="I54" s="60"/>
      <c r="J54" s="61"/>
      <c r="K54" s="66"/>
      <c r="M54" s="62"/>
      <c r="N54" s="63"/>
    </row>
    <row r="55" spans="2:14" s="58" customFormat="1" ht="37.5" customHeight="1" x14ac:dyDescent="0.2">
      <c r="C55" s="59"/>
      <c r="D55" s="59"/>
      <c r="E55" s="59"/>
      <c r="F55" s="59"/>
      <c r="G55" s="59"/>
      <c r="H55" s="59"/>
      <c r="I55" s="60"/>
      <c r="J55" s="61"/>
      <c r="K55" s="66"/>
      <c r="M55" s="62"/>
      <c r="N55" s="63"/>
    </row>
    <row r="56" spans="2:14" s="58" customFormat="1" ht="37.5" customHeight="1" x14ac:dyDescent="0.2">
      <c r="C56" s="59"/>
      <c r="D56" s="59"/>
      <c r="E56" s="59"/>
      <c r="F56" s="59"/>
      <c r="G56" s="59"/>
      <c r="H56" s="59"/>
      <c r="I56" s="60"/>
      <c r="J56" s="61"/>
      <c r="K56" s="66"/>
      <c r="M56" s="62"/>
      <c r="N56" s="63"/>
    </row>
    <row r="57" spans="2:14" s="58" customFormat="1" ht="37.5" customHeight="1" x14ac:dyDescent="0.2">
      <c r="C57" s="59"/>
      <c r="D57" s="59"/>
      <c r="E57" s="59"/>
      <c r="F57" s="59"/>
      <c r="G57" s="59"/>
      <c r="H57" s="59"/>
      <c r="I57" s="60"/>
      <c r="J57" s="61"/>
      <c r="K57" s="66"/>
      <c r="M57" s="62"/>
      <c r="N57" s="63"/>
    </row>
    <row r="58" spans="2:14" s="58" customFormat="1" ht="37.5" customHeight="1" x14ac:dyDescent="0.2">
      <c r="C58" s="59"/>
      <c r="D58" s="59"/>
      <c r="E58" s="59"/>
      <c r="F58" s="59"/>
      <c r="G58" s="59"/>
      <c r="H58" s="59"/>
      <c r="I58" s="60"/>
      <c r="J58" s="61"/>
      <c r="K58" s="66"/>
      <c r="M58" s="62"/>
      <c r="N58" s="63"/>
    </row>
    <row r="59" spans="2:14" s="58" customFormat="1" ht="37.5" customHeight="1" x14ac:dyDescent="0.2">
      <c r="C59" s="59"/>
      <c r="D59" s="59"/>
      <c r="E59" s="59"/>
      <c r="F59" s="59"/>
      <c r="G59" s="59"/>
      <c r="H59" s="59"/>
      <c r="I59" s="60"/>
      <c r="J59" s="61"/>
      <c r="K59" s="66"/>
      <c r="M59" s="62"/>
      <c r="N59" s="63"/>
    </row>
    <row r="60" spans="2:14" s="58" customFormat="1" ht="37.5" customHeight="1" x14ac:dyDescent="0.2">
      <c r="C60" s="59"/>
      <c r="D60" s="59"/>
      <c r="E60" s="59"/>
      <c r="F60" s="59"/>
      <c r="G60" s="59"/>
      <c r="H60" s="59"/>
      <c r="I60" s="60"/>
      <c r="J60" s="61"/>
      <c r="K60" s="66"/>
      <c r="M60" s="62"/>
      <c r="N60" s="63"/>
    </row>
    <row r="61" spans="2:14" s="58" customFormat="1" ht="37.5" customHeight="1" x14ac:dyDescent="0.2">
      <c r="C61" s="59"/>
      <c r="D61" s="59"/>
      <c r="E61" s="59"/>
      <c r="F61" s="59"/>
      <c r="G61" s="59"/>
      <c r="H61" s="59"/>
      <c r="I61" s="60"/>
      <c r="J61" s="61"/>
      <c r="K61" s="66"/>
      <c r="M61" s="62"/>
      <c r="N61" s="63"/>
    </row>
    <row r="62" spans="2:14" s="58" customFormat="1" ht="37.5" customHeight="1" x14ac:dyDescent="0.2">
      <c r="C62" s="59"/>
      <c r="D62" s="59"/>
      <c r="E62" s="59"/>
      <c r="F62" s="59"/>
      <c r="G62" s="59"/>
      <c r="H62" s="59"/>
      <c r="I62" s="60"/>
      <c r="J62" s="61"/>
      <c r="K62" s="66"/>
      <c r="M62" s="62"/>
      <c r="N62" s="63"/>
    </row>
    <row r="63" spans="2:14" s="58" customFormat="1" ht="37.5" customHeight="1" x14ac:dyDescent="0.2">
      <c r="C63" s="59"/>
      <c r="D63" s="59"/>
      <c r="E63" s="59"/>
      <c r="F63" s="59"/>
      <c r="G63" s="59"/>
      <c r="H63" s="59"/>
      <c r="I63" s="60"/>
      <c r="J63" s="61"/>
      <c r="K63" s="66"/>
      <c r="M63" s="62"/>
      <c r="N63" s="63"/>
    </row>
    <row r="64" spans="2:14" s="58" customFormat="1" ht="37.5" customHeight="1" x14ac:dyDescent="0.2">
      <c r="C64" s="59"/>
      <c r="D64" s="59"/>
      <c r="E64" s="59"/>
      <c r="F64" s="59"/>
      <c r="G64" s="59"/>
      <c r="H64" s="59"/>
      <c r="I64" s="60"/>
      <c r="J64" s="61"/>
      <c r="K64" s="66"/>
      <c r="M64" s="62"/>
      <c r="N64" s="63"/>
    </row>
    <row r="65" spans="3:14" s="58" customFormat="1" ht="37.5" customHeight="1" x14ac:dyDescent="0.2">
      <c r="C65" s="59"/>
      <c r="D65" s="59"/>
      <c r="E65" s="59"/>
      <c r="F65" s="59"/>
      <c r="G65" s="59"/>
      <c r="H65" s="59"/>
      <c r="I65" s="60"/>
      <c r="J65" s="61"/>
      <c r="K65" s="66"/>
      <c r="M65" s="62"/>
      <c r="N65" s="63"/>
    </row>
    <row r="66" spans="3:14" s="58" customFormat="1" ht="37.5" customHeight="1" x14ac:dyDescent="0.2">
      <c r="C66" s="59"/>
      <c r="D66" s="59"/>
      <c r="E66" s="59"/>
      <c r="F66" s="59"/>
      <c r="G66" s="59"/>
      <c r="H66" s="59"/>
      <c r="I66" s="60"/>
      <c r="J66" s="61"/>
      <c r="K66" s="66"/>
      <c r="M66" s="62"/>
      <c r="N66" s="63"/>
    </row>
    <row r="67" spans="3:14" s="58" customFormat="1" ht="37.5" customHeight="1" x14ac:dyDescent="0.2">
      <c r="C67" s="59"/>
      <c r="D67" s="59"/>
      <c r="E67" s="59"/>
      <c r="F67" s="59"/>
      <c r="G67" s="59"/>
      <c r="H67" s="59"/>
      <c r="I67" s="60"/>
      <c r="J67" s="61"/>
      <c r="K67" s="66"/>
      <c r="M67" s="62"/>
      <c r="N67" s="63"/>
    </row>
    <row r="68" spans="3:14" s="58" customFormat="1" ht="37.5" customHeight="1" x14ac:dyDescent="0.2">
      <c r="C68" s="59"/>
      <c r="D68" s="59"/>
      <c r="E68" s="59"/>
      <c r="F68" s="59"/>
      <c r="G68" s="59"/>
      <c r="H68" s="59"/>
      <c r="I68" s="60"/>
      <c r="J68" s="61"/>
      <c r="K68" s="66"/>
      <c r="M68" s="62"/>
      <c r="N68" s="63"/>
    </row>
    <row r="69" spans="3:14" s="58" customFormat="1" ht="37.5" customHeight="1" x14ac:dyDescent="0.2">
      <c r="C69" s="59"/>
      <c r="D69" s="59"/>
      <c r="E69" s="59"/>
      <c r="F69" s="59"/>
      <c r="G69" s="59"/>
      <c r="H69" s="59"/>
      <c r="I69" s="60"/>
      <c r="J69" s="61"/>
      <c r="K69" s="66"/>
      <c r="M69" s="62"/>
      <c r="N69" s="63"/>
    </row>
    <row r="70" spans="3:14" s="58" customFormat="1" ht="37.5" customHeight="1" x14ac:dyDescent="0.2">
      <c r="C70" s="59"/>
      <c r="D70" s="59"/>
      <c r="E70" s="59"/>
      <c r="F70" s="59"/>
      <c r="G70" s="59"/>
      <c r="H70" s="59"/>
      <c r="I70" s="60"/>
      <c r="J70" s="61"/>
      <c r="K70" s="66"/>
      <c r="M70" s="62"/>
      <c r="N70" s="63"/>
    </row>
    <row r="71" spans="3:14" s="58" customFormat="1" ht="37.5" customHeight="1" x14ac:dyDescent="0.2">
      <c r="C71" s="59"/>
      <c r="D71" s="59"/>
      <c r="E71" s="59"/>
      <c r="F71" s="59"/>
      <c r="G71" s="59"/>
      <c r="H71" s="59"/>
      <c r="I71" s="60"/>
      <c r="J71" s="61"/>
      <c r="K71" s="66"/>
      <c r="M71" s="62"/>
      <c r="N71" s="63"/>
    </row>
    <row r="72" spans="3:14" s="58" customFormat="1" ht="37.5" customHeight="1" x14ac:dyDescent="0.2">
      <c r="C72" s="59"/>
      <c r="D72" s="59"/>
      <c r="E72" s="59"/>
      <c r="F72" s="59"/>
      <c r="G72" s="59"/>
      <c r="H72" s="59"/>
      <c r="I72" s="60"/>
      <c r="J72" s="61"/>
      <c r="K72" s="66"/>
      <c r="M72" s="62"/>
      <c r="N72" s="63"/>
    </row>
    <row r="73" spans="3:14" s="58" customFormat="1" ht="37.5" customHeight="1" x14ac:dyDescent="0.2">
      <c r="C73" s="59"/>
      <c r="D73" s="59"/>
      <c r="E73" s="59"/>
      <c r="F73" s="59"/>
      <c r="G73" s="59"/>
      <c r="H73" s="59"/>
      <c r="I73" s="60"/>
      <c r="J73" s="61"/>
      <c r="K73" s="66"/>
      <c r="M73" s="62"/>
      <c r="N73" s="63"/>
    </row>
    <row r="101" spans="11:11" ht="25.5" customHeight="1" x14ac:dyDescent="0.2">
      <c r="K101" s="4"/>
    </row>
    <row r="156" spans="11:11" ht="11.25" customHeight="1" x14ac:dyDescent="0.2">
      <c r="K156" s="4"/>
    </row>
    <row r="157" spans="11:11" ht="15" customHeight="1" x14ac:dyDescent="0.2">
      <c r="K157" s="4"/>
    </row>
  </sheetData>
  <sheetProtection algorithmName="SHA-512" hashValue="JxfUjelblrsbTzgqpKwYpPLW3+tjqs2pg33eRUvxe6nAyZ5WuYxtLnHQ3L8SBJWzZSNvlAOT8QlmJPdrbq+0HA==" saltValue="bCbh3NjwRvtvpqzmviiOCg==" spinCount="100000" sheet="1" objects="1" scenarios="1" selectLockedCells="1" selectUnlockedCells="1"/>
  <dataConsolidate/>
  <mergeCells count="8">
    <mergeCell ref="B11:F11"/>
    <mergeCell ref="B12:E12"/>
    <mergeCell ref="B49:E49"/>
    <mergeCell ref="B53:G54"/>
    <mergeCell ref="B52:E52"/>
    <mergeCell ref="G13:G14"/>
    <mergeCell ref="B47:E47"/>
    <mergeCell ref="C13:E14"/>
  </mergeCells>
  <phoneticPr fontId="3" type="noConversion"/>
  <pageMargins left="0.78740157480314965" right="0" top="0.98425196850393704" bottom="0.98425196850393704" header="0.51181102362204722" footer="0.59055118110236227"/>
  <pageSetup paperSize="9" scale="70" orientation="portrait" horizontalDpi="300" verticalDpi="300" r:id="rId1"/>
  <headerFooter alignWithMargins="0">
    <oddFooter>&amp;L&amp;Z&amp;F\&amp;F\&amp;A&amp;R
&amp;P de &amp;N.</oddFooter>
  </headerFooter>
  <drawing r:id="rId2"/>
  <legacyDrawing r:id="rId3"/>
  <oleObjects>
    <mc:AlternateContent xmlns:mc="http://schemas.openxmlformats.org/markup-compatibility/2006">
      <mc:Choice Requires="x14">
        <oleObject progId="PBrush" shapeId="61444" r:id="rId4">
          <objectPr defaultSize="0" autoPict="0" r:id="rId5">
            <anchor moveWithCells="1" sizeWithCells="1">
              <from>
                <xdr:col>2</xdr:col>
                <xdr:colOff>1847850</xdr:colOff>
                <xdr:row>9</xdr:row>
                <xdr:rowOff>0</xdr:rowOff>
              </from>
              <to>
                <xdr:col>2</xdr:col>
                <xdr:colOff>1847850</xdr:colOff>
                <xdr:row>9</xdr:row>
                <xdr:rowOff>0</xdr:rowOff>
              </to>
            </anchor>
          </objectPr>
        </oleObject>
      </mc:Choice>
      <mc:Fallback>
        <oleObject progId="PBrush" shapeId="61444" r:id="rId4"/>
      </mc:Fallback>
    </mc:AlternateContent>
    <mc:AlternateContent xmlns:mc="http://schemas.openxmlformats.org/markup-compatibility/2006">
      <mc:Choice Requires="x14">
        <oleObject progId="PBrush" shapeId="61445" r:id="rId6">
          <objectPr defaultSize="0" autoPict="0" r:id="rId7">
            <anchor moveWithCells="1" sizeWithCells="1">
              <from>
                <xdr:col>1</xdr:col>
                <xdr:colOff>161925</xdr:colOff>
                <xdr:row>9</xdr:row>
                <xdr:rowOff>0</xdr:rowOff>
              </from>
              <to>
                <xdr:col>1</xdr:col>
                <xdr:colOff>161925</xdr:colOff>
                <xdr:row>9</xdr:row>
                <xdr:rowOff>0</xdr:rowOff>
              </to>
            </anchor>
          </objectPr>
        </oleObject>
      </mc:Choice>
      <mc:Fallback>
        <oleObject progId="PBrush" shapeId="61445" r:id="rId6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22">
    <tabColor rgb="FF00B050"/>
    <outlinePr summaryBelow="0"/>
  </sheetPr>
  <dimension ref="A1:O157"/>
  <sheetViews>
    <sheetView showGridLines="0" zoomScale="70" zoomScaleNormal="90" workbookViewId="0">
      <selection sqref="A1:XFD1048576"/>
    </sheetView>
  </sheetViews>
  <sheetFormatPr defaultRowHeight="15" outlineLevelRow="1" x14ac:dyDescent="0.2"/>
  <cols>
    <col min="1" max="1" width="1.85546875" style="4" customWidth="1"/>
    <col min="2" max="2" width="14.5703125" style="4" customWidth="1"/>
    <col min="3" max="3" width="28.85546875" style="4" customWidth="1"/>
    <col min="4" max="4" width="26.5703125" style="4" customWidth="1"/>
    <col min="5" max="5" width="12.85546875" style="4" customWidth="1"/>
    <col min="6" max="7" width="26.42578125" style="4" customWidth="1"/>
    <col min="8" max="8" width="26.42578125" style="4" hidden="1" customWidth="1"/>
    <col min="9" max="9" width="26.7109375" style="4" customWidth="1"/>
    <col min="10" max="10" width="4.140625" style="4" customWidth="1"/>
    <col min="11" max="11" width="22.5703125" style="65" customWidth="1"/>
    <col min="12" max="12" width="26.7109375" style="4" customWidth="1"/>
    <col min="13" max="13" width="19.5703125" style="4" customWidth="1"/>
    <col min="14" max="14" width="20.42578125" style="4" customWidth="1"/>
    <col min="15" max="15" width="16" style="4" customWidth="1"/>
    <col min="16" max="16384" width="9.140625" style="4"/>
  </cols>
  <sheetData>
    <row r="1" spans="1:15" ht="9" customHeight="1" thickBot="1" x14ac:dyDescent="0.25">
      <c r="B1" s="1"/>
      <c r="C1" s="26"/>
      <c r="D1" s="26"/>
      <c r="E1" s="27"/>
      <c r="F1" s="27"/>
      <c r="G1" s="27"/>
      <c r="H1" s="27"/>
      <c r="M1" s="28"/>
    </row>
    <row r="2" spans="1:15" ht="15.95" customHeight="1" thickTop="1" x14ac:dyDescent="0.2">
      <c r="B2" s="132"/>
      <c r="C2" s="133"/>
      <c r="D2" s="133"/>
      <c r="E2" s="133"/>
      <c r="F2" s="133"/>
      <c r="G2" s="134"/>
      <c r="H2"/>
      <c r="I2"/>
      <c r="M2" s="29"/>
    </row>
    <row r="3" spans="1:15" ht="15.95" customHeight="1" x14ac:dyDescent="0.2">
      <c r="B3" s="135"/>
      <c r="C3" s="83"/>
      <c r="D3" s="83"/>
      <c r="E3" s="83"/>
      <c r="F3" s="83"/>
      <c r="G3" s="136"/>
      <c r="H3"/>
      <c r="I3"/>
      <c r="J3"/>
      <c r="K3"/>
      <c r="L3"/>
      <c r="M3"/>
      <c r="N3"/>
      <c r="O3"/>
    </row>
    <row r="4" spans="1:15" ht="15.95" customHeight="1" x14ac:dyDescent="0.25">
      <c r="B4" s="135"/>
      <c r="C4" s="72" t="s">
        <v>676</v>
      </c>
      <c r="D4" s="73"/>
      <c r="E4" s="73"/>
      <c r="F4" s="73"/>
      <c r="G4" s="137"/>
      <c r="H4"/>
      <c r="I4"/>
      <c r="J4"/>
      <c r="K4"/>
      <c r="L4"/>
      <c r="M4"/>
      <c r="N4"/>
      <c r="O4"/>
    </row>
    <row r="5" spans="1:15" ht="15.95" customHeight="1" x14ac:dyDescent="0.25">
      <c r="B5" s="135"/>
      <c r="C5" s="72" t="s">
        <v>677</v>
      </c>
      <c r="D5" s="73"/>
      <c r="E5" s="73"/>
      <c r="F5" s="73"/>
      <c r="G5" s="137"/>
      <c r="H5"/>
      <c r="I5"/>
      <c r="J5"/>
      <c r="K5"/>
      <c r="L5"/>
      <c r="M5"/>
      <c r="N5"/>
      <c r="O5"/>
    </row>
    <row r="6" spans="1:15" s="31" customFormat="1" ht="15.95" customHeight="1" x14ac:dyDescent="0.2">
      <c r="B6" s="135"/>
      <c r="C6" s="74" t="s">
        <v>675</v>
      </c>
      <c r="D6" s="1"/>
      <c r="E6" s="82"/>
      <c r="G6" s="353"/>
      <c r="H6"/>
      <c r="I6"/>
      <c r="J6"/>
      <c r="K6"/>
      <c r="L6"/>
      <c r="M6"/>
      <c r="N6"/>
      <c r="O6"/>
    </row>
    <row r="7" spans="1:15" s="31" customFormat="1" ht="15.95" customHeight="1" x14ac:dyDescent="0.25">
      <c r="B7" s="135"/>
      <c r="C7" s="74"/>
      <c r="D7" s="1"/>
      <c r="E7" s="82"/>
      <c r="F7" s="75" t="s">
        <v>108</v>
      </c>
      <c r="G7" s="341">
        <f>FEV!G7</f>
        <v>41801</v>
      </c>
      <c r="H7"/>
      <c r="I7"/>
      <c r="J7"/>
      <c r="K7"/>
      <c r="L7"/>
      <c r="M7"/>
      <c r="N7"/>
      <c r="O7"/>
    </row>
    <row r="8" spans="1:15" s="31" customFormat="1" ht="15.95" customHeight="1" x14ac:dyDescent="0.25">
      <c r="B8" s="135"/>
      <c r="C8" s="75"/>
      <c r="D8" s="75"/>
      <c r="E8" s="75"/>
      <c r="F8" s="75"/>
      <c r="G8" s="138"/>
      <c r="H8"/>
      <c r="I8"/>
      <c r="J8"/>
      <c r="K8"/>
      <c r="L8"/>
      <c r="M8"/>
      <c r="N8"/>
      <c r="O8"/>
    </row>
    <row r="9" spans="1:15" s="31" customFormat="1" ht="8.1" customHeight="1" thickBot="1" x14ac:dyDescent="0.25">
      <c r="B9" s="139"/>
      <c r="C9" s="77"/>
      <c r="D9" s="77"/>
      <c r="E9" s="77"/>
      <c r="F9" s="77"/>
      <c r="G9" s="140"/>
      <c r="H9"/>
      <c r="I9"/>
      <c r="J9"/>
      <c r="K9"/>
      <c r="L9"/>
      <c r="M9"/>
      <c r="N9"/>
      <c r="O9"/>
    </row>
    <row r="10" spans="1:15" s="31" customFormat="1" ht="15.95" customHeight="1" thickTop="1" thickBot="1" x14ac:dyDescent="0.25">
      <c r="C10"/>
      <c r="D10"/>
      <c r="E10"/>
      <c r="F10"/>
      <c r="G10"/>
      <c r="H10"/>
      <c r="I10"/>
      <c r="J10"/>
      <c r="K10"/>
      <c r="L10"/>
      <c r="M10"/>
      <c r="N10"/>
      <c r="O10"/>
    </row>
    <row r="11" spans="1:15" s="31" customFormat="1" ht="42.75" customHeight="1" thickTop="1" thickBot="1" x14ac:dyDescent="0.25">
      <c r="B11" s="378" t="s">
        <v>87</v>
      </c>
      <c r="C11" s="379"/>
      <c r="D11" s="379"/>
      <c r="E11" s="379"/>
      <c r="F11" s="379"/>
      <c r="G11" s="204" t="s">
        <v>156</v>
      </c>
      <c r="H11"/>
      <c r="I11"/>
      <c r="J11"/>
      <c r="K11"/>
      <c r="L11"/>
      <c r="M11"/>
      <c r="N11"/>
      <c r="O11"/>
    </row>
    <row r="12" spans="1:15" s="31" customFormat="1" ht="30" customHeight="1" thickTop="1" thickBot="1" x14ac:dyDescent="0.25">
      <c r="B12" s="395" t="s">
        <v>337</v>
      </c>
      <c r="C12" s="396"/>
      <c r="D12" s="396"/>
      <c r="E12" s="396"/>
      <c r="F12" s="208">
        <f>FEV!F47</f>
        <v>41333</v>
      </c>
      <c r="G12" s="203">
        <f>FEV!G47</f>
        <v>211933654.88000003</v>
      </c>
      <c r="H12" s="57"/>
      <c r="I12"/>
      <c r="J12"/>
      <c r="K12"/>
      <c r="L12"/>
      <c r="M12"/>
      <c r="N12"/>
      <c r="O12"/>
    </row>
    <row r="13" spans="1:15" s="31" customFormat="1" ht="21.95" customHeight="1" thickTop="1" x14ac:dyDescent="0.2">
      <c r="B13" s="205" t="s">
        <v>88</v>
      </c>
      <c r="C13" s="391" t="s">
        <v>160</v>
      </c>
      <c r="D13" s="392"/>
      <c r="E13" s="392"/>
      <c r="F13" s="206"/>
      <c r="G13" s="387" t="s">
        <v>2</v>
      </c>
      <c r="H13"/>
      <c r="I13"/>
      <c r="J13"/>
      <c r="K13"/>
      <c r="L13"/>
      <c r="M13"/>
      <c r="N13"/>
      <c r="O13"/>
    </row>
    <row r="14" spans="1:15" s="31" customFormat="1" ht="21.95" customHeight="1" x14ac:dyDescent="0.2">
      <c r="B14" s="205" t="s">
        <v>89</v>
      </c>
      <c r="C14" s="393"/>
      <c r="D14" s="394"/>
      <c r="E14" s="394"/>
      <c r="F14" s="207"/>
      <c r="G14" s="388"/>
      <c r="H14"/>
      <c r="I14"/>
      <c r="J14"/>
      <c r="K14"/>
      <c r="L14"/>
      <c r="M14"/>
      <c r="N14"/>
      <c r="O14"/>
    </row>
    <row r="15" spans="1:15" s="31" customFormat="1" ht="18" customHeight="1" x14ac:dyDescent="0.2">
      <c r="A15" s="82"/>
      <c r="B15" s="271" t="s">
        <v>90</v>
      </c>
      <c r="C15" s="272" t="s">
        <v>157</v>
      </c>
      <c r="D15" s="273"/>
      <c r="E15" s="273"/>
      <c r="F15" s="274"/>
      <c r="G15" s="275">
        <f>SUM(G16:G18)</f>
        <v>217401231.25999999</v>
      </c>
      <c r="H15"/>
      <c r="I15" s="7"/>
      <c r="J15"/>
      <c r="K15"/>
      <c r="L15"/>
      <c r="M15"/>
      <c r="N15"/>
      <c r="O15"/>
    </row>
    <row r="16" spans="1:15" s="31" customFormat="1" ht="18" customHeight="1" outlineLevel="1" x14ac:dyDescent="0.2">
      <c r="A16" s="82"/>
      <c r="B16" s="276"/>
      <c r="C16" s="277" t="s">
        <v>253</v>
      </c>
      <c r="D16" s="278"/>
      <c r="E16" s="278"/>
      <c r="F16" s="279" t="s">
        <v>81</v>
      </c>
      <c r="G16" s="280">
        <v>195420657.44999999</v>
      </c>
      <c r="H16"/>
      <c r="I16"/>
      <c r="J16"/>
      <c r="K16"/>
      <c r="L16"/>
      <c r="M16"/>
      <c r="N16"/>
      <c r="O16"/>
    </row>
    <row r="17" spans="1:15" s="31" customFormat="1" ht="18" customHeight="1" outlineLevel="1" x14ac:dyDescent="0.2">
      <c r="A17" s="82"/>
      <c r="B17" s="276"/>
      <c r="C17" s="277" t="s">
        <v>254</v>
      </c>
      <c r="D17" s="278"/>
      <c r="E17" s="278"/>
      <c r="F17" s="279" t="s">
        <v>82</v>
      </c>
      <c r="G17" s="280">
        <f>20975968.78+2920.17</f>
        <v>20978888.950000003</v>
      </c>
      <c r="H17"/>
      <c r="I17"/>
      <c r="J17"/>
      <c r="K17"/>
      <c r="L17"/>
      <c r="M17"/>
      <c r="N17"/>
      <c r="O17"/>
    </row>
    <row r="18" spans="1:15" s="31" customFormat="1" ht="18" customHeight="1" outlineLevel="1" x14ac:dyDescent="0.2">
      <c r="A18" s="82"/>
      <c r="B18" s="281"/>
      <c r="C18" s="282" t="s">
        <v>254</v>
      </c>
      <c r="D18" s="283"/>
      <c r="E18" s="283"/>
      <c r="F18" s="279" t="s">
        <v>339</v>
      </c>
      <c r="G18" s="280">
        <v>1001684.86</v>
      </c>
      <c r="H18"/>
      <c r="I18"/>
      <c r="J18"/>
      <c r="K18"/>
      <c r="L18"/>
      <c r="M18"/>
      <c r="N18"/>
      <c r="O18"/>
    </row>
    <row r="19" spans="1:15" s="31" customFormat="1" ht="18" customHeight="1" x14ac:dyDescent="0.2">
      <c r="B19" s="281" t="s">
        <v>91</v>
      </c>
      <c r="C19" s="282" t="s">
        <v>329</v>
      </c>
      <c r="D19" s="283"/>
      <c r="E19" s="283"/>
      <c r="F19" s="284"/>
      <c r="G19" s="285">
        <v>28613.46</v>
      </c>
      <c r="H19"/>
      <c r="I19"/>
      <c r="J19"/>
      <c r="K19"/>
      <c r="L19"/>
      <c r="M19"/>
      <c r="N19"/>
      <c r="O19"/>
    </row>
    <row r="20" spans="1:15" s="31" customFormat="1" ht="18" customHeight="1" x14ac:dyDescent="0.2">
      <c r="B20" s="281" t="s">
        <v>92</v>
      </c>
      <c r="C20" s="282" t="s">
        <v>671</v>
      </c>
      <c r="D20" s="283"/>
      <c r="E20" s="283"/>
      <c r="F20" s="284"/>
      <c r="G20" s="285">
        <v>0</v>
      </c>
      <c r="H20"/>
      <c r="I20"/>
      <c r="J20"/>
      <c r="K20"/>
      <c r="L20"/>
      <c r="M20"/>
      <c r="N20"/>
      <c r="O20"/>
    </row>
    <row r="21" spans="1:15" s="31" customFormat="1" ht="18" customHeight="1" x14ac:dyDescent="0.2">
      <c r="B21" s="281" t="s">
        <v>93</v>
      </c>
      <c r="C21" s="282" t="s">
        <v>668</v>
      </c>
      <c r="D21" s="283"/>
      <c r="E21" s="283"/>
      <c r="F21" s="284"/>
      <c r="G21" s="285">
        <v>0</v>
      </c>
      <c r="H21"/>
      <c r="I21"/>
      <c r="J21"/>
      <c r="K21"/>
      <c r="L21"/>
      <c r="M21"/>
      <c r="N21"/>
      <c r="O21"/>
    </row>
    <row r="22" spans="1:15" s="31" customFormat="1" ht="18" customHeight="1" x14ac:dyDescent="0.2">
      <c r="B22" s="281" t="s">
        <v>94</v>
      </c>
      <c r="C22" s="282" t="s">
        <v>669</v>
      </c>
      <c r="D22" s="283"/>
      <c r="E22" s="283"/>
      <c r="F22" s="284"/>
      <c r="G22" s="285">
        <v>0</v>
      </c>
      <c r="H22"/>
      <c r="I22"/>
      <c r="J22"/>
      <c r="K22"/>
      <c r="L22"/>
      <c r="M22"/>
      <c r="N22"/>
      <c r="O22"/>
    </row>
    <row r="23" spans="1:15" s="31" customFormat="1" ht="18" customHeight="1" x14ac:dyDescent="0.2">
      <c r="B23" s="271" t="s">
        <v>95</v>
      </c>
      <c r="C23" s="272" t="s">
        <v>657</v>
      </c>
      <c r="D23" s="273"/>
      <c r="E23" s="273"/>
      <c r="F23" s="274"/>
      <c r="G23" s="275">
        <f>63786.97+2315792.3</f>
        <v>2379579.27</v>
      </c>
      <c r="H23"/>
      <c r="I23"/>
      <c r="J23"/>
      <c r="K23"/>
      <c r="L23"/>
      <c r="M23"/>
      <c r="N23"/>
      <c r="O23"/>
    </row>
    <row r="24" spans="1:15" s="31" customFormat="1" ht="18" customHeight="1" x14ac:dyDescent="0.2">
      <c r="A24" s="82"/>
      <c r="B24" s="271" t="s">
        <v>96</v>
      </c>
      <c r="C24" s="272" t="s">
        <v>110</v>
      </c>
      <c r="D24" s="273"/>
      <c r="E24" s="273"/>
      <c r="F24" s="274"/>
      <c r="G24" s="285">
        <f>12335241.43+10356562.46-488525.81</f>
        <v>22203278.080000002</v>
      </c>
      <c r="H24"/>
      <c r="I24"/>
      <c r="J24"/>
      <c r="K24"/>
      <c r="L24"/>
      <c r="M24"/>
      <c r="N24"/>
      <c r="O24"/>
    </row>
    <row r="25" spans="1:15" s="31" customFormat="1" ht="18" customHeight="1" x14ac:dyDescent="0.2">
      <c r="A25" s="82"/>
      <c r="B25" s="281" t="s">
        <v>61</v>
      </c>
      <c r="C25" s="282" t="s">
        <v>673</v>
      </c>
      <c r="D25" s="283"/>
      <c r="E25" s="283"/>
      <c r="F25" s="284"/>
      <c r="G25" s="285">
        <v>0</v>
      </c>
      <c r="H25"/>
      <c r="I25"/>
      <c r="J25"/>
      <c r="K25"/>
      <c r="L25"/>
      <c r="M25"/>
      <c r="N25"/>
      <c r="O25"/>
    </row>
    <row r="26" spans="1:15" s="31" customFormat="1" ht="18" customHeight="1" x14ac:dyDescent="0.2">
      <c r="B26" s="281" t="s">
        <v>97</v>
      </c>
      <c r="C26" s="282" t="s">
        <v>158</v>
      </c>
      <c r="D26" s="283"/>
      <c r="E26" s="283"/>
      <c r="F26" s="284"/>
      <c r="G26" s="285">
        <f>SUM(G27:G30)</f>
        <v>-200929535.40000001</v>
      </c>
      <c r="H26"/>
      <c r="I26"/>
      <c r="J26"/>
      <c r="K26"/>
      <c r="L26"/>
      <c r="M26"/>
      <c r="N26"/>
      <c r="O26"/>
    </row>
    <row r="27" spans="1:15" s="31" customFormat="1" ht="18" customHeight="1" outlineLevel="1" x14ac:dyDescent="0.2">
      <c r="B27" s="276"/>
      <c r="C27" s="277" t="s">
        <v>179</v>
      </c>
      <c r="D27" s="278"/>
      <c r="E27" s="278"/>
      <c r="F27" s="287" t="s">
        <v>255</v>
      </c>
      <c r="G27" s="280">
        <v>-83999221.170000002</v>
      </c>
      <c r="H27"/>
      <c r="I27"/>
      <c r="J27"/>
      <c r="K27"/>
      <c r="L27"/>
      <c r="M27"/>
      <c r="N27"/>
      <c r="O27"/>
    </row>
    <row r="28" spans="1:15" s="31" customFormat="1" ht="18" customHeight="1" outlineLevel="1" x14ac:dyDescent="0.2">
      <c r="B28" s="276"/>
      <c r="C28" s="277" t="s">
        <v>180</v>
      </c>
      <c r="D28" s="278"/>
      <c r="E28" s="278"/>
      <c r="F28" s="279" t="s">
        <v>256</v>
      </c>
      <c r="G28" s="280">
        <v>-12836179.189999999</v>
      </c>
      <c r="H28"/>
      <c r="I28"/>
      <c r="J28"/>
      <c r="K28"/>
      <c r="L28"/>
      <c r="M28"/>
      <c r="N28"/>
      <c r="O28"/>
    </row>
    <row r="29" spans="1:15" s="31" customFormat="1" ht="18" customHeight="1" outlineLevel="1" x14ac:dyDescent="0.2">
      <c r="B29" s="276"/>
      <c r="C29" s="277" t="s">
        <v>181</v>
      </c>
      <c r="D29" s="278"/>
      <c r="E29" s="278"/>
      <c r="F29" s="279" t="s">
        <v>177</v>
      </c>
      <c r="G29" s="280">
        <v>-14206791.779999999</v>
      </c>
      <c r="H29"/>
      <c r="I29"/>
      <c r="J29"/>
      <c r="K29"/>
      <c r="L29"/>
      <c r="M29"/>
      <c r="N29"/>
      <c r="O29"/>
    </row>
    <row r="30" spans="1:15" s="31" customFormat="1" ht="18" customHeight="1" outlineLevel="1" x14ac:dyDescent="0.2">
      <c r="B30" s="281"/>
      <c r="C30" s="282" t="s">
        <v>237</v>
      </c>
      <c r="D30" s="283"/>
      <c r="E30" s="283"/>
      <c r="F30" s="279" t="s">
        <v>67</v>
      </c>
      <c r="G30" s="280">
        <v>-89887343.260000005</v>
      </c>
      <c r="H30"/>
      <c r="I30"/>
      <c r="J30"/>
      <c r="K30"/>
      <c r="L30"/>
      <c r="M30"/>
      <c r="N30"/>
      <c r="O30"/>
    </row>
    <row r="31" spans="1:15" s="31" customFormat="1" ht="18" hidden="1" customHeight="1" x14ac:dyDescent="0.2">
      <c r="B31" s="281" t="s">
        <v>96</v>
      </c>
      <c r="C31" s="282" t="s">
        <v>391</v>
      </c>
      <c r="D31" s="283"/>
      <c r="E31" s="283"/>
      <c r="F31" s="284"/>
      <c r="G31" s="285"/>
      <c r="H31"/>
      <c r="I31"/>
      <c r="J31"/>
      <c r="K31"/>
      <c r="L31"/>
      <c r="M31"/>
      <c r="N31"/>
      <c r="O31"/>
    </row>
    <row r="32" spans="1:15" s="31" customFormat="1" ht="18" customHeight="1" x14ac:dyDescent="0.2">
      <c r="B32" s="281" t="s">
        <v>98</v>
      </c>
      <c r="C32" s="282" t="s">
        <v>663</v>
      </c>
      <c r="D32" s="283"/>
      <c r="E32" s="283"/>
      <c r="F32" s="284"/>
      <c r="G32" s="285">
        <v>0</v>
      </c>
      <c r="H32"/>
      <c r="I32"/>
      <c r="J32"/>
      <c r="K32"/>
      <c r="L32"/>
      <c r="M32"/>
      <c r="N32"/>
      <c r="O32"/>
    </row>
    <row r="33" spans="2:15" s="30" customFormat="1" ht="18" customHeight="1" x14ac:dyDescent="0.2">
      <c r="B33" s="281" t="s">
        <v>70</v>
      </c>
      <c r="C33" s="282" t="s">
        <v>59</v>
      </c>
      <c r="D33" s="283"/>
      <c r="E33" s="283"/>
      <c r="F33" s="284"/>
      <c r="G33" s="285">
        <v>6418618.6799999997</v>
      </c>
      <c r="H33"/>
      <c r="I33"/>
      <c r="J33"/>
      <c r="K33"/>
      <c r="L33"/>
      <c r="M33"/>
      <c r="N33"/>
      <c r="O33"/>
    </row>
    <row r="34" spans="2:15" s="30" customFormat="1" ht="18" customHeight="1" x14ac:dyDescent="0.2">
      <c r="B34" s="281" t="s">
        <v>71</v>
      </c>
      <c r="C34" s="282" t="s">
        <v>60</v>
      </c>
      <c r="D34" s="283"/>
      <c r="E34" s="283"/>
      <c r="F34" s="284"/>
      <c r="G34" s="285">
        <v>1393515.9</v>
      </c>
      <c r="H34"/>
      <c r="I34"/>
      <c r="J34"/>
      <c r="K34"/>
      <c r="L34"/>
      <c r="M34"/>
      <c r="N34"/>
      <c r="O34"/>
    </row>
    <row r="35" spans="2:15" s="30" customFormat="1" ht="18" hidden="1" customHeight="1" x14ac:dyDescent="0.2">
      <c r="B35" s="281" t="s">
        <v>98</v>
      </c>
      <c r="C35" s="282" t="s">
        <v>593</v>
      </c>
      <c r="D35" s="283"/>
      <c r="E35" s="283"/>
      <c r="F35" s="284"/>
      <c r="G35" s="285"/>
      <c r="H35"/>
      <c r="I35"/>
      <c r="J35"/>
      <c r="K35"/>
      <c r="L35"/>
      <c r="M35"/>
      <c r="N35"/>
      <c r="O35"/>
    </row>
    <row r="36" spans="2:15" s="30" customFormat="1" ht="18" hidden="1" customHeight="1" x14ac:dyDescent="0.2">
      <c r="B36" s="281" t="s">
        <v>70</v>
      </c>
      <c r="C36" s="288" t="s">
        <v>594</v>
      </c>
      <c r="D36" s="283"/>
      <c r="E36" s="283"/>
      <c r="F36" s="284"/>
      <c r="G36" s="285"/>
      <c r="H36"/>
      <c r="I36"/>
      <c r="J36"/>
      <c r="K36"/>
      <c r="L36"/>
      <c r="M36"/>
      <c r="N36"/>
      <c r="O36"/>
    </row>
    <row r="37" spans="2:15" s="30" customFormat="1" ht="18" customHeight="1" x14ac:dyDescent="0.2">
      <c r="B37" s="281" t="s">
        <v>248</v>
      </c>
      <c r="C37" s="282" t="s">
        <v>159</v>
      </c>
      <c r="D37" s="283"/>
      <c r="E37" s="283"/>
      <c r="F37" s="284"/>
      <c r="G37" s="285">
        <v>-109140.92</v>
      </c>
      <c r="H37"/>
      <c r="I37" s="69"/>
      <c r="J37"/>
      <c r="K37"/>
      <c r="L37"/>
      <c r="M37"/>
      <c r="N37"/>
      <c r="O37"/>
    </row>
    <row r="38" spans="2:15" s="30" customFormat="1" ht="18" customHeight="1" x14ac:dyDescent="0.2">
      <c r="B38" s="281" t="s">
        <v>336</v>
      </c>
      <c r="C38" s="282" t="s">
        <v>328</v>
      </c>
      <c r="D38" s="283"/>
      <c r="E38" s="283"/>
      <c r="F38" s="284"/>
      <c r="G38" s="285">
        <v>-703584.27</v>
      </c>
      <c r="H38"/>
      <c r="I38"/>
      <c r="J38"/>
      <c r="K38"/>
      <c r="L38"/>
      <c r="M38"/>
      <c r="N38"/>
      <c r="O38"/>
    </row>
    <row r="39" spans="2:15" s="30" customFormat="1" ht="18" customHeight="1" x14ac:dyDescent="0.2">
      <c r="B39" s="281" t="s">
        <v>387</v>
      </c>
      <c r="C39" s="282" t="s">
        <v>104</v>
      </c>
      <c r="D39" s="283"/>
      <c r="E39" s="283"/>
      <c r="F39" s="284"/>
      <c r="G39" s="285">
        <v>-1346032.88</v>
      </c>
      <c r="H39"/>
      <c r="I39"/>
      <c r="J39"/>
      <c r="K39"/>
      <c r="L39"/>
      <c r="M39"/>
      <c r="N39"/>
      <c r="O39"/>
    </row>
    <row r="40" spans="2:15" s="30" customFormat="1" ht="18" hidden="1" customHeight="1" x14ac:dyDescent="0.2">
      <c r="B40" s="281" t="s">
        <v>248</v>
      </c>
      <c r="C40" s="282" t="s">
        <v>107</v>
      </c>
      <c r="D40" s="283"/>
      <c r="E40" s="283"/>
      <c r="F40" s="284"/>
      <c r="G40" s="285"/>
      <c r="H40"/>
      <c r="I40"/>
      <c r="J40"/>
      <c r="K40"/>
      <c r="L40"/>
      <c r="M40"/>
      <c r="N40"/>
      <c r="O40"/>
    </row>
    <row r="41" spans="2:15" s="30" customFormat="1" ht="18" customHeight="1" x14ac:dyDescent="0.2">
      <c r="B41" s="281" t="s">
        <v>662</v>
      </c>
      <c r="C41" s="282" t="s">
        <v>638</v>
      </c>
      <c r="D41" s="283"/>
      <c r="E41" s="283"/>
      <c r="F41" s="284"/>
      <c r="G41" s="285">
        <v>-5650</v>
      </c>
      <c r="H41"/>
      <c r="I41"/>
      <c r="J41"/>
      <c r="K41"/>
      <c r="L41"/>
      <c r="M41"/>
      <c r="N41"/>
      <c r="O41"/>
    </row>
    <row r="42" spans="2:15" s="30" customFormat="1" ht="18" customHeight="1" x14ac:dyDescent="0.2">
      <c r="B42" s="281" t="s">
        <v>666</v>
      </c>
      <c r="C42" s="282" t="s">
        <v>349</v>
      </c>
      <c r="D42" s="283"/>
      <c r="E42" s="283"/>
      <c r="F42" s="284"/>
      <c r="G42" s="285">
        <v>0</v>
      </c>
      <c r="H42"/>
      <c r="I42"/>
      <c r="J42"/>
      <c r="K42"/>
      <c r="L42"/>
      <c r="M42"/>
      <c r="N42"/>
      <c r="O42"/>
    </row>
    <row r="43" spans="2:15" s="30" customFormat="1" ht="18" hidden="1" customHeight="1" x14ac:dyDescent="0.2">
      <c r="B43" s="281" t="s">
        <v>336</v>
      </c>
      <c r="C43" s="282" t="s">
        <v>5</v>
      </c>
      <c r="D43" s="283"/>
      <c r="E43" s="283"/>
      <c r="F43" s="284"/>
      <c r="G43" s="285"/>
      <c r="H43"/>
      <c r="I43"/>
      <c r="J43"/>
      <c r="K43"/>
      <c r="L43"/>
      <c r="M43"/>
      <c r="N43"/>
      <c r="O43"/>
    </row>
    <row r="44" spans="2:15" s="30" customFormat="1" ht="18" customHeight="1" x14ac:dyDescent="0.2">
      <c r="B44" s="281" t="s">
        <v>667</v>
      </c>
      <c r="C44" s="282" t="s">
        <v>656</v>
      </c>
      <c r="D44" s="283"/>
      <c r="E44" s="283"/>
      <c r="F44" s="284"/>
      <c r="G44" s="285">
        <v>-57099.12</v>
      </c>
      <c r="H44"/>
      <c r="I44"/>
      <c r="J44"/>
      <c r="K44"/>
      <c r="L44"/>
      <c r="M44"/>
      <c r="N44"/>
      <c r="O44"/>
    </row>
    <row r="45" spans="2:15" s="30" customFormat="1" ht="18" customHeight="1" x14ac:dyDescent="0.2">
      <c r="B45" s="281" t="s">
        <v>670</v>
      </c>
      <c r="C45" s="282" t="s">
        <v>655</v>
      </c>
      <c r="D45" s="283"/>
      <c r="E45" s="283"/>
      <c r="F45" s="284"/>
      <c r="G45" s="285">
        <v>0</v>
      </c>
      <c r="H45"/>
      <c r="I45"/>
      <c r="J45"/>
      <c r="K45"/>
      <c r="L45"/>
      <c r="M45"/>
      <c r="N45"/>
      <c r="O45"/>
    </row>
    <row r="46" spans="2:15" s="30" customFormat="1" ht="18" customHeight="1" thickBot="1" x14ac:dyDescent="0.25">
      <c r="B46" s="276" t="s">
        <v>672</v>
      </c>
      <c r="C46" s="282" t="s">
        <v>651</v>
      </c>
      <c r="D46" s="289"/>
      <c r="E46" s="289"/>
      <c r="F46" s="290"/>
      <c r="G46" s="291">
        <v>0</v>
      </c>
      <c r="H46"/>
      <c r="I46"/>
      <c r="J46"/>
      <c r="K46"/>
      <c r="L46"/>
      <c r="M46"/>
      <c r="N46"/>
      <c r="O46"/>
    </row>
    <row r="47" spans="2:15" s="30" customFormat="1" ht="51.75" customHeight="1" thickTop="1" thickBot="1" x14ac:dyDescent="0.25">
      <c r="B47" s="389" t="s">
        <v>68</v>
      </c>
      <c r="C47" s="390"/>
      <c r="D47" s="390"/>
      <c r="E47" s="390"/>
      <c r="F47" s="219">
        <f>FEV!F47+31</f>
        <v>41364</v>
      </c>
      <c r="G47" s="323">
        <f>+G12+G15+G19+G20+G21+G22+G23+G24+G25+G26+G32+G33+G34+G37+G38+G39+G41+G42+G44+G45+G46</f>
        <v>258607448.93999994</v>
      </c>
      <c r="H47" s="7"/>
      <c r="I47"/>
      <c r="J47"/>
      <c r="K47"/>
      <c r="L47"/>
      <c r="M47"/>
      <c r="N47"/>
      <c r="O47"/>
    </row>
    <row r="48" spans="2:15" s="58" customFormat="1" ht="18" customHeight="1" thickTop="1" thickBot="1" x14ac:dyDescent="0.25">
      <c r="C48" s="59"/>
      <c r="D48" s="59"/>
      <c r="E48" s="59"/>
      <c r="F48" s="59"/>
      <c r="G48" s="324"/>
      <c r="H48" s="59"/>
      <c r="I48" s="60"/>
      <c r="J48" s="61"/>
      <c r="K48" s="66"/>
      <c r="M48" s="62"/>
      <c r="N48" s="63"/>
    </row>
    <row r="49" spans="2:14" s="58" customFormat="1" ht="30" customHeight="1" thickTop="1" thickBot="1" x14ac:dyDescent="0.25">
      <c r="B49" s="382" t="s">
        <v>647</v>
      </c>
      <c r="C49" s="383"/>
      <c r="D49" s="383"/>
      <c r="E49" s="383"/>
      <c r="F49" s="303">
        <f>F12</f>
        <v>41333</v>
      </c>
      <c r="G49" s="325">
        <f>FEV!G52</f>
        <v>27220976.050000001</v>
      </c>
      <c r="H49" s="59"/>
      <c r="I49" s="60"/>
      <c r="J49" s="61"/>
      <c r="K49" s="66"/>
      <c r="M49" s="62"/>
      <c r="N49" s="63"/>
    </row>
    <row r="50" spans="2:14" s="58" customFormat="1" ht="30" customHeight="1" x14ac:dyDescent="0.2">
      <c r="B50" s="300" t="s">
        <v>648</v>
      </c>
      <c r="C50" s="301"/>
      <c r="D50" s="301"/>
      <c r="E50" s="301"/>
      <c r="F50" s="302"/>
      <c r="G50" s="326">
        <v>0</v>
      </c>
      <c r="H50" s="59"/>
      <c r="I50" s="60"/>
      <c r="J50" s="61"/>
      <c r="K50" s="66"/>
      <c r="M50" s="62"/>
      <c r="N50" s="63"/>
    </row>
    <row r="51" spans="2:14" s="58" customFormat="1" ht="30" customHeight="1" thickBot="1" x14ac:dyDescent="0.25">
      <c r="B51" s="304" t="s">
        <v>649</v>
      </c>
      <c r="C51" s="305"/>
      <c r="D51" s="305"/>
      <c r="E51" s="305"/>
      <c r="F51" s="306"/>
      <c r="G51" s="327">
        <f>+G44*-1</f>
        <v>57099.12</v>
      </c>
      <c r="H51" s="59"/>
      <c r="I51" s="60"/>
      <c r="J51" s="61"/>
      <c r="K51" s="66"/>
      <c r="M51" s="62"/>
      <c r="N51" s="63"/>
    </row>
    <row r="52" spans="2:14" s="58" customFormat="1" ht="30" customHeight="1" thickBot="1" x14ac:dyDescent="0.25">
      <c r="B52" s="385" t="s">
        <v>650</v>
      </c>
      <c r="C52" s="386"/>
      <c r="D52" s="386"/>
      <c r="E52" s="386"/>
      <c r="F52" s="307">
        <f>F47</f>
        <v>41364</v>
      </c>
      <c r="G52" s="328">
        <f>SUM(G49:G51)</f>
        <v>27278075.170000002</v>
      </c>
      <c r="H52" s="59"/>
      <c r="I52" s="60"/>
      <c r="J52" s="61"/>
      <c r="K52" s="66"/>
      <c r="M52" s="62"/>
      <c r="N52" s="63"/>
    </row>
    <row r="53" spans="2:14" s="58" customFormat="1" ht="30" customHeight="1" thickTop="1" x14ac:dyDescent="0.2">
      <c r="B53" s="397"/>
      <c r="C53" s="398"/>
      <c r="D53" s="398"/>
      <c r="E53" s="398"/>
      <c r="F53" s="398"/>
      <c r="G53" s="398"/>
      <c r="H53" s="59"/>
      <c r="I53" s="60"/>
      <c r="J53" s="61"/>
      <c r="K53" s="66"/>
      <c r="M53" s="62"/>
      <c r="N53" s="63"/>
    </row>
    <row r="54" spans="2:14" s="58" customFormat="1" ht="30" customHeight="1" x14ac:dyDescent="0.2">
      <c r="B54" s="398"/>
      <c r="C54" s="398"/>
      <c r="D54" s="398"/>
      <c r="E54" s="398"/>
      <c r="F54" s="398"/>
      <c r="G54" s="398"/>
      <c r="H54" s="59"/>
      <c r="I54" s="60"/>
      <c r="J54" s="61"/>
      <c r="K54" s="66"/>
      <c r="M54" s="62"/>
      <c r="N54" s="63"/>
    </row>
    <row r="55" spans="2:14" s="58" customFormat="1" ht="37.5" customHeight="1" x14ac:dyDescent="0.2">
      <c r="C55" s="59"/>
      <c r="D55" s="59"/>
      <c r="E55" s="59"/>
      <c r="F55" s="59"/>
      <c r="G55" s="59"/>
      <c r="H55" s="59"/>
      <c r="I55" s="60"/>
      <c r="J55" s="61"/>
      <c r="K55" s="66"/>
      <c r="M55" s="62"/>
      <c r="N55" s="63"/>
    </row>
    <row r="56" spans="2:14" s="58" customFormat="1" ht="37.5" customHeight="1" x14ac:dyDescent="0.2">
      <c r="C56" s="59"/>
      <c r="D56" s="59"/>
      <c r="E56" s="59"/>
      <c r="F56" s="59"/>
      <c r="G56" s="59"/>
      <c r="H56" s="59"/>
      <c r="I56" s="60"/>
      <c r="J56" s="61"/>
      <c r="K56" s="66"/>
      <c r="M56" s="62"/>
      <c r="N56" s="63"/>
    </row>
    <row r="57" spans="2:14" s="58" customFormat="1" ht="37.5" customHeight="1" x14ac:dyDescent="0.2">
      <c r="C57" s="59"/>
      <c r="D57" s="59"/>
      <c r="E57" s="59"/>
      <c r="F57" s="59"/>
      <c r="G57" s="59"/>
      <c r="H57" s="59"/>
      <c r="I57" s="60"/>
      <c r="J57" s="61"/>
      <c r="K57" s="66"/>
      <c r="M57" s="62"/>
      <c r="N57" s="63"/>
    </row>
    <row r="58" spans="2:14" s="58" customFormat="1" ht="37.5" customHeight="1" x14ac:dyDescent="0.2">
      <c r="C58" s="59"/>
      <c r="D58" s="59"/>
      <c r="E58" s="59"/>
      <c r="F58" s="59"/>
      <c r="G58" s="59"/>
      <c r="H58" s="59"/>
      <c r="I58" s="60"/>
      <c r="J58" s="61"/>
      <c r="K58" s="66"/>
      <c r="M58" s="62"/>
      <c r="N58" s="63"/>
    </row>
    <row r="59" spans="2:14" s="58" customFormat="1" ht="37.5" customHeight="1" x14ac:dyDescent="0.2">
      <c r="C59" s="59"/>
      <c r="D59" s="59"/>
      <c r="E59" s="59"/>
      <c r="F59" s="59"/>
      <c r="G59" s="59"/>
      <c r="H59" s="59"/>
      <c r="I59" s="60"/>
      <c r="J59" s="61"/>
      <c r="K59" s="66"/>
      <c r="M59" s="62"/>
      <c r="N59" s="63"/>
    </row>
    <row r="60" spans="2:14" s="58" customFormat="1" ht="37.5" customHeight="1" x14ac:dyDescent="0.2">
      <c r="C60" s="59"/>
      <c r="D60" s="59"/>
      <c r="E60" s="59"/>
      <c r="F60" s="59"/>
      <c r="G60" s="59"/>
      <c r="H60" s="59"/>
      <c r="I60" s="60"/>
      <c r="J60" s="61"/>
      <c r="K60" s="66"/>
      <c r="M60" s="62"/>
      <c r="N60" s="63"/>
    </row>
    <row r="61" spans="2:14" s="58" customFormat="1" ht="37.5" customHeight="1" x14ac:dyDescent="0.2">
      <c r="C61" s="59"/>
      <c r="D61" s="59"/>
      <c r="E61" s="59"/>
      <c r="F61" s="59"/>
      <c r="G61" s="59"/>
      <c r="H61" s="59"/>
      <c r="I61" s="60"/>
      <c r="J61" s="61"/>
      <c r="K61" s="66"/>
      <c r="M61" s="62"/>
      <c r="N61" s="63"/>
    </row>
    <row r="62" spans="2:14" s="58" customFormat="1" ht="37.5" customHeight="1" x14ac:dyDescent="0.2">
      <c r="C62" s="59"/>
      <c r="D62" s="59"/>
      <c r="E62" s="59"/>
      <c r="F62" s="59"/>
      <c r="G62" s="59"/>
      <c r="H62" s="59"/>
      <c r="I62" s="60"/>
      <c r="J62" s="61"/>
      <c r="K62" s="66"/>
      <c r="M62" s="62"/>
      <c r="N62" s="63"/>
    </row>
    <row r="63" spans="2:14" s="58" customFormat="1" ht="37.5" customHeight="1" x14ac:dyDescent="0.2">
      <c r="C63" s="59"/>
      <c r="D63" s="59"/>
      <c r="E63" s="59"/>
      <c r="F63" s="59"/>
      <c r="G63" s="59"/>
      <c r="H63" s="59"/>
      <c r="I63" s="60"/>
      <c r="J63" s="61"/>
      <c r="K63" s="66"/>
      <c r="M63" s="62"/>
      <c r="N63" s="63"/>
    </row>
    <row r="64" spans="2:14" s="58" customFormat="1" ht="37.5" customHeight="1" x14ac:dyDescent="0.2">
      <c r="C64" s="59"/>
      <c r="D64" s="59"/>
      <c r="E64" s="59"/>
      <c r="F64" s="59"/>
      <c r="G64" s="59"/>
      <c r="H64" s="59"/>
      <c r="I64" s="60"/>
      <c r="J64" s="61"/>
      <c r="K64" s="66"/>
      <c r="M64" s="62"/>
      <c r="N64" s="63"/>
    </row>
    <row r="65" spans="3:14" s="58" customFormat="1" ht="37.5" customHeight="1" x14ac:dyDescent="0.2">
      <c r="C65" s="59"/>
      <c r="D65" s="59"/>
      <c r="E65" s="59"/>
      <c r="F65" s="59"/>
      <c r="G65" s="59"/>
      <c r="H65" s="59"/>
      <c r="I65" s="60"/>
      <c r="J65" s="61"/>
      <c r="K65" s="66"/>
      <c r="M65" s="62"/>
      <c r="N65" s="63"/>
    </row>
    <row r="66" spans="3:14" s="58" customFormat="1" ht="37.5" customHeight="1" x14ac:dyDescent="0.2">
      <c r="C66" s="59"/>
      <c r="D66" s="59"/>
      <c r="E66" s="59"/>
      <c r="F66" s="59"/>
      <c r="G66" s="59"/>
      <c r="H66" s="59"/>
      <c r="I66" s="60"/>
      <c r="J66" s="61"/>
      <c r="K66" s="66"/>
      <c r="M66" s="62"/>
      <c r="N66" s="63"/>
    </row>
    <row r="67" spans="3:14" s="58" customFormat="1" ht="37.5" customHeight="1" x14ac:dyDescent="0.2">
      <c r="C67" s="59"/>
      <c r="D67" s="59"/>
      <c r="E67" s="59"/>
      <c r="F67" s="59"/>
      <c r="G67" s="59"/>
      <c r="H67" s="59"/>
      <c r="I67" s="60"/>
      <c r="J67" s="61"/>
      <c r="K67" s="66"/>
      <c r="M67" s="62"/>
      <c r="N67" s="63"/>
    </row>
    <row r="68" spans="3:14" s="58" customFormat="1" ht="37.5" customHeight="1" x14ac:dyDescent="0.2">
      <c r="C68" s="59"/>
      <c r="D68" s="59"/>
      <c r="E68" s="59"/>
      <c r="F68" s="59"/>
      <c r="G68" s="59"/>
      <c r="H68" s="59"/>
      <c r="I68" s="60"/>
      <c r="J68" s="61"/>
      <c r="K68" s="66"/>
      <c r="M68" s="62"/>
      <c r="N68" s="63"/>
    </row>
    <row r="69" spans="3:14" s="58" customFormat="1" ht="37.5" customHeight="1" x14ac:dyDescent="0.2">
      <c r="C69" s="59"/>
      <c r="D69" s="59"/>
      <c r="E69" s="59"/>
      <c r="F69" s="59"/>
      <c r="G69" s="59"/>
      <c r="H69" s="59"/>
      <c r="I69" s="60"/>
      <c r="J69" s="61"/>
      <c r="K69" s="66"/>
      <c r="M69" s="62"/>
      <c r="N69" s="63"/>
    </row>
    <row r="70" spans="3:14" s="58" customFormat="1" ht="37.5" customHeight="1" x14ac:dyDescent="0.2">
      <c r="C70" s="59"/>
      <c r="D70" s="59"/>
      <c r="E70" s="59"/>
      <c r="F70" s="59"/>
      <c r="G70" s="59"/>
      <c r="H70" s="59"/>
      <c r="I70" s="60"/>
      <c r="J70" s="61"/>
      <c r="K70" s="66"/>
      <c r="M70" s="62"/>
      <c r="N70" s="63"/>
    </row>
    <row r="71" spans="3:14" s="58" customFormat="1" ht="37.5" customHeight="1" x14ac:dyDescent="0.2">
      <c r="C71" s="59"/>
      <c r="D71" s="59"/>
      <c r="E71" s="59"/>
      <c r="F71" s="59"/>
      <c r="G71" s="59"/>
      <c r="H71" s="59"/>
      <c r="I71" s="60"/>
      <c r="J71" s="61"/>
      <c r="K71" s="66"/>
      <c r="M71" s="62"/>
      <c r="N71" s="63"/>
    </row>
    <row r="72" spans="3:14" s="58" customFormat="1" ht="37.5" customHeight="1" x14ac:dyDescent="0.2">
      <c r="C72" s="59"/>
      <c r="D72" s="59"/>
      <c r="E72" s="59"/>
      <c r="F72" s="59"/>
      <c r="G72" s="59"/>
      <c r="H72" s="59"/>
      <c r="I72" s="60"/>
      <c r="J72" s="61"/>
      <c r="K72" s="66"/>
      <c r="M72" s="62"/>
      <c r="N72" s="63"/>
    </row>
    <row r="73" spans="3:14" s="58" customFormat="1" ht="37.5" customHeight="1" x14ac:dyDescent="0.2">
      <c r="C73" s="59"/>
      <c r="D73" s="59"/>
      <c r="E73" s="59"/>
      <c r="F73" s="59"/>
      <c r="G73" s="59"/>
      <c r="H73" s="59"/>
      <c r="I73" s="60"/>
      <c r="J73" s="61"/>
      <c r="K73" s="66"/>
      <c r="M73" s="62"/>
      <c r="N73" s="63"/>
    </row>
    <row r="101" spans="11:11" ht="25.5" customHeight="1" x14ac:dyDescent="0.2">
      <c r="K101" s="4"/>
    </row>
    <row r="156" spans="11:11" ht="11.25" customHeight="1" x14ac:dyDescent="0.2">
      <c r="K156" s="4"/>
    </row>
    <row r="157" spans="11:11" ht="15" customHeight="1" x14ac:dyDescent="0.2">
      <c r="K157" s="4"/>
    </row>
  </sheetData>
  <sheetProtection algorithmName="SHA-512" hashValue="PcGV1/1sDBhmA+59jnq3OxsUKL1VUkDRmfsrQXWZYWtnKFAAX2MpTzcY41CGQ2vrHmlCRrqCVyYrDGaFl71yxQ==" saltValue="PRYJALJaj7J5VbgtxEsvUA==" spinCount="100000" sheet="1" objects="1" scenarios="1" selectLockedCells="1" selectUnlockedCells="1"/>
  <dataConsolidate/>
  <mergeCells count="8">
    <mergeCell ref="B11:F11"/>
    <mergeCell ref="B12:E12"/>
    <mergeCell ref="B49:E49"/>
    <mergeCell ref="B53:G54"/>
    <mergeCell ref="B52:E52"/>
    <mergeCell ref="G13:G14"/>
    <mergeCell ref="B47:E47"/>
    <mergeCell ref="C13:E14"/>
  </mergeCells>
  <phoneticPr fontId="3" type="noConversion"/>
  <pageMargins left="0.78740157480314965" right="0" top="0.98425196850393704" bottom="0.98425196850393704" header="0.51181102362204722" footer="0.59055118110236227"/>
  <pageSetup paperSize="9" scale="70" orientation="portrait" horizontalDpi="300" verticalDpi="300" r:id="rId1"/>
  <headerFooter alignWithMargins="0">
    <oddFooter>&amp;L&amp;Z&amp;F\&amp;F\&amp;A&amp;R
&amp;P de &amp;N.</oddFooter>
  </headerFooter>
  <drawing r:id="rId2"/>
  <legacyDrawing r:id="rId3"/>
  <oleObjects>
    <mc:AlternateContent xmlns:mc="http://schemas.openxmlformats.org/markup-compatibility/2006">
      <mc:Choice Requires="x14">
        <oleObject progId="PBrush" shapeId="58372" r:id="rId4">
          <objectPr defaultSize="0" autoPict="0" r:id="rId5">
            <anchor moveWithCells="1" sizeWithCells="1">
              <from>
                <xdr:col>2</xdr:col>
                <xdr:colOff>1847850</xdr:colOff>
                <xdr:row>9</xdr:row>
                <xdr:rowOff>0</xdr:rowOff>
              </from>
              <to>
                <xdr:col>2</xdr:col>
                <xdr:colOff>1847850</xdr:colOff>
                <xdr:row>9</xdr:row>
                <xdr:rowOff>0</xdr:rowOff>
              </to>
            </anchor>
          </objectPr>
        </oleObject>
      </mc:Choice>
      <mc:Fallback>
        <oleObject progId="PBrush" shapeId="58372" r:id="rId4"/>
      </mc:Fallback>
    </mc:AlternateContent>
    <mc:AlternateContent xmlns:mc="http://schemas.openxmlformats.org/markup-compatibility/2006">
      <mc:Choice Requires="x14">
        <oleObject progId="PBrush" shapeId="58373" r:id="rId6">
          <objectPr defaultSize="0" autoPict="0" r:id="rId7">
            <anchor moveWithCells="1" sizeWithCells="1">
              <from>
                <xdr:col>1</xdr:col>
                <xdr:colOff>161925</xdr:colOff>
                <xdr:row>9</xdr:row>
                <xdr:rowOff>0</xdr:rowOff>
              </from>
              <to>
                <xdr:col>1</xdr:col>
                <xdr:colOff>161925</xdr:colOff>
                <xdr:row>9</xdr:row>
                <xdr:rowOff>0</xdr:rowOff>
              </to>
            </anchor>
          </objectPr>
        </oleObject>
      </mc:Choice>
      <mc:Fallback>
        <oleObject progId="PBrush" shapeId="58373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24">
    <tabColor rgb="FF00B050"/>
    <outlinePr summaryBelow="0"/>
  </sheetPr>
  <dimension ref="A1:O157"/>
  <sheetViews>
    <sheetView showGridLines="0" zoomScale="70" zoomScaleNormal="90" workbookViewId="0">
      <selection sqref="A1:XFD1048576"/>
    </sheetView>
  </sheetViews>
  <sheetFormatPr defaultRowHeight="15" outlineLevelRow="1" x14ac:dyDescent="0.2"/>
  <cols>
    <col min="1" max="1" width="1.85546875" style="4" customWidth="1"/>
    <col min="2" max="2" width="14.5703125" style="4" customWidth="1"/>
    <col min="3" max="3" width="28.85546875" style="4" customWidth="1"/>
    <col min="4" max="4" width="26.5703125" style="4" customWidth="1"/>
    <col min="5" max="5" width="12.85546875" style="4" customWidth="1"/>
    <col min="6" max="7" width="26.42578125" style="4" customWidth="1"/>
    <col min="8" max="8" width="26.42578125" style="4" hidden="1" customWidth="1"/>
    <col min="9" max="9" width="26.7109375" style="4" customWidth="1"/>
    <col min="10" max="10" width="4.140625" style="4" customWidth="1"/>
    <col min="11" max="11" width="22.5703125" style="65" customWidth="1"/>
    <col min="12" max="12" width="26.7109375" style="4" customWidth="1"/>
    <col min="13" max="13" width="19.5703125" style="4" customWidth="1"/>
    <col min="14" max="14" width="20.42578125" style="4" customWidth="1"/>
    <col min="15" max="15" width="16" style="4" customWidth="1"/>
    <col min="16" max="16384" width="9.140625" style="4"/>
  </cols>
  <sheetData>
    <row r="1" spans="1:15" ht="9" customHeight="1" thickBot="1" x14ac:dyDescent="0.25">
      <c r="B1" s="1"/>
      <c r="C1" s="26"/>
      <c r="D1" s="26"/>
      <c r="E1" s="27"/>
      <c r="F1" s="27"/>
      <c r="G1" s="27"/>
      <c r="H1" s="27"/>
      <c r="M1" s="28"/>
    </row>
    <row r="2" spans="1:15" ht="15.95" customHeight="1" thickTop="1" x14ac:dyDescent="0.2">
      <c r="B2" s="132"/>
      <c r="C2" s="133"/>
      <c r="D2" s="133"/>
      <c r="E2" s="133"/>
      <c r="F2" s="133"/>
      <c r="G2" s="134"/>
      <c r="H2"/>
      <c r="I2"/>
      <c r="M2" s="29"/>
    </row>
    <row r="3" spans="1:15" ht="15.95" customHeight="1" x14ac:dyDescent="0.2">
      <c r="B3" s="135"/>
      <c r="C3" s="83"/>
      <c r="D3" s="83"/>
      <c r="E3" s="83"/>
      <c r="F3" s="83"/>
      <c r="G3" s="136"/>
      <c r="H3"/>
      <c r="I3"/>
      <c r="J3"/>
      <c r="K3"/>
      <c r="L3"/>
      <c r="M3"/>
      <c r="N3"/>
      <c r="O3"/>
    </row>
    <row r="4" spans="1:15" ht="15.95" customHeight="1" x14ac:dyDescent="0.25">
      <c r="B4" s="135"/>
      <c r="C4" s="72" t="s">
        <v>676</v>
      </c>
      <c r="D4" s="73"/>
      <c r="E4" s="73"/>
      <c r="F4" s="73"/>
      <c r="G4" s="137"/>
      <c r="H4"/>
      <c r="I4"/>
      <c r="J4"/>
      <c r="K4"/>
      <c r="L4"/>
      <c r="M4"/>
      <c r="N4"/>
      <c r="O4"/>
    </row>
    <row r="5" spans="1:15" ht="15.95" customHeight="1" x14ac:dyDescent="0.25">
      <c r="B5" s="135"/>
      <c r="C5" s="72" t="s">
        <v>677</v>
      </c>
      <c r="D5" s="73"/>
      <c r="E5" s="73"/>
      <c r="F5" s="73"/>
      <c r="G5" s="137"/>
      <c r="H5"/>
      <c r="I5"/>
      <c r="J5"/>
      <c r="K5"/>
      <c r="L5"/>
      <c r="M5"/>
      <c r="N5"/>
      <c r="O5"/>
    </row>
    <row r="6" spans="1:15" s="31" customFormat="1" ht="15.95" customHeight="1" x14ac:dyDescent="0.2">
      <c r="B6" s="135"/>
      <c r="C6" s="74" t="s">
        <v>675</v>
      </c>
      <c r="D6" s="1"/>
      <c r="E6" s="82"/>
      <c r="G6" s="353"/>
      <c r="H6"/>
      <c r="I6"/>
      <c r="J6"/>
      <c r="K6"/>
      <c r="L6"/>
      <c r="M6"/>
      <c r="N6"/>
      <c r="O6"/>
    </row>
    <row r="7" spans="1:15" s="31" customFormat="1" ht="15.95" customHeight="1" x14ac:dyDescent="0.25">
      <c r="B7" s="135"/>
      <c r="C7" s="74"/>
      <c r="D7" s="1"/>
      <c r="E7" s="82"/>
      <c r="F7" s="75" t="s">
        <v>108</v>
      </c>
      <c r="G7" s="341">
        <f>MAR!G7</f>
        <v>41801</v>
      </c>
      <c r="H7"/>
      <c r="I7"/>
      <c r="J7"/>
      <c r="K7"/>
      <c r="L7"/>
      <c r="M7"/>
      <c r="N7"/>
      <c r="O7"/>
    </row>
    <row r="8" spans="1:15" s="31" customFormat="1" ht="15.95" customHeight="1" x14ac:dyDescent="0.25">
      <c r="B8" s="135"/>
      <c r="C8" s="75"/>
      <c r="D8" s="75"/>
      <c r="E8" s="75"/>
      <c r="F8" s="75"/>
      <c r="G8" s="138"/>
      <c r="H8"/>
      <c r="I8"/>
      <c r="J8"/>
      <c r="K8"/>
      <c r="L8"/>
      <c r="M8"/>
      <c r="N8"/>
      <c r="O8"/>
    </row>
    <row r="9" spans="1:15" s="31" customFormat="1" ht="8.1" customHeight="1" thickBot="1" x14ac:dyDescent="0.25">
      <c r="B9" s="139"/>
      <c r="C9" s="77"/>
      <c r="D9" s="77"/>
      <c r="E9" s="77"/>
      <c r="F9" s="77"/>
      <c r="G9" s="140"/>
      <c r="H9"/>
      <c r="I9"/>
      <c r="J9"/>
      <c r="K9"/>
      <c r="L9"/>
      <c r="M9"/>
      <c r="N9"/>
      <c r="O9"/>
    </row>
    <row r="10" spans="1:15" s="31" customFormat="1" ht="15.95" customHeight="1" thickTop="1" thickBot="1" x14ac:dyDescent="0.25">
      <c r="C10"/>
      <c r="D10"/>
      <c r="E10"/>
      <c r="F10"/>
      <c r="G10"/>
      <c r="H10"/>
      <c r="I10"/>
      <c r="J10"/>
      <c r="K10"/>
      <c r="L10"/>
      <c r="M10"/>
      <c r="N10"/>
      <c r="O10"/>
    </row>
    <row r="11" spans="1:15" s="31" customFormat="1" ht="42.75" customHeight="1" thickTop="1" thickBot="1" x14ac:dyDescent="0.25">
      <c r="B11" s="378" t="s">
        <v>87</v>
      </c>
      <c r="C11" s="379"/>
      <c r="D11" s="379"/>
      <c r="E11" s="379"/>
      <c r="F11" s="379"/>
      <c r="G11" s="204" t="s">
        <v>156</v>
      </c>
      <c r="H11"/>
      <c r="I11"/>
      <c r="J11"/>
      <c r="K11"/>
      <c r="L11"/>
      <c r="M11"/>
      <c r="N11"/>
      <c r="O11"/>
    </row>
    <row r="12" spans="1:15" s="31" customFormat="1" ht="30" customHeight="1" thickTop="1" thickBot="1" x14ac:dyDescent="0.25">
      <c r="B12" s="399" t="s">
        <v>337</v>
      </c>
      <c r="C12" s="400"/>
      <c r="D12" s="400"/>
      <c r="E12" s="400"/>
      <c r="F12" s="208">
        <f>MAR!F47</f>
        <v>41364</v>
      </c>
      <c r="G12" s="203">
        <f>MAR!G47</f>
        <v>258607448.93999994</v>
      </c>
      <c r="H12" s="57"/>
      <c r="I12"/>
      <c r="J12"/>
      <c r="K12"/>
      <c r="L12"/>
      <c r="M12"/>
      <c r="N12"/>
      <c r="O12"/>
    </row>
    <row r="13" spans="1:15" s="31" customFormat="1" ht="21.95" customHeight="1" thickTop="1" x14ac:dyDescent="0.2">
      <c r="B13" s="205" t="s">
        <v>88</v>
      </c>
      <c r="C13" s="391" t="s">
        <v>160</v>
      </c>
      <c r="D13" s="392"/>
      <c r="E13" s="392"/>
      <c r="F13" s="206"/>
      <c r="G13" s="387" t="s">
        <v>2</v>
      </c>
      <c r="H13"/>
      <c r="I13"/>
      <c r="J13"/>
      <c r="K13"/>
      <c r="L13"/>
      <c r="M13"/>
      <c r="N13"/>
      <c r="O13"/>
    </row>
    <row r="14" spans="1:15" s="31" customFormat="1" ht="21.95" customHeight="1" x14ac:dyDescent="0.2">
      <c r="B14" s="205" t="s">
        <v>89</v>
      </c>
      <c r="C14" s="393"/>
      <c r="D14" s="394"/>
      <c r="E14" s="394"/>
      <c r="F14" s="207"/>
      <c r="G14" s="388"/>
      <c r="H14"/>
      <c r="I14"/>
      <c r="J14"/>
      <c r="K14"/>
      <c r="L14"/>
      <c r="M14"/>
      <c r="N14"/>
      <c r="O14"/>
    </row>
    <row r="15" spans="1:15" s="31" customFormat="1" ht="18" customHeight="1" x14ac:dyDescent="0.2">
      <c r="A15" s="82"/>
      <c r="B15" s="271" t="s">
        <v>90</v>
      </c>
      <c r="C15" s="272" t="s">
        <v>157</v>
      </c>
      <c r="D15" s="273"/>
      <c r="E15" s="273"/>
      <c r="F15" s="274"/>
      <c r="G15" s="275">
        <f>SUM(G16:G18)</f>
        <v>214386934.74000001</v>
      </c>
      <c r="H15"/>
      <c r="I15"/>
      <c r="J15"/>
      <c r="K15"/>
      <c r="L15"/>
      <c r="M15"/>
      <c r="N15"/>
      <c r="O15"/>
    </row>
    <row r="16" spans="1:15" s="31" customFormat="1" ht="18" customHeight="1" outlineLevel="1" x14ac:dyDescent="0.2">
      <c r="B16" s="276"/>
      <c r="C16" s="277" t="s">
        <v>253</v>
      </c>
      <c r="D16" s="278"/>
      <c r="E16" s="278"/>
      <c r="F16" s="279" t="s">
        <v>81</v>
      </c>
      <c r="G16" s="280">
        <v>195420657.44999999</v>
      </c>
      <c r="H16"/>
      <c r="I16"/>
      <c r="J16"/>
      <c r="K16"/>
      <c r="L16"/>
      <c r="M16"/>
      <c r="N16"/>
      <c r="O16"/>
    </row>
    <row r="17" spans="1:15" s="31" customFormat="1" ht="18" customHeight="1" outlineLevel="1" x14ac:dyDescent="0.2">
      <c r="B17" s="276"/>
      <c r="C17" s="277" t="s">
        <v>254</v>
      </c>
      <c r="D17" s="278"/>
      <c r="E17" s="278"/>
      <c r="F17" s="279" t="s">
        <v>82</v>
      </c>
      <c r="G17" s="280">
        <v>17936723.300000001</v>
      </c>
      <c r="H17" s="7"/>
      <c r="I17"/>
      <c r="J17"/>
      <c r="K17" s="7"/>
      <c r="L17"/>
      <c r="M17"/>
      <c r="N17"/>
      <c r="O17"/>
    </row>
    <row r="18" spans="1:15" s="31" customFormat="1" ht="18" customHeight="1" outlineLevel="1" x14ac:dyDescent="0.2">
      <c r="B18" s="281"/>
      <c r="C18" s="282" t="s">
        <v>254</v>
      </c>
      <c r="D18" s="283"/>
      <c r="E18" s="283"/>
      <c r="F18" s="279" t="s">
        <v>339</v>
      </c>
      <c r="G18" s="280">
        <v>1029553.99</v>
      </c>
      <c r="H18"/>
      <c r="I18"/>
      <c r="J18"/>
      <c r="K18" s="7"/>
      <c r="L18"/>
      <c r="M18"/>
      <c r="N18"/>
      <c r="O18"/>
    </row>
    <row r="19" spans="1:15" s="31" customFormat="1" ht="18" customHeight="1" x14ac:dyDescent="0.2">
      <c r="B19" s="281" t="s">
        <v>91</v>
      </c>
      <c r="C19" s="282" t="s">
        <v>329</v>
      </c>
      <c r="D19" s="283"/>
      <c r="E19" s="283"/>
      <c r="F19" s="284"/>
      <c r="G19" s="285">
        <v>0</v>
      </c>
      <c r="H19"/>
      <c r="I19"/>
      <c r="J19"/>
      <c r="K19" s="7"/>
      <c r="L19"/>
      <c r="M19"/>
      <c r="N19"/>
      <c r="O19"/>
    </row>
    <row r="20" spans="1:15" s="31" customFormat="1" ht="18" customHeight="1" x14ac:dyDescent="0.2">
      <c r="B20" s="281" t="s">
        <v>92</v>
      </c>
      <c r="C20" s="282" t="s">
        <v>671</v>
      </c>
      <c r="D20" s="283"/>
      <c r="E20" s="283"/>
      <c r="F20" s="284"/>
      <c r="G20" s="285">
        <v>0</v>
      </c>
      <c r="H20"/>
      <c r="I20"/>
      <c r="J20"/>
      <c r="K20" s="7"/>
      <c r="L20"/>
      <c r="M20"/>
      <c r="N20"/>
      <c r="O20"/>
    </row>
    <row r="21" spans="1:15" s="31" customFormat="1" ht="18" customHeight="1" x14ac:dyDescent="0.2">
      <c r="B21" s="281" t="s">
        <v>93</v>
      </c>
      <c r="C21" s="282" t="s">
        <v>668</v>
      </c>
      <c r="D21" s="283"/>
      <c r="E21" s="283"/>
      <c r="F21" s="284"/>
      <c r="G21" s="285">
        <v>0</v>
      </c>
      <c r="H21"/>
      <c r="I21"/>
      <c r="J21"/>
      <c r="K21" s="7"/>
      <c r="L21"/>
      <c r="M21"/>
      <c r="N21"/>
      <c r="O21"/>
    </row>
    <row r="22" spans="1:15" s="31" customFormat="1" ht="18" customHeight="1" x14ac:dyDescent="0.2">
      <c r="B22" s="281" t="s">
        <v>94</v>
      </c>
      <c r="C22" s="282" t="s">
        <v>669</v>
      </c>
      <c r="D22" s="283"/>
      <c r="E22" s="283"/>
      <c r="F22" s="284"/>
      <c r="G22" s="285">
        <v>0</v>
      </c>
      <c r="H22"/>
      <c r="I22"/>
      <c r="J22"/>
      <c r="K22" s="7"/>
      <c r="L22"/>
      <c r="M22"/>
      <c r="N22"/>
      <c r="O22"/>
    </row>
    <row r="23" spans="1:15" s="31" customFormat="1" ht="18" customHeight="1" x14ac:dyDescent="0.2">
      <c r="B23" s="271" t="s">
        <v>95</v>
      </c>
      <c r="C23" s="272" t="s">
        <v>657</v>
      </c>
      <c r="D23" s="273"/>
      <c r="E23" s="273"/>
      <c r="F23" s="274"/>
      <c r="G23" s="275">
        <f>63811.79+11045142.87</f>
        <v>11108954.659999998</v>
      </c>
      <c r="H23"/>
      <c r="I23"/>
      <c r="J23"/>
      <c r="K23"/>
      <c r="L23"/>
      <c r="M23"/>
      <c r="N23"/>
      <c r="O23"/>
    </row>
    <row r="24" spans="1:15" s="31" customFormat="1" ht="18" customHeight="1" x14ac:dyDescent="0.2">
      <c r="A24" s="82"/>
      <c r="B24" s="271" t="s">
        <v>96</v>
      </c>
      <c r="C24" s="272" t="s">
        <v>110</v>
      </c>
      <c r="D24" s="273"/>
      <c r="E24" s="273"/>
      <c r="F24" s="274"/>
      <c r="G24" s="285">
        <f>-5549869.33-87216.07</f>
        <v>-5637085.4000000004</v>
      </c>
      <c r="H24"/>
      <c r="I24"/>
      <c r="J24"/>
      <c r="K24"/>
      <c r="L24"/>
      <c r="M24"/>
      <c r="N24"/>
      <c r="O24"/>
    </row>
    <row r="25" spans="1:15" s="31" customFormat="1" ht="18" customHeight="1" x14ac:dyDescent="0.2">
      <c r="A25" s="82"/>
      <c r="B25" s="281" t="s">
        <v>61</v>
      </c>
      <c r="C25" s="282" t="s">
        <v>673</v>
      </c>
      <c r="D25" s="283"/>
      <c r="E25" s="283"/>
      <c r="F25" s="284"/>
      <c r="G25" s="285">
        <v>0</v>
      </c>
      <c r="H25"/>
      <c r="I25"/>
      <c r="J25"/>
      <c r="K25"/>
      <c r="L25"/>
      <c r="M25"/>
      <c r="N25"/>
      <c r="O25"/>
    </row>
    <row r="26" spans="1:15" s="31" customFormat="1" ht="18" customHeight="1" x14ac:dyDescent="0.2">
      <c r="A26" s="82"/>
      <c r="B26" s="281" t="s">
        <v>97</v>
      </c>
      <c r="C26" s="282" t="s">
        <v>158</v>
      </c>
      <c r="D26" s="283"/>
      <c r="E26" s="283"/>
      <c r="F26" s="284"/>
      <c r="G26" s="285">
        <f>SUM(G27:G30)</f>
        <v>-200929535.19999999</v>
      </c>
      <c r="H26"/>
      <c r="I26"/>
      <c r="J26"/>
      <c r="K26"/>
      <c r="L26"/>
      <c r="M26"/>
      <c r="N26"/>
      <c r="O26"/>
    </row>
    <row r="27" spans="1:15" s="31" customFormat="1" ht="18" customHeight="1" outlineLevel="1" x14ac:dyDescent="0.2">
      <c r="B27" s="276"/>
      <c r="C27" s="277" t="s">
        <v>179</v>
      </c>
      <c r="D27" s="278"/>
      <c r="E27" s="278"/>
      <c r="F27" s="287" t="s">
        <v>255</v>
      </c>
      <c r="G27" s="280">
        <v>-83999221.159999996</v>
      </c>
      <c r="H27"/>
      <c r="I27"/>
      <c r="J27"/>
      <c r="K27"/>
      <c r="L27"/>
      <c r="M27"/>
      <c r="N27"/>
      <c r="O27"/>
    </row>
    <row r="28" spans="1:15" s="31" customFormat="1" ht="18" customHeight="1" outlineLevel="1" x14ac:dyDescent="0.2">
      <c r="B28" s="276"/>
      <c r="C28" s="277" t="s">
        <v>180</v>
      </c>
      <c r="D28" s="278"/>
      <c r="E28" s="278"/>
      <c r="F28" s="279" t="s">
        <v>256</v>
      </c>
      <c r="G28" s="280">
        <v>-12836179.189999999</v>
      </c>
      <c r="H28"/>
      <c r="I28"/>
      <c r="J28"/>
      <c r="K28"/>
      <c r="L28"/>
      <c r="M28"/>
      <c r="N28"/>
      <c r="O28"/>
    </row>
    <row r="29" spans="1:15" s="31" customFormat="1" ht="18" customHeight="1" outlineLevel="1" x14ac:dyDescent="0.2">
      <c r="B29" s="276"/>
      <c r="C29" s="277" t="s">
        <v>181</v>
      </c>
      <c r="D29" s="278"/>
      <c r="E29" s="278"/>
      <c r="F29" s="279" t="s">
        <v>177</v>
      </c>
      <c r="G29" s="280">
        <v>-14206791.59</v>
      </c>
      <c r="H29"/>
      <c r="I29"/>
      <c r="J29"/>
      <c r="K29"/>
      <c r="L29"/>
      <c r="M29"/>
      <c r="N29"/>
      <c r="O29"/>
    </row>
    <row r="30" spans="1:15" s="31" customFormat="1" ht="18" customHeight="1" outlineLevel="1" x14ac:dyDescent="0.2">
      <c r="B30" s="281"/>
      <c r="C30" s="282" t="s">
        <v>237</v>
      </c>
      <c r="D30" s="283"/>
      <c r="E30" s="283"/>
      <c r="F30" s="279" t="s">
        <v>67</v>
      </c>
      <c r="G30" s="280">
        <v>-89887343.260000005</v>
      </c>
      <c r="H30"/>
      <c r="I30"/>
      <c r="J30"/>
      <c r="K30"/>
      <c r="L30"/>
      <c r="M30"/>
      <c r="N30"/>
      <c r="O30"/>
    </row>
    <row r="31" spans="1:15" s="31" customFormat="1" ht="18" hidden="1" customHeight="1" x14ac:dyDescent="0.2">
      <c r="B31" s="281" t="s">
        <v>96</v>
      </c>
      <c r="C31" s="282" t="s">
        <v>391</v>
      </c>
      <c r="D31" s="283"/>
      <c r="E31" s="283"/>
      <c r="F31" s="284"/>
      <c r="G31" s="285"/>
      <c r="H31"/>
      <c r="I31"/>
      <c r="J31"/>
      <c r="K31"/>
      <c r="L31"/>
      <c r="M31"/>
      <c r="N31"/>
      <c r="O31"/>
    </row>
    <row r="32" spans="1:15" s="31" customFormat="1" ht="18" customHeight="1" x14ac:dyDescent="0.2">
      <c r="B32" s="281" t="s">
        <v>98</v>
      </c>
      <c r="C32" s="282" t="s">
        <v>663</v>
      </c>
      <c r="D32" s="283"/>
      <c r="E32" s="283"/>
      <c r="F32" s="284"/>
      <c r="G32" s="285">
        <v>0</v>
      </c>
      <c r="H32"/>
      <c r="I32"/>
      <c r="J32"/>
      <c r="K32"/>
      <c r="L32"/>
      <c r="M32"/>
      <c r="N32"/>
      <c r="O32"/>
    </row>
    <row r="33" spans="1:15" s="30" customFormat="1" ht="18" customHeight="1" x14ac:dyDescent="0.2">
      <c r="A33" s="200"/>
      <c r="B33" s="281" t="s">
        <v>70</v>
      </c>
      <c r="C33" s="282" t="s">
        <v>59</v>
      </c>
      <c r="D33" s="283"/>
      <c r="E33" s="283"/>
      <c r="F33" s="284"/>
      <c r="G33" s="285">
        <v>-2292799.7000000002</v>
      </c>
      <c r="H33"/>
      <c r="I33"/>
      <c r="J33"/>
      <c r="K33"/>
      <c r="L33"/>
      <c r="M33"/>
      <c r="N33"/>
      <c r="O33"/>
    </row>
    <row r="34" spans="1:15" s="30" customFormat="1" ht="18" customHeight="1" x14ac:dyDescent="0.2">
      <c r="A34" s="200"/>
      <c r="B34" s="281" t="s">
        <v>71</v>
      </c>
      <c r="C34" s="282" t="s">
        <v>60</v>
      </c>
      <c r="D34" s="283"/>
      <c r="E34" s="283"/>
      <c r="F34" s="284"/>
      <c r="G34" s="285">
        <v>-497778.88</v>
      </c>
      <c r="H34"/>
      <c r="I34"/>
      <c r="J34"/>
      <c r="K34"/>
      <c r="L34"/>
      <c r="M34"/>
      <c r="N34"/>
      <c r="O34"/>
    </row>
    <row r="35" spans="1:15" s="30" customFormat="1" ht="18" hidden="1" customHeight="1" x14ac:dyDescent="0.2">
      <c r="A35" s="200"/>
      <c r="B35" s="281" t="s">
        <v>98</v>
      </c>
      <c r="C35" s="282" t="s">
        <v>593</v>
      </c>
      <c r="D35" s="283"/>
      <c r="E35" s="283"/>
      <c r="F35" s="284"/>
      <c r="G35" s="285"/>
      <c r="H35"/>
      <c r="I35"/>
      <c r="J35"/>
      <c r="K35"/>
      <c r="L35"/>
      <c r="M35"/>
      <c r="N35"/>
      <c r="O35"/>
    </row>
    <row r="36" spans="1:15" s="30" customFormat="1" ht="18" hidden="1" customHeight="1" x14ac:dyDescent="0.2">
      <c r="A36" s="200"/>
      <c r="B36" s="281" t="s">
        <v>70</v>
      </c>
      <c r="C36" s="288" t="s">
        <v>594</v>
      </c>
      <c r="D36" s="283"/>
      <c r="E36" s="283"/>
      <c r="F36" s="284"/>
      <c r="G36" s="285"/>
      <c r="H36"/>
      <c r="I36"/>
      <c r="J36"/>
      <c r="K36"/>
      <c r="L36"/>
      <c r="M36"/>
      <c r="N36"/>
      <c r="O36"/>
    </row>
    <row r="37" spans="1:15" s="30" customFormat="1" ht="18" customHeight="1" x14ac:dyDescent="0.2">
      <c r="A37" s="200"/>
      <c r="B37" s="281" t="s">
        <v>248</v>
      </c>
      <c r="C37" s="282" t="s">
        <v>159</v>
      </c>
      <c r="D37" s="283"/>
      <c r="E37" s="283"/>
      <c r="F37" s="284"/>
      <c r="G37" s="285">
        <v>-109156.87</v>
      </c>
      <c r="H37"/>
      <c r="I37" s="69"/>
      <c r="J37"/>
      <c r="K37"/>
      <c r="L37"/>
      <c r="M37"/>
      <c r="N37"/>
      <c r="O37"/>
    </row>
    <row r="38" spans="1:15" s="30" customFormat="1" ht="18" customHeight="1" x14ac:dyDescent="0.2">
      <c r="A38" s="200"/>
      <c r="B38" s="281" t="s">
        <v>336</v>
      </c>
      <c r="C38" s="282" t="s">
        <v>328</v>
      </c>
      <c r="D38" s="283"/>
      <c r="E38" s="283"/>
      <c r="F38" s="284"/>
      <c r="G38" s="285">
        <v>-3799719.79</v>
      </c>
      <c r="H38"/>
      <c r="I38"/>
      <c r="J38"/>
      <c r="K38"/>
      <c r="L38"/>
      <c r="M38"/>
      <c r="N38"/>
      <c r="O38"/>
    </row>
    <row r="39" spans="1:15" s="30" customFormat="1" ht="18" customHeight="1" x14ac:dyDescent="0.2">
      <c r="A39" s="200"/>
      <c r="B39" s="281" t="s">
        <v>387</v>
      </c>
      <c r="C39" s="282" t="s">
        <v>104</v>
      </c>
      <c r="D39" s="283"/>
      <c r="E39" s="283"/>
      <c r="F39" s="284"/>
      <c r="G39" s="285">
        <v>-1346032.88</v>
      </c>
      <c r="H39"/>
      <c r="I39"/>
      <c r="J39"/>
      <c r="K39"/>
      <c r="L39"/>
      <c r="M39"/>
      <c r="N39"/>
      <c r="O39"/>
    </row>
    <row r="40" spans="1:15" s="30" customFormat="1" ht="18" hidden="1" customHeight="1" x14ac:dyDescent="0.2">
      <c r="A40" s="200"/>
      <c r="B40" s="281" t="s">
        <v>248</v>
      </c>
      <c r="C40" s="282" t="s">
        <v>105</v>
      </c>
      <c r="D40" s="283"/>
      <c r="E40" s="283"/>
      <c r="F40" s="284"/>
      <c r="G40" s="285"/>
      <c r="H40"/>
      <c r="I40"/>
      <c r="J40"/>
      <c r="K40"/>
      <c r="L40"/>
      <c r="M40"/>
      <c r="N40"/>
      <c r="O40"/>
    </row>
    <row r="41" spans="1:15" s="30" customFormat="1" ht="18" customHeight="1" x14ac:dyDescent="0.2">
      <c r="A41" s="200"/>
      <c r="B41" s="281" t="s">
        <v>662</v>
      </c>
      <c r="C41" s="282" t="s">
        <v>638</v>
      </c>
      <c r="D41" s="283"/>
      <c r="E41" s="283"/>
      <c r="F41" s="284"/>
      <c r="G41" s="285">
        <v>0</v>
      </c>
      <c r="H41"/>
      <c r="I41"/>
      <c r="J41"/>
      <c r="K41"/>
      <c r="L41"/>
      <c r="M41"/>
      <c r="N41"/>
      <c r="O41"/>
    </row>
    <row r="42" spans="1:15" s="30" customFormat="1" ht="18" customHeight="1" x14ac:dyDescent="0.2">
      <c r="A42" s="200"/>
      <c r="B42" s="281" t="s">
        <v>666</v>
      </c>
      <c r="C42" s="282" t="s">
        <v>349</v>
      </c>
      <c r="D42" s="283"/>
      <c r="E42" s="283"/>
      <c r="F42" s="284"/>
      <c r="G42" s="285">
        <v>0</v>
      </c>
      <c r="H42"/>
      <c r="I42"/>
      <c r="J42"/>
      <c r="K42"/>
      <c r="L42"/>
      <c r="M42"/>
      <c r="N42"/>
      <c r="O42"/>
    </row>
    <row r="43" spans="1:15" s="30" customFormat="1" ht="18" hidden="1" customHeight="1" x14ac:dyDescent="0.2">
      <c r="A43" s="200"/>
      <c r="B43" s="281" t="s">
        <v>336</v>
      </c>
      <c r="C43" s="282" t="s">
        <v>5</v>
      </c>
      <c r="D43" s="283"/>
      <c r="E43" s="283"/>
      <c r="F43" s="284"/>
      <c r="G43" s="285"/>
      <c r="H43"/>
      <c r="I43"/>
      <c r="J43"/>
      <c r="K43"/>
      <c r="L43"/>
      <c r="M43"/>
      <c r="N43"/>
      <c r="O43"/>
    </row>
    <row r="44" spans="1:15" s="30" customFormat="1" ht="18" customHeight="1" x14ac:dyDescent="0.2">
      <c r="A44" s="200"/>
      <c r="B44" s="281" t="s">
        <v>667</v>
      </c>
      <c r="C44" s="282" t="s">
        <v>656</v>
      </c>
      <c r="D44" s="283"/>
      <c r="E44" s="283"/>
      <c r="F44" s="284"/>
      <c r="G44" s="285">
        <v>-188445.34</v>
      </c>
      <c r="H44"/>
      <c r="I44"/>
      <c r="J44"/>
      <c r="K44"/>
      <c r="L44"/>
      <c r="M44"/>
      <c r="N44"/>
      <c r="O44"/>
    </row>
    <row r="45" spans="1:15" s="30" customFormat="1" ht="18" customHeight="1" x14ac:dyDescent="0.2">
      <c r="A45" s="200"/>
      <c r="B45" s="281" t="s">
        <v>670</v>
      </c>
      <c r="C45" s="282" t="s">
        <v>655</v>
      </c>
      <c r="D45" s="283"/>
      <c r="E45" s="283"/>
      <c r="F45" s="284"/>
      <c r="G45" s="285">
        <v>0</v>
      </c>
      <c r="H45"/>
      <c r="I45"/>
      <c r="J45"/>
      <c r="K45"/>
      <c r="L45"/>
      <c r="M45"/>
      <c r="N45"/>
      <c r="O45"/>
    </row>
    <row r="46" spans="1:15" s="30" customFormat="1" ht="18" customHeight="1" thickBot="1" x14ac:dyDescent="0.25">
      <c r="A46" s="200"/>
      <c r="B46" s="276" t="s">
        <v>672</v>
      </c>
      <c r="C46" s="282" t="s">
        <v>651</v>
      </c>
      <c r="D46" s="289"/>
      <c r="E46" s="289"/>
      <c r="F46" s="290"/>
      <c r="G46" s="291">
        <v>0</v>
      </c>
      <c r="H46"/>
      <c r="I46"/>
      <c r="J46"/>
      <c r="K46"/>
      <c r="L46"/>
      <c r="M46"/>
      <c r="N46"/>
      <c r="O46"/>
    </row>
    <row r="47" spans="1:15" s="30" customFormat="1" ht="51.75" customHeight="1" thickTop="1" thickBot="1" x14ac:dyDescent="0.25">
      <c r="B47" s="389" t="s">
        <v>68</v>
      </c>
      <c r="C47" s="390"/>
      <c r="D47" s="390"/>
      <c r="E47" s="390"/>
      <c r="F47" s="219">
        <f>MAR!F47+30</f>
        <v>41394</v>
      </c>
      <c r="G47" s="323">
        <f>+G12+G15+G19+G20+G21+G22+G23+G24+G25+G26+G32+G33+G34+G37+G38+G39+G41+G42+G44+G45+G46</f>
        <v>269302784.28000003</v>
      </c>
      <c r="H47" s="7"/>
      <c r="I47"/>
      <c r="J47"/>
      <c r="K47"/>
      <c r="L47"/>
      <c r="M47"/>
      <c r="N47"/>
      <c r="O47"/>
    </row>
    <row r="48" spans="1:15" s="58" customFormat="1" ht="18" customHeight="1" thickTop="1" thickBot="1" x14ac:dyDescent="0.25">
      <c r="C48" s="59"/>
      <c r="D48" s="59"/>
      <c r="E48" s="59"/>
      <c r="F48" s="59"/>
      <c r="G48" s="324"/>
      <c r="H48" s="59"/>
      <c r="I48" s="60"/>
      <c r="J48" s="61"/>
      <c r="K48" s="66"/>
      <c r="M48" s="62"/>
      <c r="N48" s="63"/>
    </row>
    <row r="49" spans="2:14" s="58" customFormat="1" ht="30" customHeight="1" thickTop="1" thickBot="1" x14ac:dyDescent="0.25">
      <c r="B49" s="382" t="s">
        <v>647</v>
      </c>
      <c r="C49" s="383"/>
      <c r="D49" s="383"/>
      <c r="E49" s="383"/>
      <c r="F49" s="303">
        <f>F12</f>
        <v>41364</v>
      </c>
      <c r="G49" s="325">
        <f>MAR!G52</f>
        <v>27278075.170000002</v>
      </c>
      <c r="H49" s="59"/>
      <c r="I49" s="60"/>
      <c r="J49" s="61"/>
      <c r="K49" s="66"/>
      <c r="M49" s="62"/>
      <c r="N49" s="63"/>
    </row>
    <row r="50" spans="2:14" s="58" customFormat="1" ht="30" customHeight="1" x14ac:dyDescent="0.2">
      <c r="B50" s="300" t="s">
        <v>648</v>
      </c>
      <c r="C50" s="301"/>
      <c r="D50" s="301"/>
      <c r="E50" s="301"/>
      <c r="F50" s="302"/>
      <c r="G50" s="326">
        <v>0</v>
      </c>
      <c r="H50" s="59"/>
      <c r="I50" s="60"/>
      <c r="J50" s="61"/>
      <c r="K50" s="66"/>
      <c r="M50" s="62"/>
      <c r="N50" s="63"/>
    </row>
    <row r="51" spans="2:14" s="58" customFormat="1" ht="30" customHeight="1" thickBot="1" x14ac:dyDescent="0.25">
      <c r="B51" s="304" t="s">
        <v>649</v>
      </c>
      <c r="C51" s="305"/>
      <c r="D51" s="305"/>
      <c r="E51" s="305"/>
      <c r="F51" s="306"/>
      <c r="G51" s="327">
        <f>+G44*-1</f>
        <v>188445.34</v>
      </c>
      <c r="H51" s="59"/>
      <c r="I51" s="60"/>
      <c r="J51" s="61"/>
      <c r="K51" s="66"/>
      <c r="M51" s="62"/>
      <c r="N51" s="63"/>
    </row>
    <row r="52" spans="2:14" s="58" customFormat="1" ht="30" customHeight="1" thickBot="1" x14ac:dyDescent="0.25">
      <c r="B52" s="385" t="s">
        <v>650</v>
      </c>
      <c r="C52" s="386"/>
      <c r="D52" s="386"/>
      <c r="E52" s="386"/>
      <c r="F52" s="307">
        <f>F47</f>
        <v>41394</v>
      </c>
      <c r="G52" s="328">
        <f>SUM(G49:G51)</f>
        <v>27466520.510000002</v>
      </c>
      <c r="H52" s="59"/>
      <c r="I52" s="60"/>
      <c r="J52" s="61"/>
      <c r="K52" s="66"/>
      <c r="M52" s="62"/>
      <c r="N52" s="63"/>
    </row>
    <row r="53" spans="2:14" s="58" customFormat="1" ht="30" customHeight="1" thickTop="1" x14ac:dyDescent="0.2">
      <c r="C53" s="59"/>
      <c r="D53" s="59"/>
      <c r="E53" s="59"/>
      <c r="F53" s="59"/>
      <c r="G53" s="59"/>
      <c r="H53" s="59"/>
      <c r="I53" s="60"/>
      <c r="J53" s="61"/>
      <c r="K53" s="66"/>
      <c r="M53" s="62"/>
      <c r="N53" s="63"/>
    </row>
    <row r="54" spans="2:14" s="58" customFormat="1" ht="37.5" customHeight="1" x14ac:dyDescent="0.2">
      <c r="C54" s="59"/>
      <c r="D54" s="59"/>
      <c r="E54" s="59"/>
      <c r="F54" s="59"/>
      <c r="G54" s="59"/>
      <c r="H54" s="59"/>
      <c r="I54" s="60"/>
      <c r="J54" s="61"/>
      <c r="K54" s="66"/>
      <c r="M54" s="62"/>
      <c r="N54" s="63"/>
    </row>
    <row r="55" spans="2:14" s="58" customFormat="1" ht="37.5" customHeight="1" x14ac:dyDescent="0.2">
      <c r="C55" s="59"/>
      <c r="D55" s="59"/>
      <c r="E55" s="59"/>
      <c r="F55" s="59"/>
      <c r="G55" s="59"/>
      <c r="H55" s="59"/>
      <c r="I55" s="60"/>
      <c r="J55" s="61"/>
      <c r="K55" s="66"/>
      <c r="M55" s="62"/>
      <c r="N55" s="63"/>
    </row>
    <row r="56" spans="2:14" s="58" customFormat="1" ht="37.5" customHeight="1" x14ac:dyDescent="0.2">
      <c r="B56" s="349"/>
      <c r="C56" s="59"/>
      <c r="D56" s="59"/>
      <c r="E56" s="59"/>
      <c r="F56" s="59"/>
      <c r="G56" s="59"/>
      <c r="H56" s="59"/>
      <c r="I56" s="60"/>
      <c r="J56" s="61"/>
      <c r="K56" s="66"/>
      <c r="M56" s="62"/>
      <c r="N56" s="63"/>
    </row>
    <row r="57" spans="2:14" s="58" customFormat="1" ht="37.5" customHeight="1" x14ac:dyDescent="0.2">
      <c r="C57" s="59"/>
      <c r="D57" s="59"/>
      <c r="E57" s="59"/>
      <c r="F57" s="59"/>
      <c r="G57" s="59"/>
      <c r="H57" s="59"/>
      <c r="I57" s="60"/>
      <c r="J57" s="61"/>
      <c r="K57" s="66"/>
      <c r="M57" s="62"/>
      <c r="N57" s="63"/>
    </row>
    <row r="58" spans="2:14" s="58" customFormat="1" ht="37.5" customHeight="1" x14ac:dyDescent="0.2">
      <c r="C58" s="59"/>
      <c r="D58" s="59"/>
      <c r="E58" s="59"/>
      <c r="F58" s="59"/>
      <c r="G58" s="59"/>
      <c r="H58" s="59"/>
      <c r="I58" s="60"/>
      <c r="J58" s="61"/>
      <c r="K58" s="66"/>
      <c r="M58" s="62"/>
      <c r="N58" s="63"/>
    </row>
    <row r="59" spans="2:14" s="58" customFormat="1" ht="37.5" customHeight="1" x14ac:dyDescent="0.2">
      <c r="C59" s="59"/>
      <c r="D59" s="59"/>
      <c r="E59" s="59"/>
      <c r="F59" s="59"/>
      <c r="G59" s="59"/>
      <c r="H59" s="59"/>
      <c r="I59" s="60"/>
      <c r="J59" s="61"/>
      <c r="K59" s="66"/>
      <c r="M59" s="62"/>
      <c r="N59" s="63"/>
    </row>
    <row r="60" spans="2:14" s="58" customFormat="1" ht="37.5" customHeight="1" x14ac:dyDescent="0.2">
      <c r="C60" s="59"/>
      <c r="D60" s="59"/>
      <c r="E60" s="59"/>
      <c r="F60" s="59"/>
      <c r="G60" s="59"/>
      <c r="H60" s="59"/>
      <c r="I60" s="60"/>
      <c r="J60" s="61"/>
      <c r="K60" s="66"/>
      <c r="M60" s="62"/>
      <c r="N60" s="63"/>
    </row>
    <row r="61" spans="2:14" s="58" customFormat="1" ht="37.5" customHeight="1" x14ac:dyDescent="0.2">
      <c r="C61" s="59"/>
      <c r="D61" s="59"/>
      <c r="E61" s="59"/>
      <c r="F61" s="59"/>
      <c r="G61" s="59"/>
      <c r="H61" s="59"/>
      <c r="I61" s="60"/>
      <c r="J61" s="61"/>
      <c r="K61" s="66"/>
      <c r="M61" s="62"/>
      <c r="N61" s="63"/>
    </row>
    <row r="62" spans="2:14" s="58" customFormat="1" ht="37.5" customHeight="1" x14ac:dyDescent="0.2">
      <c r="C62" s="59"/>
      <c r="D62" s="59"/>
      <c r="E62" s="59"/>
      <c r="F62" s="59"/>
      <c r="G62" s="59"/>
      <c r="H62" s="59"/>
      <c r="I62" s="60"/>
      <c r="J62" s="61"/>
      <c r="K62" s="66"/>
      <c r="M62" s="62"/>
      <c r="N62" s="63"/>
    </row>
    <row r="63" spans="2:14" s="58" customFormat="1" ht="37.5" customHeight="1" x14ac:dyDescent="0.2">
      <c r="C63" s="59"/>
      <c r="D63" s="59"/>
      <c r="E63" s="59"/>
      <c r="F63" s="59"/>
      <c r="G63" s="59"/>
      <c r="H63" s="59"/>
      <c r="I63" s="60"/>
      <c r="J63" s="61"/>
      <c r="K63" s="66"/>
      <c r="M63" s="62"/>
      <c r="N63" s="63"/>
    </row>
    <row r="64" spans="2:14" s="58" customFormat="1" ht="37.5" customHeight="1" x14ac:dyDescent="0.2">
      <c r="C64" s="59"/>
      <c r="D64" s="59"/>
      <c r="E64" s="59"/>
      <c r="F64" s="59"/>
      <c r="G64" s="59"/>
      <c r="H64" s="59"/>
      <c r="I64" s="60"/>
      <c r="J64" s="61"/>
      <c r="K64" s="66"/>
      <c r="M64" s="62"/>
      <c r="N64" s="63"/>
    </row>
    <row r="65" spans="3:14" s="58" customFormat="1" ht="37.5" customHeight="1" x14ac:dyDescent="0.2">
      <c r="C65" s="59"/>
      <c r="D65" s="59"/>
      <c r="E65" s="59"/>
      <c r="F65" s="59"/>
      <c r="G65" s="59"/>
      <c r="H65" s="59"/>
      <c r="I65" s="60"/>
      <c r="J65" s="61"/>
      <c r="K65" s="66"/>
      <c r="M65" s="62"/>
      <c r="N65" s="63"/>
    </row>
    <row r="66" spans="3:14" s="58" customFormat="1" ht="37.5" customHeight="1" x14ac:dyDescent="0.2">
      <c r="C66" s="59"/>
      <c r="D66" s="59"/>
      <c r="E66" s="59"/>
      <c r="F66" s="59"/>
      <c r="G66" s="59"/>
      <c r="H66" s="59"/>
      <c r="I66" s="60"/>
      <c r="J66" s="61"/>
      <c r="K66" s="66"/>
      <c r="M66" s="62"/>
      <c r="N66" s="63"/>
    </row>
    <row r="67" spans="3:14" s="58" customFormat="1" ht="37.5" customHeight="1" x14ac:dyDescent="0.2">
      <c r="C67" s="59"/>
      <c r="D67" s="59"/>
      <c r="E67" s="59"/>
      <c r="F67" s="59"/>
      <c r="G67" s="59"/>
      <c r="H67" s="59"/>
      <c r="I67" s="60"/>
      <c r="J67" s="61"/>
      <c r="K67" s="66"/>
      <c r="M67" s="62"/>
      <c r="N67" s="63"/>
    </row>
    <row r="68" spans="3:14" s="58" customFormat="1" ht="37.5" customHeight="1" x14ac:dyDescent="0.2">
      <c r="C68" s="59"/>
      <c r="D68" s="59"/>
      <c r="E68" s="59"/>
      <c r="F68" s="59"/>
      <c r="G68" s="59"/>
      <c r="H68" s="59"/>
      <c r="I68" s="60"/>
      <c r="J68" s="61"/>
      <c r="K68" s="66"/>
      <c r="M68" s="62"/>
      <c r="N68" s="63"/>
    </row>
    <row r="69" spans="3:14" s="58" customFormat="1" ht="37.5" customHeight="1" x14ac:dyDescent="0.2">
      <c r="C69" s="59"/>
      <c r="D69" s="59"/>
      <c r="E69" s="59"/>
      <c r="F69" s="59"/>
      <c r="G69" s="59"/>
      <c r="H69" s="59"/>
      <c r="I69" s="60"/>
      <c r="J69" s="61"/>
      <c r="K69" s="66"/>
      <c r="M69" s="62"/>
      <c r="N69" s="63"/>
    </row>
    <row r="70" spans="3:14" s="58" customFormat="1" ht="37.5" customHeight="1" x14ac:dyDescent="0.2">
      <c r="C70" s="59"/>
      <c r="D70" s="59"/>
      <c r="E70" s="59"/>
      <c r="F70" s="59"/>
      <c r="G70" s="59"/>
      <c r="H70" s="59"/>
      <c r="I70" s="60"/>
      <c r="J70" s="61"/>
      <c r="K70" s="66"/>
      <c r="M70" s="62"/>
      <c r="N70" s="63"/>
    </row>
    <row r="71" spans="3:14" s="58" customFormat="1" ht="37.5" customHeight="1" x14ac:dyDescent="0.2">
      <c r="C71" s="59"/>
      <c r="D71" s="59"/>
      <c r="E71" s="59"/>
      <c r="F71" s="59"/>
      <c r="G71" s="59"/>
      <c r="H71" s="59"/>
      <c r="I71" s="60"/>
      <c r="J71" s="61"/>
      <c r="K71" s="66"/>
      <c r="M71" s="62"/>
      <c r="N71" s="63"/>
    </row>
    <row r="72" spans="3:14" s="58" customFormat="1" ht="37.5" customHeight="1" x14ac:dyDescent="0.2">
      <c r="C72" s="59"/>
      <c r="D72" s="59"/>
      <c r="E72" s="59"/>
      <c r="F72" s="59"/>
      <c r="G72" s="59"/>
      <c r="H72" s="59"/>
      <c r="I72" s="60"/>
      <c r="J72" s="61"/>
      <c r="K72" s="66"/>
      <c r="M72" s="62"/>
      <c r="N72" s="63"/>
    </row>
    <row r="73" spans="3:14" s="58" customFormat="1" ht="37.5" customHeight="1" x14ac:dyDescent="0.2">
      <c r="C73" s="59"/>
      <c r="D73" s="59"/>
      <c r="E73" s="59"/>
      <c r="F73" s="59"/>
      <c r="G73" s="59"/>
      <c r="H73" s="59"/>
      <c r="I73" s="60"/>
      <c r="J73" s="61"/>
      <c r="K73" s="66"/>
      <c r="M73" s="62"/>
      <c r="N73" s="63"/>
    </row>
    <row r="101" spans="11:11" ht="25.5" customHeight="1" x14ac:dyDescent="0.2">
      <c r="K101" s="4"/>
    </row>
    <row r="156" spans="11:11" ht="11.25" customHeight="1" x14ac:dyDescent="0.2">
      <c r="K156" s="4"/>
    </row>
    <row r="157" spans="11:11" ht="15" customHeight="1" x14ac:dyDescent="0.2">
      <c r="K157" s="4"/>
    </row>
  </sheetData>
  <sheetProtection algorithmName="SHA-512" hashValue="lcLuitUz4CgDNejLzfRiaR46QgiHWUsLpOORiwj4DkpAsEPknXQYfKCbfP51fdQ2Cn0ECDZ1CEX0QiH377SI/w==" saltValue="LwDy5xOK2X0TcE8jtLUpGA==" spinCount="100000" sheet="1" objects="1" scenarios="1" selectLockedCells="1" selectUnlockedCells="1"/>
  <dataConsolidate/>
  <mergeCells count="7">
    <mergeCell ref="B52:E52"/>
    <mergeCell ref="B11:F11"/>
    <mergeCell ref="G13:G14"/>
    <mergeCell ref="B47:E47"/>
    <mergeCell ref="C13:E14"/>
    <mergeCell ref="B12:E12"/>
    <mergeCell ref="B49:E49"/>
  </mergeCells>
  <phoneticPr fontId="3" type="noConversion"/>
  <pageMargins left="0.78740157480314965" right="0" top="0.98425196850393704" bottom="0.98425196850393704" header="0.51181102362204722" footer="0.59055118110236227"/>
  <pageSetup paperSize="9" scale="70" orientation="portrait" horizontalDpi="300" verticalDpi="300" r:id="rId1"/>
  <headerFooter alignWithMargins="0">
    <oddFooter>&amp;L&amp;Z&amp;F\&amp;F\&amp;A&amp;R
&amp;P de &amp;N.</oddFooter>
  </headerFooter>
  <drawing r:id="rId2"/>
  <legacyDrawing r:id="rId3"/>
  <oleObjects>
    <mc:AlternateContent xmlns:mc="http://schemas.openxmlformats.org/markup-compatibility/2006">
      <mc:Choice Requires="x14">
        <oleObject progId="PBrush" shapeId="60420" r:id="rId4">
          <objectPr defaultSize="0" autoPict="0" r:id="rId5">
            <anchor moveWithCells="1" sizeWithCells="1">
              <from>
                <xdr:col>2</xdr:col>
                <xdr:colOff>1847850</xdr:colOff>
                <xdr:row>9</xdr:row>
                <xdr:rowOff>0</xdr:rowOff>
              </from>
              <to>
                <xdr:col>2</xdr:col>
                <xdr:colOff>1847850</xdr:colOff>
                <xdr:row>9</xdr:row>
                <xdr:rowOff>0</xdr:rowOff>
              </to>
            </anchor>
          </objectPr>
        </oleObject>
      </mc:Choice>
      <mc:Fallback>
        <oleObject progId="PBrush" shapeId="60420" r:id="rId4"/>
      </mc:Fallback>
    </mc:AlternateContent>
    <mc:AlternateContent xmlns:mc="http://schemas.openxmlformats.org/markup-compatibility/2006">
      <mc:Choice Requires="x14">
        <oleObject progId="PBrush" shapeId="60421" r:id="rId6">
          <objectPr defaultSize="0" autoPict="0" r:id="rId7">
            <anchor moveWithCells="1" sizeWithCells="1">
              <from>
                <xdr:col>1</xdr:col>
                <xdr:colOff>161925</xdr:colOff>
                <xdr:row>9</xdr:row>
                <xdr:rowOff>0</xdr:rowOff>
              </from>
              <to>
                <xdr:col>1</xdr:col>
                <xdr:colOff>161925</xdr:colOff>
                <xdr:row>9</xdr:row>
                <xdr:rowOff>0</xdr:rowOff>
              </to>
            </anchor>
          </objectPr>
        </oleObject>
      </mc:Choice>
      <mc:Fallback>
        <oleObject progId="PBrush" shapeId="60421" r:id="rId6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23">
    <tabColor rgb="FF00B050"/>
    <outlinePr summaryBelow="0"/>
  </sheetPr>
  <dimension ref="A1:O157"/>
  <sheetViews>
    <sheetView showGridLines="0" zoomScale="70" zoomScaleNormal="90" workbookViewId="0">
      <selection sqref="A1:XFD1048576"/>
    </sheetView>
  </sheetViews>
  <sheetFormatPr defaultRowHeight="15" outlineLevelRow="1" x14ac:dyDescent="0.2"/>
  <cols>
    <col min="1" max="1" width="1.85546875" style="4" customWidth="1"/>
    <col min="2" max="2" width="14.5703125" style="4" customWidth="1"/>
    <col min="3" max="3" width="28.85546875" style="4" customWidth="1"/>
    <col min="4" max="4" width="26.5703125" style="4" customWidth="1"/>
    <col min="5" max="5" width="12.85546875" style="4" customWidth="1"/>
    <col min="6" max="7" width="26.42578125" style="4" customWidth="1"/>
    <col min="8" max="8" width="26.42578125" style="4" hidden="1" customWidth="1"/>
    <col min="9" max="9" width="26.7109375" style="4" customWidth="1"/>
    <col min="10" max="10" width="4.140625" style="4" customWidth="1"/>
    <col min="11" max="11" width="22.5703125" style="65" customWidth="1"/>
    <col min="12" max="12" width="26.7109375" style="4" customWidth="1"/>
    <col min="13" max="13" width="19.5703125" style="4" customWidth="1"/>
    <col min="14" max="14" width="20.42578125" style="4" customWidth="1"/>
    <col min="15" max="15" width="16" style="4" customWidth="1"/>
    <col min="16" max="16384" width="9.140625" style="4"/>
  </cols>
  <sheetData>
    <row r="1" spans="1:15" ht="9" customHeight="1" thickBot="1" x14ac:dyDescent="0.25">
      <c r="B1" s="1"/>
      <c r="C1" s="26"/>
      <c r="D1" s="26"/>
      <c r="E1" s="27"/>
      <c r="F1" s="27"/>
      <c r="G1" s="27"/>
      <c r="H1" s="27"/>
      <c r="M1" s="28"/>
    </row>
    <row r="2" spans="1:15" ht="15.95" customHeight="1" thickTop="1" x14ac:dyDescent="0.2">
      <c r="B2" s="132"/>
      <c r="C2" s="133"/>
      <c r="D2" s="133"/>
      <c r="E2" s="133"/>
      <c r="F2" s="133"/>
      <c r="G2" s="134"/>
      <c r="H2"/>
      <c r="I2"/>
      <c r="M2" s="29"/>
    </row>
    <row r="3" spans="1:15" ht="15.95" customHeight="1" x14ac:dyDescent="0.2">
      <c r="B3" s="135"/>
      <c r="C3" s="83"/>
      <c r="D3" s="83"/>
      <c r="E3" s="83"/>
      <c r="F3" s="83"/>
      <c r="G3" s="136"/>
      <c r="H3"/>
      <c r="I3"/>
      <c r="J3"/>
      <c r="K3"/>
      <c r="L3"/>
      <c r="M3"/>
      <c r="N3"/>
      <c r="O3"/>
    </row>
    <row r="4" spans="1:15" ht="15.95" customHeight="1" x14ac:dyDescent="0.25">
      <c r="B4" s="135"/>
      <c r="C4" s="72" t="s">
        <v>676</v>
      </c>
      <c r="D4" s="73"/>
      <c r="E4" s="73"/>
      <c r="F4" s="73"/>
      <c r="G4" s="137"/>
      <c r="H4"/>
      <c r="I4"/>
      <c r="J4"/>
      <c r="K4"/>
      <c r="L4"/>
      <c r="M4"/>
      <c r="N4"/>
      <c r="O4"/>
    </row>
    <row r="5" spans="1:15" ht="15.95" customHeight="1" x14ac:dyDescent="0.25">
      <c r="B5" s="135"/>
      <c r="C5" s="72" t="s">
        <v>677</v>
      </c>
      <c r="D5" s="73"/>
      <c r="E5" s="73"/>
      <c r="F5" s="73"/>
      <c r="G5" s="137"/>
      <c r="H5"/>
      <c r="I5"/>
      <c r="J5"/>
      <c r="K5"/>
      <c r="L5"/>
      <c r="M5"/>
      <c r="N5"/>
      <c r="O5"/>
    </row>
    <row r="6" spans="1:15" s="31" customFormat="1" ht="15.95" customHeight="1" x14ac:dyDescent="0.2">
      <c r="B6" s="135"/>
      <c r="C6" s="74" t="s">
        <v>675</v>
      </c>
      <c r="D6" s="1"/>
      <c r="E6" s="82"/>
      <c r="G6" s="353"/>
      <c r="H6"/>
      <c r="I6"/>
      <c r="J6"/>
      <c r="K6"/>
      <c r="L6"/>
      <c r="M6"/>
      <c r="N6"/>
      <c r="O6"/>
    </row>
    <row r="7" spans="1:15" s="31" customFormat="1" ht="15.95" customHeight="1" x14ac:dyDescent="0.25">
      <c r="B7" s="135"/>
      <c r="C7" s="74"/>
      <c r="D7" s="1"/>
      <c r="E7" s="82"/>
      <c r="F7" s="75" t="s">
        <v>108</v>
      </c>
      <c r="G7" s="341">
        <f>ABR!G7</f>
        <v>41801</v>
      </c>
      <c r="H7"/>
      <c r="I7"/>
      <c r="J7"/>
      <c r="K7"/>
      <c r="L7"/>
      <c r="M7"/>
      <c r="N7"/>
      <c r="O7"/>
    </row>
    <row r="8" spans="1:15" s="31" customFormat="1" ht="15.95" customHeight="1" x14ac:dyDescent="0.25">
      <c r="B8" s="135"/>
      <c r="C8" s="75"/>
      <c r="D8" s="75"/>
      <c r="E8" s="75"/>
      <c r="F8" s="75"/>
      <c r="G8" s="138"/>
      <c r="H8"/>
      <c r="I8"/>
      <c r="J8"/>
      <c r="K8"/>
      <c r="L8"/>
      <c r="M8"/>
      <c r="N8"/>
      <c r="O8"/>
    </row>
    <row r="9" spans="1:15" s="31" customFormat="1" ht="8.1" customHeight="1" thickBot="1" x14ac:dyDescent="0.25">
      <c r="B9" s="139"/>
      <c r="C9" s="77"/>
      <c r="D9" s="77"/>
      <c r="E9" s="77"/>
      <c r="F9" s="77"/>
      <c r="G9" s="140"/>
      <c r="H9"/>
      <c r="I9"/>
      <c r="J9"/>
      <c r="K9"/>
      <c r="L9"/>
      <c r="M9"/>
      <c r="N9"/>
      <c r="O9"/>
    </row>
    <row r="10" spans="1:15" s="31" customFormat="1" ht="15.95" customHeight="1" thickTop="1" thickBot="1" x14ac:dyDescent="0.25">
      <c r="C10"/>
      <c r="D10"/>
      <c r="E10"/>
      <c r="F10"/>
      <c r="G10"/>
      <c r="H10"/>
      <c r="I10"/>
      <c r="J10"/>
      <c r="K10"/>
      <c r="L10"/>
      <c r="M10"/>
      <c r="N10"/>
      <c r="O10"/>
    </row>
    <row r="11" spans="1:15" s="31" customFormat="1" ht="42.75" customHeight="1" thickTop="1" thickBot="1" x14ac:dyDescent="0.25">
      <c r="B11" s="378" t="s">
        <v>87</v>
      </c>
      <c r="C11" s="379"/>
      <c r="D11" s="379"/>
      <c r="E11" s="379"/>
      <c r="F11" s="379"/>
      <c r="G11" s="204" t="s">
        <v>156</v>
      </c>
      <c r="H11"/>
      <c r="I11"/>
      <c r="J11"/>
      <c r="K11"/>
      <c r="L11"/>
      <c r="M11"/>
      <c r="N11"/>
      <c r="O11"/>
    </row>
    <row r="12" spans="1:15" s="31" customFormat="1" ht="30" customHeight="1" thickTop="1" thickBot="1" x14ac:dyDescent="0.25">
      <c r="B12" s="395" t="s">
        <v>337</v>
      </c>
      <c r="C12" s="396"/>
      <c r="D12" s="396"/>
      <c r="E12" s="396"/>
      <c r="F12" s="208">
        <f>ABR!F47</f>
        <v>41394</v>
      </c>
      <c r="G12" s="203">
        <f>ABR!G47</f>
        <v>269302784.28000003</v>
      </c>
      <c r="H12" s="57"/>
      <c r="I12"/>
      <c r="J12"/>
      <c r="K12"/>
      <c r="L12"/>
      <c r="M12"/>
      <c r="N12"/>
      <c r="O12"/>
    </row>
    <row r="13" spans="1:15" s="31" customFormat="1" ht="21.95" customHeight="1" thickTop="1" x14ac:dyDescent="0.2">
      <c r="B13" s="205" t="s">
        <v>88</v>
      </c>
      <c r="C13" s="391" t="s">
        <v>160</v>
      </c>
      <c r="D13" s="392"/>
      <c r="E13" s="392"/>
      <c r="F13" s="206"/>
      <c r="G13" s="387" t="s">
        <v>2</v>
      </c>
      <c r="H13"/>
      <c r="I13"/>
      <c r="J13"/>
      <c r="K13"/>
      <c r="L13"/>
      <c r="M13"/>
      <c r="N13"/>
      <c r="O13"/>
    </row>
    <row r="14" spans="1:15" s="31" customFormat="1" ht="21.95" customHeight="1" x14ac:dyDescent="0.2">
      <c r="B14" s="205" t="s">
        <v>89</v>
      </c>
      <c r="C14" s="393"/>
      <c r="D14" s="394"/>
      <c r="E14" s="394"/>
      <c r="F14" s="207"/>
      <c r="G14" s="388"/>
      <c r="H14"/>
      <c r="I14"/>
      <c r="J14"/>
      <c r="K14"/>
      <c r="L14"/>
      <c r="M14"/>
      <c r="N14"/>
      <c r="O14"/>
    </row>
    <row r="15" spans="1:15" s="31" customFormat="1" ht="18" customHeight="1" x14ac:dyDescent="0.2">
      <c r="A15" s="82"/>
      <c r="B15" s="271" t="s">
        <v>90</v>
      </c>
      <c r="C15" s="272" t="s">
        <v>157</v>
      </c>
      <c r="D15" s="273"/>
      <c r="E15" s="273"/>
      <c r="F15" s="274"/>
      <c r="G15" s="275">
        <f>SUM(G16:G18)</f>
        <v>215798419.04999998</v>
      </c>
      <c r="H15"/>
      <c r="I15"/>
      <c r="J15"/>
      <c r="K15"/>
      <c r="L15"/>
      <c r="M15"/>
      <c r="N15"/>
      <c r="O15"/>
    </row>
    <row r="16" spans="1:15" s="31" customFormat="1" ht="18" customHeight="1" outlineLevel="1" x14ac:dyDescent="0.2">
      <c r="B16" s="276"/>
      <c r="C16" s="277" t="s">
        <v>253</v>
      </c>
      <c r="D16" s="278"/>
      <c r="E16" s="278"/>
      <c r="F16" s="279" t="s">
        <v>81</v>
      </c>
      <c r="G16" s="280">
        <v>195420657.44999999</v>
      </c>
      <c r="H16"/>
      <c r="I16"/>
      <c r="J16"/>
      <c r="K16"/>
      <c r="L16"/>
      <c r="M16"/>
      <c r="N16"/>
      <c r="O16"/>
    </row>
    <row r="17" spans="1:15" s="31" customFormat="1" ht="18" customHeight="1" outlineLevel="1" x14ac:dyDescent="0.2">
      <c r="B17" s="276"/>
      <c r="C17" s="277" t="s">
        <v>254</v>
      </c>
      <c r="D17" s="278"/>
      <c r="E17" s="278"/>
      <c r="F17" s="279" t="s">
        <v>82</v>
      </c>
      <c r="G17" s="280">
        <v>19345295.57</v>
      </c>
      <c r="H17"/>
      <c r="I17"/>
      <c r="J17"/>
      <c r="K17"/>
      <c r="L17"/>
      <c r="M17"/>
      <c r="N17"/>
      <c r="O17"/>
    </row>
    <row r="18" spans="1:15" s="31" customFormat="1" ht="18" customHeight="1" outlineLevel="1" x14ac:dyDescent="0.2">
      <c r="B18" s="281"/>
      <c r="C18" s="282" t="s">
        <v>254</v>
      </c>
      <c r="D18" s="283"/>
      <c r="E18" s="283"/>
      <c r="F18" s="279" t="s">
        <v>339</v>
      </c>
      <c r="G18" s="280">
        <v>1032466.03</v>
      </c>
      <c r="H18"/>
      <c r="I18"/>
      <c r="J18"/>
      <c r="K18"/>
      <c r="L18"/>
      <c r="M18"/>
      <c r="N18"/>
      <c r="O18"/>
    </row>
    <row r="19" spans="1:15" s="31" customFormat="1" ht="18" customHeight="1" x14ac:dyDescent="0.2">
      <c r="B19" s="281" t="s">
        <v>91</v>
      </c>
      <c r="C19" s="282" t="s">
        <v>329</v>
      </c>
      <c r="D19" s="283"/>
      <c r="E19" s="283"/>
      <c r="F19" s="284"/>
      <c r="G19" s="285">
        <v>349.58</v>
      </c>
      <c r="H19"/>
      <c r="I19"/>
      <c r="J19"/>
      <c r="K19"/>
      <c r="L19"/>
      <c r="M19"/>
      <c r="N19"/>
      <c r="O19"/>
    </row>
    <row r="20" spans="1:15" s="31" customFormat="1" ht="18" customHeight="1" x14ac:dyDescent="0.2">
      <c r="B20" s="281" t="s">
        <v>92</v>
      </c>
      <c r="C20" s="282" t="s">
        <v>671</v>
      </c>
      <c r="D20" s="283"/>
      <c r="E20" s="283"/>
      <c r="F20" s="284"/>
      <c r="G20" s="285">
        <v>0</v>
      </c>
      <c r="H20"/>
      <c r="I20"/>
      <c r="J20"/>
      <c r="K20"/>
      <c r="L20"/>
      <c r="M20"/>
      <c r="N20"/>
      <c r="O20"/>
    </row>
    <row r="21" spans="1:15" s="31" customFormat="1" ht="18" customHeight="1" x14ac:dyDescent="0.2">
      <c r="B21" s="281" t="s">
        <v>93</v>
      </c>
      <c r="C21" s="282" t="s">
        <v>668</v>
      </c>
      <c r="D21" s="283"/>
      <c r="E21" s="283"/>
      <c r="F21" s="284"/>
      <c r="G21" s="285">
        <v>0</v>
      </c>
      <c r="H21"/>
      <c r="I21"/>
      <c r="J21"/>
      <c r="K21"/>
      <c r="L21"/>
      <c r="M21"/>
      <c r="N21"/>
      <c r="O21"/>
    </row>
    <row r="22" spans="1:15" s="31" customFormat="1" ht="18" customHeight="1" x14ac:dyDescent="0.2">
      <c r="B22" s="281" t="s">
        <v>94</v>
      </c>
      <c r="C22" s="282" t="s">
        <v>669</v>
      </c>
      <c r="D22" s="283"/>
      <c r="E22" s="283"/>
      <c r="F22" s="284"/>
      <c r="G22" s="285">
        <v>0</v>
      </c>
      <c r="H22"/>
      <c r="I22"/>
      <c r="J22"/>
      <c r="K22"/>
      <c r="L22"/>
      <c r="M22"/>
      <c r="N22"/>
      <c r="O22"/>
    </row>
    <row r="23" spans="1:15" s="31" customFormat="1" ht="18" customHeight="1" x14ac:dyDescent="0.2">
      <c r="B23" s="271" t="s">
        <v>95</v>
      </c>
      <c r="C23" s="272" t="s">
        <v>657</v>
      </c>
      <c r="D23" s="273"/>
      <c r="E23" s="273"/>
      <c r="F23" s="274"/>
      <c r="G23" s="275">
        <f>43558.91+(-5033166.24)</f>
        <v>-4989607.33</v>
      </c>
      <c r="H23"/>
      <c r="I23"/>
      <c r="J23"/>
      <c r="K23"/>
      <c r="L23"/>
      <c r="M23"/>
      <c r="N23"/>
      <c r="O23"/>
    </row>
    <row r="24" spans="1:15" s="31" customFormat="1" ht="18" customHeight="1" x14ac:dyDescent="0.2">
      <c r="A24" s="82"/>
      <c r="B24" s="271" t="s">
        <v>96</v>
      </c>
      <c r="C24" s="272" t="s">
        <v>110</v>
      </c>
      <c r="D24" s="273"/>
      <c r="E24" s="273"/>
      <c r="F24" s="274"/>
      <c r="G24" s="285">
        <v>0</v>
      </c>
      <c r="H24"/>
      <c r="I24"/>
      <c r="J24"/>
      <c r="K24"/>
      <c r="L24"/>
      <c r="M24"/>
      <c r="N24"/>
      <c r="O24"/>
    </row>
    <row r="25" spans="1:15" s="31" customFormat="1" ht="18" customHeight="1" x14ac:dyDescent="0.2">
      <c r="A25" s="82"/>
      <c r="B25" s="281" t="s">
        <v>61</v>
      </c>
      <c r="C25" s="282" t="s">
        <v>673</v>
      </c>
      <c r="D25" s="283"/>
      <c r="E25" s="283"/>
      <c r="F25" s="284"/>
      <c r="G25" s="285">
        <v>0</v>
      </c>
      <c r="H25"/>
      <c r="I25"/>
      <c r="J25"/>
      <c r="K25"/>
      <c r="L25"/>
      <c r="M25"/>
      <c r="N25"/>
      <c r="O25"/>
    </row>
    <row r="26" spans="1:15" s="31" customFormat="1" ht="18" customHeight="1" x14ac:dyDescent="0.2">
      <c r="B26" s="281" t="s">
        <v>97</v>
      </c>
      <c r="C26" s="282" t="s">
        <v>158</v>
      </c>
      <c r="D26" s="283"/>
      <c r="E26" s="283"/>
      <c r="F26" s="284"/>
      <c r="G26" s="285">
        <f>SUM(G27:G30)</f>
        <v>-200987736.86000001</v>
      </c>
      <c r="H26"/>
      <c r="I26"/>
      <c r="J26"/>
      <c r="K26"/>
      <c r="L26"/>
      <c r="M26"/>
      <c r="N26"/>
      <c r="O26"/>
    </row>
    <row r="27" spans="1:15" s="31" customFormat="1" ht="18" customHeight="1" outlineLevel="1" x14ac:dyDescent="0.2">
      <c r="B27" s="276"/>
      <c r="C27" s="277" t="s">
        <v>179</v>
      </c>
      <c r="D27" s="278"/>
      <c r="E27" s="278"/>
      <c r="F27" s="287" t="s">
        <v>255</v>
      </c>
      <c r="G27" s="280">
        <v>-83999221.159999996</v>
      </c>
      <c r="H27"/>
      <c r="I27"/>
      <c r="J27"/>
      <c r="K27"/>
      <c r="L27"/>
      <c r="M27"/>
      <c r="N27"/>
      <c r="O27"/>
    </row>
    <row r="28" spans="1:15" s="31" customFormat="1" ht="18" customHeight="1" outlineLevel="1" x14ac:dyDescent="0.2">
      <c r="B28" s="276"/>
      <c r="C28" s="277" t="s">
        <v>180</v>
      </c>
      <c r="D28" s="278"/>
      <c r="E28" s="278"/>
      <c r="F28" s="279" t="s">
        <v>256</v>
      </c>
      <c r="G28" s="280">
        <v>-12894380.85</v>
      </c>
      <c r="H28"/>
      <c r="I28"/>
      <c r="J28"/>
      <c r="K28"/>
      <c r="L28"/>
      <c r="M28"/>
      <c r="N28"/>
      <c r="O28"/>
    </row>
    <row r="29" spans="1:15" s="31" customFormat="1" ht="18" customHeight="1" outlineLevel="1" x14ac:dyDescent="0.2">
      <c r="B29" s="276"/>
      <c r="C29" s="277" t="s">
        <v>181</v>
      </c>
      <c r="D29" s="278"/>
      <c r="E29" s="278"/>
      <c r="F29" s="279" t="s">
        <v>177</v>
      </c>
      <c r="G29" s="280">
        <v>-14206791.59</v>
      </c>
      <c r="H29" s="57"/>
      <c r="I29"/>
      <c r="J29"/>
      <c r="K29"/>
      <c r="L29"/>
      <c r="M29"/>
      <c r="N29"/>
      <c r="O29"/>
    </row>
    <row r="30" spans="1:15" s="31" customFormat="1" ht="18" customHeight="1" outlineLevel="1" x14ac:dyDescent="0.2">
      <c r="B30" s="281"/>
      <c r="C30" s="282" t="s">
        <v>237</v>
      </c>
      <c r="D30" s="283"/>
      <c r="E30" s="283"/>
      <c r="F30" s="279" t="s">
        <v>67</v>
      </c>
      <c r="G30" s="280">
        <v>-89887343.260000005</v>
      </c>
      <c r="H30"/>
      <c r="I30"/>
      <c r="J30"/>
      <c r="K30"/>
      <c r="L30"/>
      <c r="M30"/>
      <c r="N30"/>
      <c r="O30"/>
    </row>
    <row r="31" spans="1:15" s="31" customFormat="1" ht="18" hidden="1" customHeight="1" x14ac:dyDescent="0.2">
      <c r="B31" s="281" t="s">
        <v>96</v>
      </c>
      <c r="C31" s="282" t="s">
        <v>391</v>
      </c>
      <c r="D31" s="283"/>
      <c r="E31" s="283"/>
      <c r="F31" s="284"/>
      <c r="G31" s="285"/>
      <c r="H31"/>
      <c r="I31"/>
      <c r="J31"/>
      <c r="K31"/>
      <c r="L31"/>
      <c r="M31"/>
      <c r="N31"/>
      <c r="O31"/>
    </row>
    <row r="32" spans="1:15" s="31" customFormat="1" ht="18" customHeight="1" x14ac:dyDescent="0.2">
      <c r="B32" s="281" t="s">
        <v>98</v>
      </c>
      <c r="C32" s="282" t="s">
        <v>663</v>
      </c>
      <c r="D32" s="283"/>
      <c r="E32" s="283"/>
      <c r="F32" s="284"/>
      <c r="G32" s="285">
        <v>0</v>
      </c>
      <c r="H32"/>
      <c r="I32"/>
      <c r="J32"/>
      <c r="K32"/>
      <c r="L32"/>
      <c r="M32"/>
      <c r="N32"/>
      <c r="O32"/>
    </row>
    <row r="33" spans="2:15" s="30" customFormat="1" ht="18" customHeight="1" x14ac:dyDescent="0.2">
      <c r="B33" s="281" t="s">
        <v>70</v>
      </c>
      <c r="C33" s="282" t="s">
        <v>59</v>
      </c>
      <c r="D33" s="283"/>
      <c r="E33" s="283"/>
      <c r="F33" s="284"/>
      <c r="G33" s="285">
        <v>-2521616.1</v>
      </c>
      <c r="H33" s="80"/>
      <c r="I33"/>
      <c r="J33"/>
      <c r="K33"/>
      <c r="L33"/>
      <c r="M33"/>
      <c r="N33"/>
      <c r="O33"/>
    </row>
    <row r="34" spans="2:15" s="30" customFormat="1" ht="18" customHeight="1" x14ac:dyDescent="0.2">
      <c r="B34" s="281" t="s">
        <v>71</v>
      </c>
      <c r="C34" s="282" t="s">
        <v>60</v>
      </c>
      <c r="D34" s="283"/>
      <c r="E34" s="283"/>
      <c r="F34" s="284"/>
      <c r="G34" s="285">
        <v>-547456.13</v>
      </c>
      <c r="H34" s="80"/>
      <c r="I34"/>
      <c r="J34"/>
      <c r="K34"/>
      <c r="L34"/>
      <c r="M34"/>
      <c r="N34"/>
      <c r="O34"/>
    </row>
    <row r="35" spans="2:15" s="30" customFormat="1" ht="18" hidden="1" customHeight="1" x14ac:dyDescent="0.2">
      <c r="B35" s="281" t="s">
        <v>98</v>
      </c>
      <c r="C35" s="282" t="s">
        <v>593</v>
      </c>
      <c r="D35" s="283"/>
      <c r="E35" s="283"/>
      <c r="F35" s="284"/>
      <c r="G35" s="285"/>
      <c r="H35"/>
      <c r="I35"/>
      <c r="J35"/>
      <c r="K35"/>
      <c r="L35"/>
      <c r="M35"/>
      <c r="N35"/>
      <c r="O35"/>
    </row>
    <row r="36" spans="2:15" s="30" customFormat="1" ht="18" hidden="1" customHeight="1" x14ac:dyDescent="0.2">
      <c r="B36" s="281" t="s">
        <v>70</v>
      </c>
      <c r="C36" s="288" t="s">
        <v>594</v>
      </c>
      <c r="D36" s="283"/>
      <c r="E36" s="283"/>
      <c r="F36" s="284"/>
      <c r="G36" s="285"/>
      <c r="H36"/>
      <c r="I36"/>
      <c r="J36"/>
      <c r="K36"/>
      <c r="L36"/>
      <c r="M36"/>
      <c r="N36"/>
      <c r="O36"/>
    </row>
    <row r="37" spans="2:15" s="30" customFormat="1" ht="18" customHeight="1" x14ac:dyDescent="0.2">
      <c r="B37" s="281" t="s">
        <v>248</v>
      </c>
      <c r="C37" s="282" t="s">
        <v>159</v>
      </c>
      <c r="D37" s="283"/>
      <c r="E37" s="283"/>
      <c r="F37" s="284"/>
      <c r="G37" s="285">
        <v>-108168.63</v>
      </c>
      <c r="H37"/>
      <c r="I37" s="69"/>
      <c r="J37"/>
      <c r="K37"/>
      <c r="L37"/>
      <c r="M37"/>
      <c r="N37"/>
      <c r="O37"/>
    </row>
    <row r="38" spans="2:15" s="30" customFormat="1" ht="18" customHeight="1" x14ac:dyDescent="0.2">
      <c r="B38" s="281" t="s">
        <v>336</v>
      </c>
      <c r="C38" s="282" t="s">
        <v>328</v>
      </c>
      <c r="D38" s="283"/>
      <c r="E38" s="283"/>
      <c r="F38" s="284"/>
      <c r="G38" s="285">
        <v>1695177.57</v>
      </c>
      <c r="H38"/>
      <c r="I38"/>
      <c r="J38"/>
      <c r="K38"/>
      <c r="L38"/>
      <c r="M38"/>
      <c r="N38"/>
      <c r="O38"/>
    </row>
    <row r="39" spans="2:15" s="30" customFormat="1" ht="18" customHeight="1" x14ac:dyDescent="0.2">
      <c r="B39" s="281" t="s">
        <v>387</v>
      </c>
      <c r="C39" s="282" t="s">
        <v>104</v>
      </c>
      <c r="D39" s="283"/>
      <c r="E39" s="283"/>
      <c r="F39" s="284"/>
      <c r="G39" s="285">
        <v>-1346032.88</v>
      </c>
      <c r="H39"/>
      <c r="I39"/>
      <c r="J39"/>
      <c r="K39"/>
      <c r="L39"/>
      <c r="M39"/>
      <c r="N39"/>
      <c r="O39"/>
    </row>
    <row r="40" spans="2:15" s="30" customFormat="1" ht="18" hidden="1" customHeight="1" x14ac:dyDescent="0.2">
      <c r="B40" s="281" t="s">
        <v>248</v>
      </c>
      <c r="C40" s="282" t="s">
        <v>105</v>
      </c>
      <c r="D40" s="283"/>
      <c r="E40" s="283"/>
      <c r="F40" s="284"/>
      <c r="G40" s="285"/>
      <c r="H40"/>
      <c r="I40"/>
      <c r="J40"/>
      <c r="K40"/>
      <c r="L40"/>
      <c r="M40"/>
      <c r="N40"/>
      <c r="O40"/>
    </row>
    <row r="41" spans="2:15" s="30" customFormat="1" ht="18" customHeight="1" x14ac:dyDescent="0.2">
      <c r="B41" s="281" t="s">
        <v>662</v>
      </c>
      <c r="C41" s="282" t="s">
        <v>638</v>
      </c>
      <c r="D41" s="283"/>
      <c r="E41" s="283"/>
      <c r="F41" s="284"/>
      <c r="G41" s="285">
        <v>0</v>
      </c>
      <c r="H41"/>
      <c r="I41"/>
      <c r="J41"/>
      <c r="K41"/>
      <c r="L41"/>
      <c r="M41"/>
      <c r="N41"/>
      <c r="O41"/>
    </row>
    <row r="42" spans="2:15" s="30" customFormat="1" ht="18" customHeight="1" x14ac:dyDescent="0.2">
      <c r="B42" s="281" t="s">
        <v>666</v>
      </c>
      <c r="C42" s="282" t="s">
        <v>320</v>
      </c>
      <c r="D42" s="283"/>
      <c r="E42" s="283"/>
      <c r="F42" s="284"/>
      <c r="G42" s="285">
        <v>0</v>
      </c>
      <c r="H42"/>
      <c r="I42"/>
      <c r="J42"/>
      <c r="K42"/>
      <c r="L42"/>
      <c r="M42"/>
      <c r="N42"/>
      <c r="O42"/>
    </row>
    <row r="43" spans="2:15" s="30" customFormat="1" ht="18" hidden="1" customHeight="1" x14ac:dyDescent="0.2">
      <c r="B43" s="281" t="s">
        <v>336</v>
      </c>
      <c r="C43" s="282" t="s">
        <v>5</v>
      </c>
      <c r="D43" s="283"/>
      <c r="E43" s="283"/>
      <c r="F43" s="284"/>
      <c r="G43" s="285"/>
      <c r="H43"/>
      <c r="I43"/>
      <c r="J43"/>
      <c r="K43"/>
      <c r="L43"/>
      <c r="M43"/>
      <c r="N43"/>
      <c r="O43"/>
    </row>
    <row r="44" spans="2:15" s="30" customFormat="1" ht="18" customHeight="1" x14ac:dyDescent="0.2">
      <c r="B44" s="281" t="s">
        <v>667</v>
      </c>
      <c r="C44" s="282" t="s">
        <v>656</v>
      </c>
      <c r="D44" s="283"/>
      <c r="E44" s="283"/>
      <c r="F44" s="284"/>
      <c r="G44" s="285">
        <v>-174858.58</v>
      </c>
      <c r="H44"/>
      <c r="I44"/>
      <c r="J44"/>
      <c r="K44"/>
      <c r="L44"/>
      <c r="M44"/>
      <c r="N44"/>
      <c r="O44"/>
    </row>
    <row r="45" spans="2:15" s="30" customFormat="1" ht="18" customHeight="1" x14ac:dyDescent="0.2">
      <c r="B45" s="281" t="s">
        <v>670</v>
      </c>
      <c r="C45" s="282" t="s">
        <v>655</v>
      </c>
      <c r="D45" s="283"/>
      <c r="E45" s="283"/>
      <c r="F45" s="284"/>
      <c r="G45" s="285">
        <v>0</v>
      </c>
      <c r="H45"/>
      <c r="I45"/>
      <c r="J45"/>
      <c r="K45"/>
      <c r="L45"/>
      <c r="M45"/>
      <c r="N45"/>
      <c r="O45"/>
    </row>
    <row r="46" spans="2:15" s="30" customFormat="1" ht="18" customHeight="1" thickBot="1" x14ac:dyDescent="0.25">
      <c r="B46" s="276" t="s">
        <v>672</v>
      </c>
      <c r="C46" s="282" t="s">
        <v>651</v>
      </c>
      <c r="D46" s="289"/>
      <c r="E46" s="289"/>
      <c r="F46" s="290"/>
      <c r="G46" s="291">
        <v>0</v>
      </c>
      <c r="H46"/>
      <c r="I46"/>
      <c r="J46"/>
      <c r="K46"/>
      <c r="L46"/>
      <c r="M46"/>
      <c r="N46"/>
      <c r="O46"/>
    </row>
    <row r="47" spans="2:15" s="30" customFormat="1" ht="51.75" customHeight="1" thickTop="1" thickBot="1" x14ac:dyDescent="0.25">
      <c r="B47" s="389" t="s">
        <v>68</v>
      </c>
      <c r="C47" s="390"/>
      <c r="D47" s="390"/>
      <c r="E47" s="390"/>
      <c r="F47" s="219">
        <f>ABR!F47+31</f>
        <v>41425</v>
      </c>
      <c r="G47" s="323">
        <f>+G12+G15+G19+G20+G21+G22+G23+G24+G25+G26+G32+G33+G34+G37+G38+G39+G41+G42+G44+G45+G46</f>
        <v>276121253.97000003</v>
      </c>
      <c r="H47" s="7"/>
      <c r="I47"/>
      <c r="J47"/>
      <c r="K47"/>
      <c r="L47"/>
      <c r="M47"/>
      <c r="N47"/>
      <c r="O47"/>
    </row>
    <row r="48" spans="2:15" s="58" customFormat="1" ht="18" customHeight="1" thickTop="1" thickBot="1" x14ac:dyDescent="0.25">
      <c r="C48" s="59"/>
      <c r="D48" s="59"/>
      <c r="E48" s="59"/>
      <c r="F48" s="59"/>
      <c r="G48" s="324"/>
      <c r="H48" s="59"/>
      <c r="I48" s="60"/>
      <c r="J48" s="61"/>
      <c r="K48" s="66"/>
      <c r="M48" s="62"/>
      <c r="N48" s="63"/>
    </row>
    <row r="49" spans="2:14" s="58" customFormat="1" ht="30" customHeight="1" thickTop="1" thickBot="1" x14ac:dyDescent="0.25">
      <c r="B49" s="382" t="s">
        <v>647</v>
      </c>
      <c r="C49" s="383"/>
      <c r="D49" s="383"/>
      <c r="E49" s="383"/>
      <c r="F49" s="303">
        <f>F12</f>
        <v>41394</v>
      </c>
      <c r="G49" s="325">
        <f>ABR!G52</f>
        <v>27466520.510000002</v>
      </c>
      <c r="H49" s="59"/>
      <c r="I49" s="60"/>
      <c r="J49" s="61"/>
      <c r="K49" s="66"/>
      <c r="M49" s="62"/>
      <c r="N49" s="63"/>
    </row>
    <row r="50" spans="2:14" s="58" customFormat="1" ht="30" customHeight="1" x14ac:dyDescent="0.2">
      <c r="B50" s="300" t="s">
        <v>648</v>
      </c>
      <c r="C50" s="301"/>
      <c r="D50" s="301"/>
      <c r="E50" s="301"/>
      <c r="F50" s="302"/>
      <c r="G50" s="326">
        <v>0</v>
      </c>
      <c r="H50" s="59"/>
      <c r="I50" s="60"/>
      <c r="J50" s="61"/>
      <c r="K50" s="66"/>
      <c r="M50" s="62"/>
      <c r="N50" s="63"/>
    </row>
    <row r="51" spans="2:14" s="58" customFormat="1" ht="30" customHeight="1" thickBot="1" x14ac:dyDescent="0.25">
      <c r="B51" s="304" t="s">
        <v>649</v>
      </c>
      <c r="C51" s="305"/>
      <c r="D51" s="305"/>
      <c r="E51" s="305"/>
      <c r="F51" s="306"/>
      <c r="G51" s="327">
        <f>+G44*-1</f>
        <v>174858.58</v>
      </c>
      <c r="H51" s="59"/>
      <c r="I51" s="60"/>
      <c r="J51" s="61"/>
      <c r="K51" s="66"/>
      <c r="M51" s="62"/>
      <c r="N51" s="63"/>
    </row>
    <row r="52" spans="2:14" s="58" customFormat="1" ht="30" customHeight="1" thickBot="1" x14ac:dyDescent="0.25">
      <c r="B52" s="385" t="s">
        <v>650</v>
      </c>
      <c r="C52" s="386"/>
      <c r="D52" s="386"/>
      <c r="E52" s="386"/>
      <c r="F52" s="307">
        <f>F47</f>
        <v>41425</v>
      </c>
      <c r="G52" s="328">
        <f>SUM(G49:G51)</f>
        <v>27641379.09</v>
      </c>
      <c r="H52" s="59"/>
      <c r="I52" s="60"/>
      <c r="J52" s="61"/>
      <c r="K52" s="66"/>
      <c r="M52" s="62"/>
      <c r="N52" s="63"/>
    </row>
    <row r="53" spans="2:14" s="58" customFormat="1" ht="30" customHeight="1" thickTop="1" x14ac:dyDescent="0.2">
      <c r="B53" s="384"/>
      <c r="C53" s="384"/>
      <c r="D53" s="384"/>
      <c r="E53" s="384"/>
      <c r="F53" s="384"/>
      <c r="G53" s="384"/>
      <c r="H53" s="59"/>
      <c r="I53" s="60"/>
      <c r="J53" s="61"/>
      <c r="K53" s="66"/>
      <c r="M53" s="62"/>
      <c r="N53" s="63"/>
    </row>
    <row r="54" spans="2:14" s="58" customFormat="1" ht="37.5" customHeight="1" x14ac:dyDescent="0.2">
      <c r="B54" s="384"/>
      <c r="C54" s="384"/>
      <c r="D54" s="384"/>
      <c r="E54" s="384"/>
      <c r="F54" s="384"/>
      <c r="G54" s="384"/>
      <c r="H54" s="59"/>
      <c r="I54" s="60"/>
      <c r="J54" s="61"/>
      <c r="K54" s="66"/>
      <c r="M54" s="62"/>
      <c r="N54" s="63"/>
    </row>
    <row r="55" spans="2:14" s="58" customFormat="1" ht="37.5" customHeight="1" x14ac:dyDescent="0.2">
      <c r="B55" s="384"/>
      <c r="C55" s="384"/>
      <c r="D55" s="384"/>
      <c r="E55" s="384"/>
      <c r="F55" s="384"/>
      <c r="G55" s="384"/>
      <c r="H55" s="59"/>
      <c r="I55" s="60"/>
      <c r="J55" s="61"/>
      <c r="K55" s="66"/>
      <c r="M55" s="62"/>
      <c r="N55" s="63"/>
    </row>
    <row r="56" spans="2:14" s="58" customFormat="1" ht="37.5" customHeight="1" x14ac:dyDescent="0.2">
      <c r="C56" s="59"/>
      <c r="D56" s="59"/>
      <c r="E56" s="59"/>
      <c r="F56" s="59"/>
      <c r="G56" s="59"/>
      <c r="H56" s="59"/>
      <c r="I56" s="60"/>
      <c r="J56" s="61"/>
      <c r="K56" s="66"/>
      <c r="M56" s="62"/>
      <c r="N56" s="63"/>
    </row>
    <row r="57" spans="2:14" s="58" customFormat="1" ht="37.5" customHeight="1" x14ac:dyDescent="0.2">
      <c r="C57" s="59"/>
      <c r="D57" s="59"/>
      <c r="E57" s="59"/>
      <c r="F57" s="59"/>
      <c r="G57" s="59"/>
      <c r="H57" s="59"/>
      <c r="I57" s="60"/>
      <c r="J57" s="61"/>
      <c r="K57" s="66"/>
      <c r="M57" s="62"/>
      <c r="N57" s="63"/>
    </row>
    <row r="58" spans="2:14" s="58" customFormat="1" ht="37.5" customHeight="1" x14ac:dyDescent="0.2">
      <c r="C58" s="59"/>
      <c r="D58" s="59"/>
      <c r="E58" s="59"/>
      <c r="F58" s="59"/>
      <c r="G58" s="59"/>
      <c r="H58" s="59"/>
      <c r="I58" s="60"/>
      <c r="J58" s="61"/>
      <c r="K58" s="66"/>
      <c r="M58" s="62"/>
      <c r="N58" s="63"/>
    </row>
    <row r="59" spans="2:14" s="58" customFormat="1" ht="37.5" customHeight="1" x14ac:dyDescent="0.2">
      <c r="C59" s="59"/>
      <c r="D59" s="59"/>
      <c r="E59" s="59"/>
      <c r="F59" s="59"/>
      <c r="G59" s="59"/>
      <c r="H59" s="59"/>
      <c r="I59" s="60"/>
      <c r="J59" s="61"/>
      <c r="K59" s="66"/>
      <c r="M59" s="62"/>
      <c r="N59" s="63"/>
    </row>
    <row r="60" spans="2:14" s="58" customFormat="1" ht="37.5" customHeight="1" x14ac:dyDescent="0.2">
      <c r="C60" s="59"/>
      <c r="D60" s="59"/>
      <c r="E60" s="59"/>
      <c r="F60" s="59"/>
      <c r="G60" s="59"/>
      <c r="H60" s="59"/>
      <c r="I60" s="60"/>
      <c r="J60" s="61"/>
      <c r="K60" s="66"/>
      <c r="M60" s="62"/>
      <c r="N60" s="63"/>
    </row>
    <row r="61" spans="2:14" s="58" customFormat="1" ht="37.5" customHeight="1" x14ac:dyDescent="0.2">
      <c r="C61" s="59"/>
      <c r="D61" s="59"/>
      <c r="E61" s="59"/>
      <c r="F61" s="59"/>
      <c r="G61" s="59"/>
      <c r="H61" s="59"/>
      <c r="I61" s="60"/>
      <c r="J61" s="61"/>
      <c r="K61" s="66"/>
      <c r="M61" s="62"/>
      <c r="N61" s="63"/>
    </row>
    <row r="62" spans="2:14" s="58" customFormat="1" ht="37.5" customHeight="1" x14ac:dyDescent="0.2">
      <c r="C62" s="59"/>
      <c r="D62" s="59"/>
      <c r="E62" s="59"/>
      <c r="F62" s="59"/>
      <c r="G62" s="59"/>
      <c r="H62" s="59"/>
      <c r="I62" s="60"/>
      <c r="J62" s="61"/>
      <c r="K62" s="66"/>
      <c r="M62" s="62"/>
      <c r="N62" s="63"/>
    </row>
    <row r="63" spans="2:14" s="58" customFormat="1" ht="37.5" customHeight="1" x14ac:dyDescent="0.2">
      <c r="C63" s="59"/>
      <c r="D63" s="59"/>
      <c r="E63" s="59"/>
      <c r="F63" s="59"/>
      <c r="G63" s="59"/>
      <c r="H63" s="59"/>
      <c r="I63" s="60"/>
      <c r="J63" s="61"/>
      <c r="K63" s="66"/>
      <c r="M63" s="62"/>
      <c r="N63" s="63"/>
    </row>
    <row r="64" spans="2:14" s="58" customFormat="1" ht="37.5" customHeight="1" x14ac:dyDescent="0.2">
      <c r="C64" s="59"/>
      <c r="D64" s="59"/>
      <c r="E64" s="59"/>
      <c r="F64" s="59"/>
      <c r="G64" s="59"/>
      <c r="H64" s="59"/>
      <c r="I64" s="60"/>
      <c r="J64" s="61"/>
      <c r="K64" s="66"/>
      <c r="M64" s="62"/>
      <c r="N64" s="63"/>
    </row>
    <row r="65" spans="3:14" s="58" customFormat="1" ht="37.5" customHeight="1" x14ac:dyDescent="0.2">
      <c r="C65" s="59"/>
      <c r="D65" s="59"/>
      <c r="E65" s="59"/>
      <c r="F65" s="59"/>
      <c r="G65" s="59"/>
      <c r="H65" s="59"/>
      <c r="I65" s="60"/>
      <c r="J65" s="61"/>
      <c r="K65" s="66"/>
      <c r="M65" s="62"/>
      <c r="N65" s="63"/>
    </row>
    <row r="66" spans="3:14" s="58" customFormat="1" ht="37.5" customHeight="1" x14ac:dyDescent="0.2">
      <c r="C66" s="59"/>
      <c r="D66" s="59"/>
      <c r="E66" s="59"/>
      <c r="F66" s="59"/>
      <c r="G66" s="59"/>
      <c r="H66" s="59"/>
      <c r="I66" s="60"/>
      <c r="J66" s="61"/>
      <c r="K66" s="66"/>
      <c r="M66" s="62"/>
      <c r="N66" s="63"/>
    </row>
    <row r="67" spans="3:14" s="58" customFormat="1" ht="37.5" customHeight="1" x14ac:dyDescent="0.2">
      <c r="C67" s="59"/>
      <c r="D67" s="59"/>
      <c r="E67" s="59"/>
      <c r="F67" s="59"/>
      <c r="G67" s="59"/>
      <c r="H67" s="59"/>
      <c r="I67" s="60"/>
      <c r="J67" s="61"/>
      <c r="K67" s="66"/>
      <c r="M67" s="62"/>
      <c r="N67" s="63"/>
    </row>
    <row r="68" spans="3:14" s="58" customFormat="1" ht="37.5" customHeight="1" x14ac:dyDescent="0.2">
      <c r="C68" s="59"/>
      <c r="D68" s="59"/>
      <c r="E68" s="59"/>
      <c r="F68" s="59"/>
      <c r="G68" s="59"/>
      <c r="H68" s="59"/>
      <c r="I68" s="60"/>
      <c r="J68" s="61"/>
      <c r="K68" s="66"/>
      <c r="M68" s="62"/>
      <c r="N68" s="63"/>
    </row>
    <row r="69" spans="3:14" s="58" customFormat="1" ht="37.5" customHeight="1" x14ac:dyDescent="0.2">
      <c r="C69" s="59"/>
      <c r="D69" s="59"/>
      <c r="E69" s="59"/>
      <c r="F69" s="59"/>
      <c r="G69" s="59"/>
      <c r="H69" s="59"/>
      <c r="I69" s="60"/>
      <c r="J69" s="61"/>
      <c r="K69" s="66"/>
      <c r="M69" s="62"/>
      <c r="N69" s="63"/>
    </row>
    <row r="70" spans="3:14" s="58" customFormat="1" ht="37.5" customHeight="1" x14ac:dyDescent="0.2">
      <c r="C70" s="59"/>
      <c r="D70" s="59"/>
      <c r="E70" s="59"/>
      <c r="F70" s="59"/>
      <c r="G70" s="59"/>
      <c r="H70" s="59"/>
      <c r="I70" s="60"/>
      <c r="J70" s="61"/>
      <c r="K70" s="66"/>
      <c r="M70" s="62"/>
      <c r="N70" s="63"/>
    </row>
    <row r="71" spans="3:14" s="58" customFormat="1" ht="37.5" customHeight="1" x14ac:dyDescent="0.2">
      <c r="C71" s="59"/>
      <c r="D71" s="59"/>
      <c r="E71" s="59"/>
      <c r="F71" s="59"/>
      <c r="G71" s="59"/>
      <c r="H71" s="59"/>
      <c r="I71" s="60"/>
      <c r="J71" s="61"/>
      <c r="K71" s="66"/>
      <c r="M71" s="62"/>
      <c r="N71" s="63"/>
    </row>
    <row r="72" spans="3:14" s="58" customFormat="1" ht="37.5" customHeight="1" x14ac:dyDescent="0.2">
      <c r="C72" s="59"/>
      <c r="D72" s="59"/>
      <c r="E72" s="59"/>
      <c r="F72" s="59"/>
      <c r="G72" s="59"/>
      <c r="H72" s="59"/>
      <c r="I72" s="60"/>
      <c r="J72" s="61"/>
      <c r="K72" s="66"/>
      <c r="M72" s="62"/>
      <c r="N72" s="63"/>
    </row>
    <row r="73" spans="3:14" s="58" customFormat="1" ht="37.5" customHeight="1" x14ac:dyDescent="0.2">
      <c r="C73" s="59"/>
      <c r="D73" s="59"/>
      <c r="E73" s="59"/>
      <c r="F73" s="59"/>
      <c r="G73" s="59"/>
      <c r="H73" s="59"/>
      <c r="I73" s="60"/>
      <c r="J73" s="61"/>
      <c r="K73" s="66"/>
      <c r="M73" s="62"/>
      <c r="N73" s="63"/>
    </row>
    <row r="101" spans="11:11" ht="25.5" customHeight="1" x14ac:dyDescent="0.2">
      <c r="K101" s="4"/>
    </row>
    <row r="156" spans="11:11" ht="11.25" customHeight="1" x14ac:dyDescent="0.2">
      <c r="K156" s="4"/>
    </row>
    <row r="157" spans="11:11" ht="15" customHeight="1" x14ac:dyDescent="0.2">
      <c r="K157" s="4"/>
    </row>
  </sheetData>
  <sheetProtection algorithmName="SHA-512" hashValue="A30QcQEs+PBzKm7RtGcqwF4ExqBaV0T9tz/KK7/D9b3yqDvVMx3Jh97uhhivHvd6871oSl2Mkws/RrntHP5OxQ==" saltValue="tHU+GflulV/bnnowXV+QKg==" spinCount="100000" sheet="1" objects="1" scenarios="1" selectLockedCells="1" selectUnlockedCells="1"/>
  <dataConsolidate/>
  <mergeCells count="8">
    <mergeCell ref="B53:G55"/>
    <mergeCell ref="B52:E52"/>
    <mergeCell ref="B11:F11"/>
    <mergeCell ref="G13:G14"/>
    <mergeCell ref="B47:E47"/>
    <mergeCell ref="C13:E14"/>
    <mergeCell ref="B12:E12"/>
    <mergeCell ref="B49:E49"/>
  </mergeCells>
  <phoneticPr fontId="3" type="noConversion"/>
  <pageMargins left="0.78740157480314965" right="0" top="0.98425196850393704" bottom="0.98425196850393704" header="0.51181102362204722" footer="0.59055118110236227"/>
  <pageSetup paperSize="9" scale="70" orientation="portrait" horizontalDpi="300" verticalDpi="300" r:id="rId1"/>
  <headerFooter alignWithMargins="0">
    <oddFooter>&amp;L&amp;Z&amp;F\&amp;F\&amp;A&amp;R
&amp;P de &amp;N.</oddFooter>
  </headerFooter>
  <drawing r:id="rId2"/>
  <legacyDrawing r:id="rId3"/>
  <oleObjects>
    <mc:AlternateContent xmlns:mc="http://schemas.openxmlformats.org/markup-compatibility/2006">
      <mc:Choice Requires="x14">
        <oleObject progId="PBrush" shapeId="59396" r:id="rId4">
          <objectPr defaultSize="0" autoPict="0" r:id="rId5">
            <anchor moveWithCells="1" sizeWithCells="1">
              <from>
                <xdr:col>2</xdr:col>
                <xdr:colOff>1847850</xdr:colOff>
                <xdr:row>9</xdr:row>
                <xdr:rowOff>0</xdr:rowOff>
              </from>
              <to>
                <xdr:col>2</xdr:col>
                <xdr:colOff>1847850</xdr:colOff>
                <xdr:row>9</xdr:row>
                <xdr:rowOff>0</xdr:rowOff>
              </to>
            </anchor>
          </objectPr>
        </oleObject>
      </mc:Choice>
      <mc:Fallback>
        <oleObject progId="PBrush" shapeId="59396" r:id="rId4"/>
      </mc:Fallback>
    </mc:AlternateContent>
    <mc:AlternateContent xmlns:mc="http://schemas.openxmlformats.org/markup-compatibility/2006">
      <mc:Choice Requires="x14">
        <oleObject progId="PBrush" shapeId="59397" r:id="rId6">
          <objectPr defaultSize="0" autoPict="0" r:id="rId7">
            <anchor moveWithCells="1" sizeWithCells="1">
              <from>
                <xdr:col>1</xdr:col>
                <xdr:colOff>161925</xdr:colOff>
                <xdr:row>9</xdr:row>
                <xdr:rowOff>0</xdr:rowOff>
              </from>
              <to>
                <xdr:col>1</xdr:col>
                <xdr:colOff>161925</xdr:colOff>
                <xdr:row>9</xdr:row>
                <xdr:rowOff>0</xdr:rowOff>
              </to>
            </anchor>
          </objectPr>
        </oleObject>
      </mc:Choice>
      <mc:Fallback>
        <oleObject progId="PBrush" shapeId="59397" r:id="rId6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21">
    <tabColor rgb="FF00B050"/>
    <outlinePr summaryBelow="0"/>
  </sheetPr>
  <dimension ref="A1:O157"/>
  <sheetViews>
    <sheetView showGridLines="0" zoomScale="70" zoomScaleNormal="90" workbookViewId="0">
      <selection sqref="A1:XFD1048576"/>
    </sheetView>
  </sheetViews>
  <sheetFormatPr defaultRowHeight="15" outlineLevelRow="1" x14ac:dyDescent="0.2"/>
  <cols>
    <col min="1" max="1" width="1.85546875" style="4" customWidth="1"/>
    <col min="2" max="2" width="14.5703125" style="4" customWidth="1"/>
    <col min="3" max="3" width="28.85546875" style="4" customWidth="1"/>
    <col min="4" max="4" width="26.5703125" style="4" customWidth="1"/>
    <col min="5" max="5" width="12.85546875" style="4" customWidth="1"/>
    <col min="6" max="7" width="26.42578125" style="4" customWidth="1"/>
    <col min="8" max="8" width="26.42578125" style="4" hidden="1" customWidth="1"/>
    <col min="9" max="9" width="26.7109375" style="4" customWidth="1"/>
    <col min="10" max="10" width="4.140625" style="4" customWidth="1"/>
    <col min="11" max="11" width="22.5703125" style="65" customWidth="1"/>
    <col min="12" max="12" width="26.7109375" style="4" customWidth="1"/>
    <col min="13" max="13" width="19.5703125" style="4" customWidth="1"/>
    <col min="14" max="14" width="20.42578125" style="4" customWidth="1"/>
    <col min="15" max="15" width="16" style="4" customWidth="1"/>
    <col min="16" max="16384" width="9.140625" style="4"/>
  </cols>
  <sheetData>
    <row r="1" spans="1:15" ht="9" customHeight="1" thickBot="1" x14ac:dyDescent="0.25">
      <c r="B1" s="1"/>
      <c r="C1" s="26"/>
      <c r="D1" s="26"/>
      <c r="E1" s="27"/>
      <c r="F1" s="27"/>
      <c r="G1" s="27"/>
      <c r="H1" s="27"/>
      <c r="M1" s="28"/>
    </row>
    <row r="2" spans="1:15" ht="15.95" customHeight="1" thickTop="1" x14ac:dyDescent="0.2">
      <c r="B2" s="132"/>
      <c r="C2" s="133"/>
      <c r="D2" s="133"/>
      <c r="E2" s="133"/>
      <c r="F2" s="133"/>
      <c r="G2" s="134"/>
      <c r="H2"/>
      <c r="I2"/>
      <c r="M2" s="29"/>
    </row>
    <row r="3" spans="1:15" ht="15.95" customHeight="1" x14ac:dyDescent="0.2">
      <c r="B3" s="135"/>
      <c r="C3" s="294"/>
      <c r="D3" s="83"/>
      <c r="E3" s="83"/>
      <c r="F3" s="83"/>
      <c r="G3" s="136"/>
      <c r="H3"/>
      <c r="I3"/>
      <c r="J3"/>
      <c r="K3"/>
      <c r="L3"/>
      <c r="M3"/>
      <c r="N3"/>
      <c r="O3"/>
    </row>
    <row r="4" spans="1:15" ht="15.95" customHeight="1" x14ac:dyDescent="0.25">
      <c r="B4" s="135"/>
      <c r="C4" s="72" t="s">
        <v>676</v>
      </c>
      <c r="D4" s="73"/>
      <c r="E4" s="73"/>
      <c r="F4" s="73"/>
      <c r="G4" s="137"/>
      <c r="H4"/>
      <c r="I4"/>
      <c r="J4"/>
      <c r="K4"/>
      <c r="L4"/>
      <c r="M4"/>
      <c r="N4"/>
      <c r="O4"/>
    </row>
    <row r="5" spans="1:15" ht="15.95" customHeight="1" x14ac:dyDescent="0.25">
      <c r="B5" s="135"/>
      <c r="C5" s="72" t="s">
        <v>677</v>
      </c>
      <c r="D5" s="73"/>
      <c r="E5" s="73"/>
      <c r="F5" s="73"/>
      <c r="G5" s="137"/>
      <c r="H5"/>
      <c r="I5"/>
      <c r="J5"/>
      <c r="K5"/>
      <c r="L5"/>
      <c r="M5"/>
      <c r="N5"/>
      <c r="O5"/>
    </row>
    <row r="6" spans="1:15" s="31" customFormat="1" ht="15.95" customHeight="1" x14ac:dyDescent="0.2">
      <c r="B6" s="135"/>
      <c r="C6" s="74" t="s">
        <v>675</v>
      </c>
      <c r="D6" s="1"/>
      <c r="E6" s="82"/>
      <c r="G6" s="353"/>
      <c r="H6"/>
      <c r="I6"/>
      <c r="J6"/>
      <c r="K6"/>
      <c r="L6"/>
      <c r="M6"/>
      <c r="N6"/>
      <c r="O6"/>
    </row>
    <row r="7" spans="1:15" s="31" customFormat="1" ht="15.95" customHeight="1" x14ac:dyDescent="0.25">
      <c r="B7" s="135"/>
      <c r="C7" s="74"/>
      <c r="D7" s="1"/>
      <c r="E7" s="82"/>
      <c r="F7" s="75" t="s">
        <v>108</v>
      </c>
      <c r="G7" s="341">
        <f>MAI!G7</f>
        <v>41801</v>
      </c>
      <c r="H7"/>
      <c r="I7"/>
      <c r="J7"/>
      <c r="K7"/>
      <c r="L7"/>
      <c r="M7"/>
      <c r="N7"/>
      <c r="O7"/>
    </row>
    <row r="8" spans="1:15" s="31" customFormat="1" ht="15.95" customHeight="1" x14ac:dyDescent="0.25">
      <c r="B8" s="135"/>
      <c r="C8" s="75"/>
      <c r="D8" s="75"/>
      <c r="E8" s="75"/>
      <c r="F8" s="75"/>
      <c r="G8" s="138"/>
      <c r="H8"/>
      <c r="I8"/>
      <c r="J8"/>
      <c r="K8"/>
      <c r="L8"/>
      <c r="M8"/>
      <c r="N8"/>
      <c r="O8"/>
    </row>
    <row r="9" spans="1:15" s="31" customFormat="1" ht="8.1" customHeight="1" thickBot="1" x14ac:dyDescent="0.25">
      <c r="B9" s="139"/>
      <c r="C9" s="77"/>
      <c r="D9" s="77"/>
      <c r="E9" s="77"/>
      <c r="F9" s="77"/>
      <c r="G9" s="140"/>
      <c r="H9"/>
      <c r="I9"/>
      <c r="J9"/>
      <c r="K9"/>
      <c r="L9"/>
      <c r="M9"/>
      <c r="N9"/>
      <c r="O9"/>
    </row>
    <row r="10" spans="1:15" s="31" customFormat="1" ht="15.95" customHeight="1" thickTop="1" thickBot="1" x14ac:dyDescent="0.25">
      <c r="C10"/>
      <c r="D10"/>
      <c r="E10"/>
      <c r="F10"/>
      <c r="G10"/>
      <c r="H10"/>
      <c r="I10"/>
      <c r="J10"/>
      <c r="K10"/>
      <c r="L10"/>
      <c r="M10"/>
      <c r="N10"/>
      <c r="O10"/>
    </row>
    <row r="11" spans="1:15" s="31" customFormat="1" ht="42.75" customHeight="1" thickTop="1" thickBot="1" x14ac:dyDescent="0.25">
      <c r="B11" s="378" t="s">
        <v>87</v>
      </c>
      <c r="C11" s="379"/>
      <c r="D11" s="379"/>
      <c r="E11" s="379"/>
      <c r="F11" s="379"/>
      <c r="G11" s="204" t="s">
        <v>156</v>
      </c>
      <c r="H11"/>
      <c r="I11"/>
      <c r="J11"/>
      <c r="K11"/>
      <c r="L11"/>
      <c r="M11"/>
      <c r="N11"/>
      <c r="O11"/>
    </row>
    <row r="12" spans="1:15" s="31" customFormat="1" ht="30" customHeight="1" thickTop="1" thickBot="1" x14ac:dyDescent="0.25">
      <c r="B12" s="395" t="s">
        <v>337</v>
      </c>
      <c r="C12" s="396"/>
      <c r="D12" s="396"/>
      <c r="E12" s="396"/>
      <c r="F12" s="208">
        <f>MAI!F47</f>
        <v>41425</v>
      </c>
      <c r="G12" s="203">
        <f>MAI!G47</f>
        <v>276121253.97000003</v>
      </c>
      <c r="H12" s="57"/>
      <c r="I12"/>
      <c r="J12"/>
      <c r="K12"/>
      <c r="L12"/>
      <c r="M12"/>
      <c r="N12"/>
      <c r="O12"/>
    </row>
    <row r="13" spans="1:15" s="31" customFormat="1" ht="21.95" customHeight="1" thickTop="1" x14ac:dyDescent="0.2">
      <c r="B13" s="205" t="s">
        <v>88</v>
      </c>
      <c r="C13" s="391" t="s">
        <v>160</v>
      </c>
      <c r="D13" s="392"/>
      <c r="E13" s="392"/>
      <c r="F13" s="206"/>
      <c r="G13" s="387" t="s">
        <v>2</v>
      </c>
      <c r="H13"/>
      <c r="I13"/>
      <c r="J13"/>
      <c r="K13"/>
      <c r="L13"/>
      <c r="M13"/>
      <c r="N13"/>
      <c r="O13"/>
    </row>
    <row r="14" spans="1:15" s="31" customFormat="1" ht="21.95" customHeight="1" x14ac:dyDescent="0.2">
      <c r="B14" s="205" t="s">
        <v>89</v>
      </c>
      <c r="C14" s="393"/>
      <c r="D14" s="394"/>
      <c r="E14" s="394"/>
      <c r="F14" s="207"/>
      <c r="G14" s="388"/>
      <c r="H14"/>
      <c r="I14"/>
      <c r="J14"/>
      <c r="K14"/>
      <c r="L14"/>
      <c r="M14"/>
      <c r="N14"/>
      <c r="O14"/>
    </row>
    <row r="15" spans="1:15" s="31" customFormat="1" ht="18" customHeight="1" x14ac:dyDescent="0.2">
      <c r="A15" s="82"/>
      <c r="B15" s="271" t="s">
        <v>90</v>
      </c>
      <c r="C15" s="272" t="s">
        <v>157</v>
      </c>
      <c r="D15" s="273"/>
      <c r="E15" s="273"/>
      <c r="F15" s="274"/>
      <c r="G15" s="275">
        <f>SUM(G16:G18)</f>
        <v>213502055.98999998</v>
      </c>
      <c r="H15"/>
      <c r="I15"/>
      <c r="J15"/>
      <c r="K15"/>
      <c r="L15"/>
      <c r="M15"/>
      <c r="N15"/>
      <c r="O15"/>
    </row>
    <row r="16" spans="1:15" s="31" customFormat="1" ht="18" customHeight="1" outlineLevel="1" x14ac:dyDescent="0.2">
      <c r="B16" s="276"/>
      <c r="C16" s="277" t="s">
        <v>253</v>
      </c>
      <c r="D16" s="278"/>
      <c r="E16" s="278"/>
      <c r="F16" s="279" t="s">
        <v>81</v>
      </c>
      <c r="G16" s="280">
        <v>195420657.44999999</v>
      </c>
      <c r="H16"/>
      <c r="I16"/>
      <c r="J16"/>
      <c r="K16"/>
      <c r="L16"/>
      <c r="M16"/>
      <c r="N16"/>
      <c r="O16"/>
    </row>
    <row r="17" spans="1:15" s="31" customFormat="1" ht="18" customHeight="1" outlineLevel="1" x14ac:dyDescent="0.2">
      <c r="B17" s="276"/>
      <c r="C17" s="277" t="s">
        <v>254</v>
      </c>
      <c r="D17" s="278"/>
      <c r="E17" s="278"/>
      <c r="F17" s="279" t="s">
        <v>82</v>
      </c>
      <c r="G17" s="280">
        <v>17020253.699999999</v>
      </c>
      <c r="H17"/>
      <c r="I17"/>
      <c r="J17"/>
      <c r="K17"/>
      <c r="L17"/>
      <c r="M17"/>
      <c r="N17"/>
      <c r="O17"/>
    </row>
    <row r="18" spans="1:15" s="31" customFormat="1" ht="18" customHeight="1" outlineLevel="1" x14ac:dyDescent="0.2">
      <c r="B18" s="281"/>
      <c r="C18" s="282" t="s">
        <v>254</v>
      </c>
      <c r="D18" s="283"/>
      <c r="E18" s="283"/>
      <c r="F18" s="279" t="s">
        <v>339</v>
      </c>
      <c r="G18" s="280">
        <v>1061144.8400000001</v>
      </c>
      <c r="H18"/>
      <c r="I18"/>
      <c r="J18"/>
      <c r="K18"/>
      <c r="L18"/>
      <c r="M18"/>
      <c r="N18"/>
      <c r="O18"/>
    </row>
    <row r="19" spans="1:15" s="31" customFormat="1" ht="18" customHeight="1" x14ac:dyDescent="0.2">
      <c r="B19" s="281" t="s">
        <v>91</v>
      </c>
      <c r="C19" s="282" t="s">
        <v>329</v>
      </c>
      <c r="D19" s="283"/>
      <c r="E19" s="283"/>
      <c r="F19" s="284"/>
      <c r="G19" s="285">
        <v>0</v>
      </c>
      <c r="H19"/>
      <c r="I19" s="80"/>
      <c r="J19"/>
      <c r="K19"/>
      <c r="L19"/>
      <c r="M19"/>
      <c r="N19"/>
      <c r="O19"/>
    </row>
    <row r="20" spans="1:15" s="31" customFormat="1" ht="18" customHeight="1" x14ac:dyDescent="0.2">
      <c r="B20" s="281" t="s">
        <v>92</v>
      </c>
      <c r="C20" s="282" t="s">
        <v>671</v>
      </c>
      <c r="D20" s="283"/>
      <c r="E20" s="283"/>
      <c r="F20" s="284"/>
      <c r="G20" s="285">
        <v>0</v>
      </c>
      <c r="H20"/>
      <c r="I20" s="80"/>
      <c r="J20"/>
      <c r="K20"/>
      <c r="L20"/>
      <c r="M20"/>
      <c r="N20"/>
      <c r="O20"/>
    </row>
    <row r="21" spans="1:15" s="31" customFormat="1" ht="18" customHeight="1" x14ac:dyDescent="0.2">
      <c r="B21" s="281" t="s">
        <v>93</v>
      </c>
      <c r="C21" s="282" t="s">
        <v>668</v>
      </c>
      <c r="D21" s="283"/>
      <c r="E21" s="283"/>
      <c r="F21" s="284"/>
      <c r="G21" s="285">
        <v>0</v>
      </c>
      <c r="H21"/>
      <c r="I21" s="80"/>
      <c r="J21"/>
      <c r="K21"/>
      <c r="L21"/>
      <c r="M21"/>
      <c r="N21"/>
      <c r="O21"/>
    </row>
    <row r="22" spans="1:15" s="31" customFormat="1" ht="18" customHeight="1" x14ac:dyDescent="0.2">
      <c r="B22" s="281" t="s">
        <v>94</v>
      </c>
      <c r="C22" s="282" t="s">
        <v>669</v>
      </c>
      <c r="D22" s="283"/>
      <c r="E22" s="283"/>
      <c r="F22" s="284"/>
      <c r="G22" s="285">
        <v>0</v>
      </c>
      <c r="H22"/>
      <c r="I22" s="80"/>
      <c r="J22"/>
      <c r="K22"/>
      <c r="L22"/>
      <c r="M22"/>
      <c r="N22"/>
      <c r="O22"/>
    </row>
    <row r="23" spans="1:15" s="31" customFormat="1" ht="18" customHeight="1" x14ac:dyDescent="0.2">
      <c r="B23" s="271" t="s">
        <v>95</v>
      </c>
      <c r="C23" s="272" t="s">
        <v>657</v>
      </c>
      <c r="D23" s="273"/>
      <c r="E23" s="273"/>
      <c r="F23" s="274"/>
      <c r="G23" s="275">
        <f>53324.69+(-4438977.9)</f>
        <v>-4385653.21</v>
      </c>
      <c r="H23"/>
      <c r="I23"/>
      <c r="J23"/>
      <c r="K23"/>
      <c r="L23"/>
      <c r="M23"/>
      <c r="N23"/>
      <c r="O23"/>
    </row>
    <row r="24" spans="1:15" s="31" customFormat="1" ht="18" customHeight="1" x14ac:dyDescent="0.2">
      <c r="A24" s="82"/>
      <c r="B24" s="271" t="s">
        <v>96</v>
      </c>
      <c r="C24" s="272" t="s">
        <v>110</v>
      </c>
      <c r="D24" s="273"/>
      <c r="E24" s="273"/>
      <c r="F24" s="274"/>
      <c r="G24" s="286">
        <v>-40964118.649999999</v>
      </c>
      <c r="H24"/>
      <c r="I24"/>
      <c r="J24"/>
      <c r="K24"/>
      <c r="L24"/>
      <c r="M24"/>
      <c r="N24"/>
      <c r="O24"/>
    </row>
    <row r="25" spans="1:15" s="31" customFormat="1" ht="18" customHeight="1" x14ac:dyDescent="0.2">
      <c r="A25" s="82"/>
      <c r="B25" s="281" t="s">
        <v>61</v>
      </c>
      <c r="C25" s="282" t="s">
        <v>673</v>
      </c>
      <c r="D25" s="283"/>
      <c r="E25" s="283"/>
      <c r="F25" s="284"/>
      <c r="G25" s="286">
        <v>0</v>
      </c>
      <c r="H25"/>
      <c r="I25"/>
      <c r="J25"/>
      <c r="K25"/>
      <c r="L25"/>
      <c r="M25"/>
      <c r="N25"/>
      <c r="O25"/>
    </row>
    <row r="26" spans="1:15" s="31" customFormat="1" ht="18.75" customHeight="1" x14ac:dyDescent="0.2">
      <c r="B26" s="281" t="s">
        <v>97</v>
      </c>
      <c r="C26" s="282" t="s">
        <v>158</v>
      </c>
      <c r="D26" s="283"/>
      <c r="E26" s="283"/>
      <c r="F26" s="284"/>
      <c r="G26" s="285">
        <f>SUM(G27:G30)</f>
        <v>-208767180.02999997</v>
      </c>
      <c r="H26"/>
      <c r="I26"/>
      <c r="J26"/>
      <c r="K26"/>
      <c r="L26"/>
      <c r="M26"/>
      <c r="N26"/>
      <c r="O26"/>
    </row>
    <row r="27" spans="1:15" s="31" customFormat="1" ht="18" customHeight="1" outlineLevel="1" x14ac:dyDescent="0.2">
      <c r="B27" s="276"/>
      <c r="C27" s="277" t="s">
        <v>179</v>
      </c>
      <c r="D27" s="278"/>
      <c r="E27" s="278"/>
      <c r="F27" s="287" t="s">
        <v>255</v>
      </c>
      <c r="G27" s="280">
        <v>-86239950.159999996</v>
      </c>
      <c r="H27"/>
      <c r="I27"/>
      <c r="J27"/>
      <c r="K27"/>
      <c r="L27"/>
      <c r="M27"/>
      <c r="N27"/>
      <c r="O27"/>
    </row>
    <row r="28" spans="1:15" s="31" customFormat="1" ht="18" customHeight="1" outlineLevel="1" x14ac:dyDescent="0.2">
      <c r="B28" s="276"/>
      <c r="C28" s="277" t="s">
        <v>180</v>
      </c>
      <c r="D28" s="278"/>
      <c r="E28" s="278"/>
      <c r="F28" s="279" t="s">
        <v>256</v>
      </c>
      <c r="G28" s="280">
        <v>-13114438.189999999</v>
      </c>
      <c r="H28"/>
      <c r="I28"/>
      <c r="J28"/>
      <c r="K28"/>
      <c r="L28"/>
      <c r="M28"/>
      <c r="N28"/>
      <c r="O28"/>
    </row>
    <row r="29" spans="1:15" s="31" customFormat="1" ht="18" customHeight="1" outlineLevel="1" x14ac:dyDescent="0.2">
      <c r="B29" s="276"/>
      <c r="C29" s="277" t="s">
        <v>181</v>
      </c>
      <c r="D29" s="278"/>
      <c r="E29" s="278"/>
      <c r="F29" s="279" t="s">
        <v>177</v>
      </c>
      <c r="G29" s="280">
        <v>-15073171.52</v>
      </c>
      <c r="H29"/>
      <c r="I29"/>
      <c r="J29"/>
      <c r="K29"/>
      <c r="L29"/>
      <c r="M29"/>
      <c r="N29"/>
      <c r="O29"/>
    </row>
    <row r="30" spans="1:15" s="31" customFormat="1" ht="18" customHeight="1" outlineLevel="1" x14ac:dyDescent="0.2">
      <c r="B30" s="281"/>
      <c r="C30" s="282" t="s">
        <v>237</v>
      </c>
      <c r="D30" s="283"/>
      <c r="E30" s="283"/>
      <c r="F30" s="279" t="s">
        <v>67</v>
      </c>
      <c r="G30" s="280">
        <v>-94339620.159999996</v>
      </c>
      <c r="H30"/>
      <c r="I30"/>
      <c r="J30"/>
      <c r="K30"/>
      <c r="L30"/>
      <c r="M30"/>
      <c r="N30"/>
      <c r="O30"/>
    </row>
    <row r="31" spans="1:15" s="31" customFormat="1" ht="18" hidden="1" customHeight="1" x14ac:dyDescent="0.2">
      <c r="B31" s="281" t="s">
        <v>96</v>
      </c>
      <c r="C31" s="282" t="s">
        <v>391</v>
      </c>
      <c r="D31" s="283"/>
      <c r="E31" s="283"/>
      <c r="F31" s="284"/>
      <c r="G31" s="285"/>
      <c r="H31"/>
      <c r="I31"/>
      <c r="J31"/>
      <c r="K31"/>
      <c r="L31"/>
      <c r="M31"/>
      <c r="N31"/>
      <c r="O31"/>
    </row>
    <row r="32" spans="1:15" s="31" customFormat="1" ht="18" customHeight="1" x14ac:dyDescent="0.2">
      <c r="B32" s="281" t="s">
        <v>98</v>
      </c>
      <c r="C32" s="282" t="s">
        <v>663</v>
      </c>
      <c r="D32" s="283"/>
      <c r="E32" s="283"/>
      <c r="F32" s="284"/>
      <c r="G32" s="285">
        <v>0</v>
      </c>
      <c r="H32"/>
      <c r="I32"/>
      <c r="J32"/>
      <c r="K32"/>
      <c r="L32"/>
      <c r="M32"/>
      <c r="N32"/>
      <c r="O32"/>
    </row>
    <row r="33" spans="2:15" s="30" customFormat="1" ht="18" customHeight="1" x14ac:dyDescent="0.2">
      <c r="B33" s="281" t="s">
        <v>70</v>
      </c>
      <c r="C33" s="282" t="s">
        <v>59</v>
      </c>
      <c r="D33" s="283"/>
      <c r="E33" s="283"/>
      <c r="F33" s="284"/>
      <c r="G33" s="285">
        <v>-1635356.61</v>
      </c>
      <c r="H33"/>
      <c r="I33"/>
      <c r="J33"/>
      <c r="K33"/>
      <c r="L33"/>
      <c r="M33"/>
      <c r="N33"/>
      <c r="O33"/>
    </row>
    <row r="34" spans="2:15" s="30" customFormat="1" ht="18" customHeight="1" x14ac:dyDescent="0.2">
      <c r="B34" s="281" t="s">
        <v>71</v>
      </c>
      <c r="C34" s="282" t="s">
        <v>60</v>
      </c>
      <c r="D34" s="283"/>
      <c r="E34" s="283"/>
      <c r="F34" s="284"/>
      <c r="G34" s="285">
        <v>-355044.53</v>
      </c>
      <c r="H34"/>
      <c r="I34"/>
      <c r="J34"/>
      <c r="K34"/>
      <c r="L34"/>
      <c r="M34"/>
      <c r="N34"/>
      <c r="O34"/>
    </row>
    <row r="35" spans="2:15" s="30" customFormat="1" ht="18" hidden="1" customHeight="1" x14ac:dyDescent="0.2">
      <c r="B35" s="281" t="s">
        <v>98</v>
      </c>
      <c r="C35" s="282" t="s">
        <v>593</v>
      </c>
      <c r="D35" s="283"/>
      <c r="E35" s="283"/>
      <c r="F35" s="284"/>
      <c r="G35" s="285"/>
      <c r="H35"/>
      <c r="I35"/>
      <c r="J35"/>
      <c r="K35"/>
      <c r="L35"/>
      <c r="M35"/>
      <c r="N35"/>
      <c r="O35"/>
    </row>
    <row r="36" spans="2:15" s="30" customFormat="1" ht="18" hidden="1" customHeight="1" x14ac:dyDescent="0.2">
      <c r="B36" s="281" t="s">
        <v>70</v>
      </c>
      <c r="C36" s="288" t="s">
        <v>594</v>
      </c>
      <c r="D36" s="283"/>
      <c r="E36" s="283"/>
      <c r="F36" s="284"/>
      <c r="G36" s="285"/>
      <c r="H36"/>
      <c r="I36"/>
      <c r="J36"/>
      <c r="K36"/>
      <c r="L36"/>
      <c r="M36"/>
      <c r="N36"/>
      <c r="O36"/>
    </row>
    <row r="37" spans="2:15" s="30" customFormat="1" ht="18" customHeight="1" x14ac:dyDescent="0.2">
      <c r="B37" s="281" t="s">
        <v>248</v>
      </c>
      <c r="C37" s="282" t="s">
        <v>159</v>
      </c>
      <c r="D37" s="283"/>
      <c r="E37" s="283"/>
      <c r="F37" s="284"/>
      <c r="G37" s="285">
        <v>-107714.4</v>
      </c>
      <c r="H37"/>
      <c r="I37" s="69"/>
      <c r="J37"/>
      <c r="K37"/>
      <c r="L37"/>
      <c r="M37"/>
      <c r="N37"/>
      <c r="O37"/>
    </row>
    <row r="38" spans="2:15" s="30" customFormat="1" ht="18" customHeight="1" x14ac:dyDescent="0.2">
      <c r="B38" s="281" t="s">
        <v>336</v>
      </c>
      <c r="C38" s="282" t="s">
        <v>328</v>
      </c>
      <c r="D38" s="283"/>
      <c r="E38" s="283"/>
      <c r="F38" s="284"/>
      <c r="G38" s="285">
        <v>1413345.73</v>
      </c>
      <c r="H38"/>
      <c r="I38"/>
      <c r="J38"/>
      <c r="K38"/>
      <c r="L38"/>
      <c r="M38"/>
      <c r="N38"/>
      <c r="O38"/>
    </row>
    <row r="39" spans="2:15" s="30" customFormat="1" ht="18" customHeight="1" x14ac:dyDescent="0.2">
      <c r="B39" s="281" t="s">
        <v>387</v>
      </c>
      <c r="C39" s="282" t="s">
        <v>104</v>
      </c>
      <c r="D39" s="283"/>
      <c r="E39" s="283"/>
      <c r="F39" s="284"/>
      <c r="G39" s="285">
        <v>-1346032.88</v>
      </c>
      <c r="H39"/>
      <c r="I39"/>
      <c r="J39"/>
      <c r="K39"/>
      <c r="L39"/>
      <c r="M39"/>
      <c r="N39"/>
      <c r="O39"/>
    </row>
    <row r="40" spans="2:15" s="30" customFormat="1" ht="18" hidden="1" customHeight="1" x14ac:dyDescent="0.2">
      <c r="B40" s="281" t="s">
        <v>248</v>
      </c>
      <c r="C40" s="282" t="s">
        <v>105</v>
      </c>
      <c r="D40" s="283"/>
      <c r="E40" s="283"/>
      <c r="F40" s="284"/>
      <c r="G40" s="285"/>
      <c r="H40"/>
      <c r="I40"/>
      <c r="J40"/>
      <c r="K40"/>
      <c r="L40"/>
      <c r="M40"/>
      <c r="N40"/>
      <c r="O40"/>
    </row>
    <row r="41" spans="2:15" s="30" customFormat="1" ht="18" customHeight="1" x14ac:dyDescent="0.2">
      <c r="B41" s="281" t="s">
        <v>662</v>
      </c>
      <c r="C41" s="282" t="s">
        <v>638</v>
      </c>
      <c r="D41" s="283"/>
      <c r="E41" s="283"/>
      <c r="F41" s="284"/>
      <c r="G41" s="285">
        <v>0</v>
      </c>
      <c r="H41"/>
      <c r="I41"/>
      <c r="J41"/>
      <c r="K41"/>
      <c r="L41"/>
      <c r="M41"/>
      <c r="N41"/>
      <c r="O41"/>
    </row>
    <row r="42" spans="2:15" s="30" customFormat="1" ht="18" customHeight="1" x14ac:dyDescent="0.2">
      <c r="B42" s="281" t="s">
        <v>666</v>
      </c>
      <c r="C42" s="282" t="s">
        <v>320</v>
      </c>
      <c r="D42" s="283"/>
      <c r="E42" s="283"/>
      <c r="F42" s="284"/>
      <c r="G42" s="285">
        <v>0</v>
      </c>
      <c r="H42"/>
      <c r="I42"/>
      <c r="J42"/>
      <c r="K42"/>
      <c r="L42"/>
      <c r="M42"/>
      <c r="N42"/>
      <c r="O42"/>
    </row>
    <row r="43" spans="2:15" s="30" customFormat="1" ht="18" hidden="1" customHeight="1" x14ac:dyDescent="0.2">
      <c r="B43" s="281" t="s">
        <v>336</v>
      </c>
      <c r="C43" s="282" t="s">
        <v>5</v>
      </c>
      <c r="D43" s="283"/>
      <c r="E43" s="283"/>
      <c r="F43" s="284"/>
      <c r="G43" s="285"/>
      <c r="H43"/>
      <c r="I43"/>
      <c r="J43"/>
      <c r="K43"/>
      <c r="L43"/>
      <c r="M43"/>
      <c r="N43"/>
      <c r="O43"/>
    </row>
    <row r="44" spans="2:15" s="30" customFormat="1" ht="18" customHeight="1" x14ac:dyDescent="0.2">
      <c r="B44" s="281" t="s">
        <v>667</v>
      </c>
      <c r="C44" s="282" t="s">
        <v>656</v>
      </c>
      <c r="D44" s="283"/>
      <c r="E44" s="283"/>
      <c r="F44" s="284"/>
      <c r="G44" s="285">
        <v>213562.07</v>
      </c>
      <c r="H44"/>
      <c r="I44"/>
      <c r="J44"/>
      <c r="K44"/>
      <c r="L44"/>
      <c r="M44"/>
      <c r="N44"/>
      <c r="O44"/>
    </row>
    <row r="45" spans="2:15" s="30" customFormat="1" ht="18" customHeight="1" x14ac:dyDescent="0.2">
      <c r="B45" s="281" t="s">
        <v>670</v>
      </c>
      <c r="C45" s="282" t="s">
        <v>655</v>
      </c>
      <c r="D45" s="283"/>
      <c r="E45" s="283"/>
      <c r="F45" s="284"/>
      <c r="G45" s="285">
        <v>0</v>
      </c>
      <c r="H45"/>
      <c r="I45"/>
      <c r="J45"/>
      <c r="K45"/>
      <c r="L45"/>
      <c r="M45"/>
      <c r="N45"/>
      <c r="O45"/>
    </row>
    <row r="46" spans="2:15" s="30" customFormat="1" ht="18" customHeight="1" thickBot="1" x14ac:dyDescent="0.25">
      <c r="B46" s="276" t="s">
        <v>672</v>
      </c>
      <c r="C46" s="282" t="s">
        <v>651</v>
      </c>
      <c r="D46" s="289"/>
      <c r="E46" s="289"/>
      <c r="F46" s="290"/>
      <c r="G46" s="291">
        <v>0</v>
      </c>
      <c r="H46"/>
      <c r="I46"/>
      <c r="J46"/>
      <c r="K46"/>
      <c r="L46"/>
      <c r="M46"/>
      <c r="N46"/>
      <c r="O46"/>
    </row>
    <row r="47" spans="2:15" s="30" customFormat="1" ht="51.75" customHeight="1" thickTop="1" thickBot="1" x14ac:dyDescent="0.25">
      <c r="B47" s="389" t="s">
        <v>68</v>
      </c>
      <c r="C47" s="390"/>
      <c r="D47" s="390"/>
      <c r="E47" s="390"/>
      <c r="F47" s="219">
        <f>+MAI!F47+30</f>
        <v>41455</v>
      </c>
      <c r="G47" s="323">
        <f>+G12+G15+G19+G20+G21+G22+G23+G24+G25+G26+G32+G33+G34+G37+G38+G39+G41+G42+G44+G45+G46</f>
        <v>233689117.45000008</v>
      </c>
      <c r="H47" s="7"/>
      <c r="I47"/>
      <c r="J47"/>
      <c r="K47"/>
      <c r="L47"/>
      <c r="M47"/>
      <c r="N47"/>
      <c r="O47"/>
    </row>
    <row r="48" spans="2:15" s="58" customFormat="1" ht="18" customHeight="1" thickTop="1" thickBot="1" x14ac:dyDescent="0.25">
      <c r="C48" s="59"/>
      <c r="D48" s="59"/>
      <c r="E48" s="59"/>
      <c r="F48" s="59"/>
      <c r="G48" s="324"/>
      <c r="H48" s="59"/>
      <c r="I48" s="60"/>
      <c r="J48" s="61"/>
      <c r="K48" s="66"/>
      <c r="M48" s="62"/>
      <c r="N48" s="63"/>
    </row>
    <row r="49" spans="2:14" s="58" customFormat="1" ht="30" customHeight="1" thickTop="1" thickBot="1" x14ac:dyDescent="0.25">
      <c r="B49" s="382" t="s">
        <v>647</v>
      </c>
      <c r="C49" s="383"/>
      <c r="D49" s="383"/>
      <c r="E49" s="383"/>
      <c r="F49" s="303">
        <f>F12</f>
        <v>41425</v>
      </c>
      <c r="G49" s="325">
        <f>MAI!G52</f>
        <v>27641379.09</v>
      </c>
      <c r="H49" s="59"/>
      <c r="I49" s="60"/>
      <c r="J49" s="61"/>
      <c r="K49" s="66"/>
      <c r="M49" s="62"/>
      <c r="N49" s="63"/>
    </row>
    <row r="50" spans="2:14" s="58" customFormat="1" ht="30" customHeight="1" x14ac:dyDescent="0.2">
      <c r="B50" s="300" t="s">
        <v>648</v>
      </c>
      <c r="C50" s="301"/>
      <c r="D50" s="301"/>
      <c r="E50" s="301"/>
      <c r="F50" s="302"/>
      <c r="G50" s="326">
        <v>0</v>
      </c>
      <c r="H50" s="59"/>
      <c r="I50" s="60"/>
      <c r="J50" s="61"/>
      <c r="K50" s="66"/>
      <c r="M50" s="62"/>
      <c r="N50" s="63"/>
    </row>
    <row r="51" spans="2:14" s="58" customFormat="1" ht="30" customHeight="1" thickBot="1" x14ac:dyDescent="0.25">
      <c r="B51" s="304" t="s">
        <v>649</v>
      </c>
      <c r="C51" s="305"/>
      <c r="D51" s="305"/>
      <c r="E51" s="305"/>
      <c r="F51" s="306"/>
      <c r="G51" s="327">
        <f>+G44*-1</f>
        <v>-213562.07</v>
      </c>
      <c r="H51" s="59"/>
      <c r="I51" s="60"/>
      <c r="J51" s="61"/>
      <c r="K51" s="66"/>
      <c r="M51" s="62"/>
      <c r="N51" s="63"/>
    </row>
    <row r="52" spans="2:14" s="58" customFormat="1" ht="30" customHeight="1" thickBot="1" x14ac:dyDescent="0.25">
      <c r="B52" s="385" t="s">
        <v>650</v>
      </c>
      <c r="C52" s="386"/>
      <c r="D52" s="386"/>
      <c r="E52" s="386"/>
      <c r="F52" s="307">
        <f>F47</f>
        <v>41455</v>
      </c>
      <c r="G52" s="328">
        <f>SUM(G49:G51)</f>
        <v>27427817.02</v>
      </c>
      <c r="H52" s="59"/>
      <c r="I52" s="60"/>
      <c r="J52" s="61"/>
      <c r="K52" s="66"/>
      <c r="M52" s="62"/>
      <c r="N52" s="63"/>
    </row>
    <row r="53" spans="2:14" s="58" customFormat="1" ht="30" customHeight="1" thickTop="1" x14ac:dyDescent="0.2">
      <c r="B53" s="384"/>
      <c r="C53" s="384"/>
      <c r="D53" s="384"/>
      <c r="E53" s="384"/>
      <c r="F53" s="384"/>
      <c r="G53" s="384"/>
      <c r="H53" s="59"/>
      <c r="I53" s="60"/>
      <c r="J53" s="61"/>
      <c r="K53" s="66"/>
      <c r="M53" s="62"/>
      <c r="N53" s="63"/>
    </row>
    <row r="54" spans="2:14" s="58" customFormat="1" ht="37.5" customHeight="1" x14ac:dyDescent="0.2">
      <c r="B54" s="384"/>
      <c r="C54" s="384"/>
      <c r="D54" s="384"/>
      <c r="E54" s="384"/>
      <c r="F54" s="384"/>
      <c r="G54" s="384"/>
      <c r="H54" s="59"/>
      <c r="I54" s="60"/>
      <c r="J54" s="61"/>
      <c r="K54" s="66"/>
      <c r="M54" s="62"/>
      <c r="N54" s="63"/>
    </row>
    <row r="55" spans="2:14" s="58" customFormat="1" ht="37.5" customHeight="1" x14ac:dyDescent="0.2">
      <c r="B55" s="384"/>
      <c r="C55" s="384"/>
      <c r="D55" s="384"/>
      <c r="E55" s="384"/>
      <c r="F55" s="384"/>
      <c r="G55" s="384"/>
      <c r="H55" s="59"/>
      <c r="I55" s="60"/>
      <c r="J55" s="61"/>
      <c r="K55" s="66"/>
      <c r="M55" s="62"/>
      <c r="N55" s="63"/>
    </row>
    <row r="56" spans="2:14" s="58" customFormat="1" ht="37.5" customHeight="1" x14ac:dyDescent="0.2">
      <c r="C56" s="59"/>
      <c r="D56" s="59"/>
      <c r="E56" s="59"/>
      <c r="F56" s="59"/>
      <c r="G56" s="59"/>
      <c r="H56" s="59"/>
      <c r="I56" s="60"/>
      <c r="J56" s="61"/>
      <c r="K56" s="66"/>
      <c r="M56" s="62"/>
      <c r="N56" s="63"/>
    </row>
    <row r="57" spans="2:14" s="58" customFormat="1" ht="37.5" customHeight="1" x14ac:dyDescent="0.2">
      <c r="C57" s="59"/>
      <c r="D57" s="59"/>
      <c r="E57" s="59"/>
      <c r="F57" s="59"/>
      <c r="G57" s="59"/>
      <c r="H57" s="59"/>
      <c r="I57" s="60"/>
      <c r="J57" s="61"/>
      <c r="K57" s="66"/>
      <c r="M57" s="62"/>
      <c r="N57" s="63"/>
    </row>
    <row r="58" spans="2:14" s="58" customFormat="1" ht="37.5" customHeight="1" x14ac:dyDescent="0.2">
      <c r="C58" s="59"/>
      <c r="D58" s="59"/>
      <c r="E58" s="59"/>
      <c r="F58" s="59"/>
      <c r="G58" s="59"/>
      <c r="H58" s="59"/>
      <c r="I58" s="60"/>
      <c r="J58" s="61"/>
      <c r="K58" s="66"/>
      <c r="M58" s="62"/>
      <c r="N58" s="63"/>
    </row>
    <row r="59" spans="2:14" s="58" customFormat="1" ht="37.5" customHeight="1" x14ac:dyDescent="0.2">
      <c r="C59" s="59"/>
      <c r="D59" s="59"/>
      <c r="E59" s="59"/>
      <c r="F59" s="59"/>
      <c r="G59" s="59"/>
      <c r="H59" s="59"/>
      <c r="I59" s="60"/>
      <c r="J59" s="61"/>
      <c r="K59" s="66"/>
      <c r="M59" s="62"/>
      <c r="N59" s="63"/>
    </row>
    <row r="60" spans="2:14" s="58" customFormat="1" ht="37.5" customHeight="1" x14ac:dyDescent="0.2">
      <c r="C60" s="59"/>
      <c r="D60" s="59"/>
      <c r="E60" s="59"/>
      <c r="F60" s="59"/>
      <c r="G60" s="59"/>
      <c r="H60" s="59"/>
      <c r="I60" s="60"/>
      <c r="J60" s="61"/>
      <c r="K60" s="66"/>
      <c r="M60" s="62"/>
      <c r="N60" s="63"/>
    </row>
    <row r="61" spans="2:14" s="58" customFormat="1" ht="37.5" customHeight="1" x14ac:dyDescent="0.2">
      <c r="C61" s="59"/>
      <c r="D61" s="59"/>
      <c r="E61" s="59"/>
      <c r="F61" s="59"/>
      <c r="G61" s="59"/>
      <c r="H61" s="59"/>
      <c r="I61" s="60"/>
      <c r="J61" s="61"/>
      <c r="K61" s="66"/>
      <c r="M61" s="62"/>
      <c r="N61" s="63"/>
    </row>
    <row r="62" spans="2:14" s="58" customFormat="1" ht="37.5" customHeight="1" x14ac:dyDescent="0.2">
      <c r="C62" s="59"/>
      <c r="D62" s="59"/>
      <c r="E62" s="59"/>
      <c r="F62" s="59"/>
      <c r="G62" s="59"/>
      <c r="H62" s="59"/>
      <c r="I62" s="60"/>
      <c r="J62" s="61"/>
      <c r="K62" s="66"/>
      <c r="M62" s="62"/>
      <c r="N62" s="63"/>
    </row>
    <row r="63" spans="2:14" s="58" customFormat="1" ht="37.5" customHeight="1" x14ac:dyDescent="0.2">
      <c r="C63" s="59"/>
      <c r="D63" s="59"/>
      <c r="E63" s="59"/>
      <c r="F63" s="59"/>
      <c r="G63" s="59"/>
      <c r="H63" s="59"/>
      <c r="I63" s="60"/>
      <c r="J63" s="61"/>
      <c r="K63" s="66"/>
      <c r="M63" s="62"/>
      <c r="N63" s="63"/>
    </row>
    <row r="64" spans="2:14" s="58" customFormat="1" ht="37.5" customHeight="1" x14ac:dyDescent="0.2">
      <c r="C64" s="59"/>
      <c r="D64" s="59"/>
      <c r="E64" s="59"/>
      <c r="F64" s="59"/>
      <c r="G64" s="59"/>
      <c r="H64" s="59"/>
      <c r="I64" s="60"/>
      <c r="J64" s="61"/>
      <c r="K64" s="66"/>
      <c r="M64" s="62"/>
      <c r="N64" s="63"/>
    </row>
    <row r="65" spans="3:14" s="58" customFormat="1" ht="37.5" customHeight="1" x14ac:dyDescent="0.2">
      <c r="C65" s="59"/>
      <c r="D65" s="59"/>
      <c r="E65" s="59"/>
      <c r="F65" s="59"/>
      <c r="G65" s="59"/>
      <c r="H65" s="59"/>
      <c r="I65" s="60"/>
      <c r="J65" s="61"/>
      <c r="K65" s="66"/>
      <c r="M65" s="62"/>
      <c r="N65" s="63"/>
    </row>
    <row r="66" spans="3:14" s="58" customFormat="1" ht="37.5" customHeight="1" x14ac:dyDescent="0.2">
      <c r="C66" s="59"/>
      <c r="D66" s="59"/>
      <c r="E66" s="59"/>
      <c r="F66" s="59"/>
      <c r="G66" s="59"/>
      <c r="H66" s="59"/>
      <c r="I66" s="60"/>
      <c r="J66" s="61"/>
      <c r="K66" s="66"/>
      <c r="M66" s="62"/>
      <c r="N66" s="63"/>
    </row>
    <row r="67" spans="3:14" s="58" customFormat="1" ht="37.5" customHeight="1" x14ac:dyDescent="0.2">
      <c r="C67" s="59"/>
      <c r="D67" s="59"/>
      <c r="E67" s="59"/>
      <c r="F67" s="59"/>
      <c r="G67" s="59"/>
      <c r="H67" s="59"/>
      <c r="I67" s="60"/>
      <c r="J67" s="61"/>
      <c r="K67" s="66"/>
      <c r="M67" s="62"/>
      <c r="N67" s="63"/>
    </row>
    <row r="68" spans="3:14" s="58" customFormat="1" ht="37.5" customHeight="1" x14ac:dyDescent="0.2">
      <c r="C68" s="59"/>
      <c r="D68" s="59"/>
      <c r="E68" s="59"/>
      <c r="F68" s="59"/>
      <c r="G68" s="59"/>
      <c r="H68" s="59"/>
      <c r="I68" s="60"/>
      <c r="J68" s="61"/>
      <c r="K68" s="66"/>
      <c r="M68" s="62"/>
      <c r="N68" s="63"/>
    </row>
    <row r="69" spans="3:14" s="58" customFormat="1" ht="37.5" customHeight="1" x14ac:dyDescent="0.2">
      <c r="C69" s="59"/>
      <c r="D69" s="59"/>
      <c r="E69" s="59"/>
      <c r="F69" s="59"/>
      <c r="G69" s="59"/>
      <c r="H69" s="59"/>
      <c r="I69" s="60"/>
      <c r="J69" s="61"/>
      <c r="K69" s="66"/>
      <c r="M69" s="62"/>
      <c r="N69" s="63"/>
    </row>
    <row r="70" spans="3:14" s="58" customFormat="1" ht="37.5" customHeight="1" x14ac:dyDescent="0.2">
      <c r="C70" s="59"/>
      <c r="D70" s="59"/>
      <c r="E70" s="59"/>
      <c r="F70" s="59"/>
      <c r="G70" s="59"/>
      <c r="H70" s="59"/>
      <c r="I70" s="60"/>
      <c r="J70" s="61"/>
      <c r="K70" s="66"/>
      <c r="M70" s="62"/>
      <c r="N70" s="63"/>
    </row>
    <row r="71" spans="3:14" s="58" customFormat="1" ht="37.5" customHeight="1" x14ac:dyDescent="0.2">
      <c r="C71" s="59"/>
      <c r="D71" s="59"/>
      <c r="E71" s="59"/>
      <c r="F71" s="59"/>
      <c r="G71" s="59"/>
      <c r="H71" s="59"/>
      <c r="I71" s="60"/>
      <c r="J71" s="61"/>
      <c r="K71" s="66"/>
      <c r="M71" s="62"/>
      <c r="N71" s="63"/>
    </row>
    <row r="72" spans="3:14" s="58" customFormat="1" ht="37.5" customHeight="1" x14ac:dyDescent="0.2">
      <c r="C72" s="59"/>
      <c r="D72" s="59"/>
      <c r="E72" s="59"/>
      <c r="F72" s="59"/>
      <c r="G72" s="59"/>
      <c r="H72" s="59"/>
      <c r="I72" s="60"/>
      <c r="J72" s="61"/>
      <c r="K72" s="66"/>
      <c r="M72" s="62"/>
      <c r="N72" s="63"/>
    </row>
    <row r="73" spans="3:14" s="58" customFormat="1" ht="37.5" customHeight="1" x14ac:dyDescent="0.2">
      <c r="C73" s="59"/>
      <c r="D73" s="59"/>
      <c r="E73" s="59"/>
      <c r="F73" s="59"/>
      <c r="G73" s="59"/>
      <c r="H73" s="59"/>
      <c r="I73" s="60"/>
      <c r="J73" s="61"/>
      <c r="K73" s="66"/>
      <c r="M73" s="62"/>
      <c r="N73" s="63"/>
    </row>
    <row r="101" spans="11:11" ht="25.5" customHeight="1" x14ac:dyDescent="0.2">
      <c r="K101" s="4"/>
    </row>
    <row r="156" spans="11:11" ht="11.25" customHeight="1" x14ac:dyDescent="0.2">
      <c r="K156" s="4"/>
    </row>
    <row r="157" spans="11:11" ht="15" customHeight="1" x14ac:dyDescent="0.2">
      <c r="K157" s="4"/>
    </row>
  </sheetData>
  <sheetProtection algorithmName="SHA-512" hashValue="ZDanuVsNXx2Eg/Ua62Dm7XcAdp67GvumPsx7WPN5LfOqeE9Nsy2GrYnyWfB2CAzQBvI5bKobjjEio+70suF1wA==" saltValue="UsU8Zg+gWDQfK4FyT9eTdA==" spinCount="100000" sheet="1" objects="1" scenarios="1" selectLockedCells="1" selectUnlockedCells="1"/>
  <dataConsolidate/>
  <mergeCells count="8">
    <mergeCell ref="B53:G55"/>
    <mergeCell ref="B52:E52"/>
    <mergeCell ref="B11:F11"/>
    <mergeCell ref="G13:G14"/>
    <mergeCell ref="B47:E47"/>
    <mergeCell ref="C13:E14"/>
    <mergeCell ref="B12:E12"/>
    <mergeCell ref="B49:E49"/>
  </mergeCells>
  <phoneticPr fontId="3" type="noConversion"/>
  <pageMargins left="0.78740157480314965" right="0" top="0.98425196850393704" bottom="0.98425196850393704" header="0.51181102362204722" footer="0.59055118110236227"/>
  <pageSetup paperSize="9" scale="70" orientation="portrait" horizontalDpi="300" verticalDpi="300" r:id="rId1"/>
  <headerFooter alignWithMargins="0">
    <oddFooter>&amp;L&amp;Z&amp;F\&amp;F\&amp;A&amp;R
&amp;P de &amp;N.</oddFooter>
  </headerFooter>
  <drawing r:id="rId2"/>
  <legacyDrawing r:id="rId3"/>
  <oleObjects>
    <mc:AlternateContent xmlns:mc="http://schemas.openxmlformats.org/markup-compatibility/2006">
      <mc:Choice Requires="x14">
        <oleObject progId="PBrush" shapeId="57348" r:id="rId4">
          <objectPr defaultSize="0" autoPict="0" r:id="rId5">
            <anchor moveWithCells="1" sizeWithCells="1">
              <from>
                <xdr:col>2</xdr:col>
                <xdr:colOff>1847850</xdr:colOff>
                <xdr:row>9</xdr:row>
                <xdr:rowOff>0</xdr:rowOff>
              </from>
              <to>
                <xdr:col>2</xdr:col>
                <xdr:colOff>1847850</xdr:colOff>
                <xdr:row>9</xdr:row>
                <xdr:rowOff>0</xdr:rowOff>
              </to>
            </anchor>
          </objectPr>
        </oleObject>
      </mc:Choice>
      <mc:Fallback>
        <oleObject progId="PBrush" shapeId="57348" r:id="rId4"/>
      </mc:Fallback>
    </mc:AlternateContent>
    <mc:AlternateContent xmlns:mc="http://schemas.openxmlformats.org/markup-compatibility/2006">
      <mc:Choice Requires="x14">
        <oleObject progId="PBrush" shapeId="57349" r:id="rId6">
          <objectPr defaultSize="0" autoPict="0" r:id="rId7">
            <anchor moveWithCells="1" sizeWithCells="1">
              <from>
                <xdr:col>1</xdr:col>
                <xdr:colOff>161925</xdr:colOff>
                <xdr:row>9</xdr:row>
                <xdr:rowOff>0</xdr:rowOff>
              </from>
              <to>
                <xdr:col>1</xdr:col>
                <xdr:colOff>161925</xdr:colOff>
                <xdr:row>9</xdr:row>
                <xdr:rowOff>0</xdr:rowOff>
              </to>
            </anchor>
          </objectPr>
        </oleObject>
      </mc:Choice>
      <mc:Fallback>
        <oleObject progId="PBrush" shapeId="57349" r:id="rId6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20">
    <tabColor rgb="FF00B050"/>
    <outlinePr summaryBelow="0"/>
  </sheetPr>
  <dimension ref="A1:O157"/>
  <sheetViews>
    <sheetView showGridLines="0" zoomScale="70" zoomScaleNormal="90" workbookViewId="0">
      <selection sqref="A1:XFD1048576"/>
    </sheetView>
  </sheetViews>
  <sheetFormatPr defaultRowHeight="15" outlineLevelRow="1" x14ac:dyDescent="0.2"/>
  <cols>
    <col min="1" max="1" width="1.85546875" style="4" customWidth="1"/>
    <col min="2" max="2" width="14.5703125" style="4" customWidth="1"/>
    <col min="3" max="3" width="28.85546875" style="4" customWidth="1"/>
    <col min="4" max="4" width="21.85546875" style="4" customWidth="1"/>
    <col min="5" max="5" width="11.42578125" style="4" customWidth="1"/>
    <col min="6" max="6" width="25.85546875" style="4" customWidth="1"/>
    <col min="7" max="7" width="31.7109375" style="4" customWidth="1"/>
    <col min="8" max="8" width="26.42578125" style="4" hidden="1" customWidth="1"/>
    <col min="9" max="9" width="26.7109375" style="4" customWidth="1"/>
    <col min="10" max="10" width="4.140625" style="4" customWidth="1"/>
    <col min="11" max="11" width="22.5703125" style="65" customWidth="1"/>
    <col min="12" max="12" width="26.7109375" style="4" customWidth="1"/>
    <col min="13" max="13" width="19.5703125" style="4" customWidth="1"/>
    <col min="14" max="14" width="20.42578125" style="4" customWidth="1"/>
    <col min="15" max="15" width="16" style="4" customWidth="1"/>
    <col min="16" max="16384" width="9.140625" style="4"/>
  </cols>
  <sheetData>
    <row r="1" spans="1:15" ht="9" customHeight="1" thickBot="1" x14ac:dyDescent="0.25">
      <c r="B1" s="1"/>
      <c r="C1" s="26"/>
      <c r="D1" s="26"/>
      <c r="E1" s="27"/>
      <c r="F1" s="27"/>
      <c r="G1" s="27"/>
      <c r="H1" s="27"/>
      <c r="M1" s="28"/>
    </row>
    <row r="2" spans="1:15" ht="15.95" customHeight="1" thickTop="1" x14ac:dyDescent="0.2">
      <c r="B2" s="132"/>
      <c r="C2" s="133"/>
      <c r="D2" s="133"/>
      <c r="E2" s="133"/>
      <c r="F2" s="133"/>
      <c r="G2" s="134"/>
      <c r="H2"/>
      <c r="I2"/>
      <c r="M2" s="29"/>
    </row>
    <row r="3" spans="1:15" ht="15.95" customHeight="1" x14ac:dyDescent="0.2">
      <c r="B3" s="135"/>
      <c r="C3" s="83"/>
      <c r="D3" s="83"/>
      <c r="E3" s="83"/>
      <c r="F3" s="83"/>
      <c r="G3" s="136"/>
      <c r="H3"/>
      <c r="I3"/>
      <c r="J3"/>
      <c r="K3"/>
      <c r="L3"/>
      <c r="M3"/>
      <c r="N3"/>
      <c r="O3"/>
    </row>
    <row r="4" spans="1:15" ht="15.95" customHeight="1" x14ac:dyDescent="0.25">
      <c r="B4" s="135"/>
      <c r="C4" s="72" t="s">
        <v>676</v>
      </c>
      <c r="D4" s="73"/>
      <c r="E4" s="73"/>
      <c r="F4" s="73"/>
      <c r="G4" s="137"/>
      <c r="H4"/>
      <c r="I4"/>
      <c r="J4"/>
      <c r="K4"/>
      <c r="L4"/>
      <c r="M4"/>
      <c r="N4"/>
      <c r="O4"/>
    </row>
    <row r="5" spans="1:15" ht="15.95" customHeight="1" x14ac:dyDescent="0.25">
      <c r="B5" s="135"/>
      <c r="C5" s="72" t="s">
        <v>677</v>
      </c>
      <c r="D5" s="73"/>
      <c r="E5" s="73"/>
      <c r="F5" s="73"/>
      <c r="G5" s="137"/>
      <c r="H5"/>
      <c r="I5"/>
      <c r="J5"/>
      <c r="K5"/>
      <c r="L5"/>
      <c r="M5"/>
      <c r="N5"/>
      <c r="O5"/>
    </row>
    <row r="6" spans="1:15" s="31" customFormat="1" ht="15.95" customHeight="1" x14ac:dyDescent="0.2">
      <c r="B6" s="135"/>
      <c r="C6" s="74" t="s">
        <v>675</v>
      </c>
      <c r="D6" s="1"/>
      <c r="E6" s="82"/>
      <c r="G6" s="353"/>
      <c r="H6"/>
      <c r="I6"/>
      <c r="J6"/>
      <c r="K6"/>
      <c r="L6"/>
      <c r="M6"/>
      <c r="N6"/>
      <c r="O6"/>
    </row>
    <row r="7" spans="1:15" s="31" customFormat="1" ht="15.95" customHeight="1" x14ac:dyDescent="0.25">
      <c r="B7" s="135"/>
      <c r="C7" s="74"/>
      <c r="D7" s="1"/>
      <c r="E7" s="82"/>
      <c r="F7" s="75" t="s">
        <v>108</v>
      </c>
      <c r="G7" s="341">
        <f>JUN!G7</f>
        <v>41801</v>
      </c>
      <c r="H7"/>
      <c r="I7"/>
      <c r="J7"/>
      <c r="K7"/>
      <c r="L7"/>
      <c r="M7"/>
      <c r="N7"/>
      <c r="O7"/>
    </row>
    <row r="8" spans="1:15" s="31" customFormat="1" ht="15.95" customHeight="1" x14ac:dyDescent="0.25">
      <c r="B8" s="135"/>
      <c r="C8" s="75"/>
      <c r="D8" s="75"/>
      <c r="E8" s="75"/>
      <c r="F8" s="75"/>
      <c r="G8" s="138"/>
      <c r="H8"/>
      <c r="I8"/>
      <c r="J8"/>
      <c r="K8"/>
      <c r="L8"/>
      <c r="M8"/>
      <c r="N8"/>
      <c r="O8"/>
    </row>
    <row r="9" spans="1:15" s="31" customFormat="1" ht="8.1" customHeight="1" thickBot="1" x14ac:dyDescent="0.25">
      <c r="B9" s="139"/>
      <c r="C9" s="77"/>
      <c r="D9" s="77"/>
      <c r="E9" s="77"/>
      <c r="F9" s="77"/>
      <c r="G9" s="140"/>
      <c r="H9"/>
      <c r="I9"/>
      <c r="J9"/>
      <c r="K9"/>
      <c r="L9"/>
      <c r="M9"/>
      <c r="N9"/>
      <c r="O9"/>
    </row>
    <row r="10" spans="1:15" s="31" customFormat="1" ht="15.95" customHeight="1" thickTop="1" thickBot="1" x14ac:dyDescent="0.25">
      <c r="C10"/>
      <c r="D10"/>
      <c r="E10"/>
      <c r="F10"/>
      <c r="G10"/>
      <c r="H10"/>
      <c r="I10"/>
      <c r="J10"/>
      <c r="K10"/>
      <c r="L10"/>
      <c r="M10"/>
      <c r="N10"/>
      <c r="O10"/>
    </row>
    <row r="11" spans="1:15" s="31" customFormat="1" ht="42.75" customHeight="1" thickTop="1" thickBot="1" x14ac:dyDescent="0.25">
      <c r="B11" s="378" t="s">
        <v>87</v>
      </c>
      <c r="C11" s="379"/>
      <c r="D11" s="379"/>
      <c r="E11" s="379"/>
      <c r="F11" s="379"/>
      <c r="G11" s="204" t="s">
        <v>156</v>
      </c>
      <c r="H11"/>
      <c r="I11"/>
      <c r="J11"/>
      <c r="K11"/>
      <c r="L11"/>
      <c r="M11"/>
      <c r="N11"/>
      <c r="O11"/>
    </row>
    <row r="12" spans="1:15" s="31" customFormat="1" ht="30" customHeight="1" thickTop="1" thickBot="1" x14ac:dyDescent="0.25">
      <c r="B12" s="395" t="s">
        <v>337</v>
      </c>
      <c r="C12" s="396"/>
      <c r="D12" s="396"/>
      <c r="E12" s="396"/>
      <c r="F12" s="208">
        <f>JUN!F47</f>
        <v>41455</v>
      </c>
      <c r="G12" s="203">
        <f>JUN!G47</f>
        <v>233689117.45000008</v>
      </c>
      <c r="H12"/>
      <c r="I12"/>
      <c r="J12"/>
      <c r="K12"/>
      <c r="L12"/>
      <c r="M12"/>
      <c r="N12"/>
      <c r="O12"/>
    </row>
    <row r="13" spans="1:15" s="31" customFormat="1" ht="21.95" customHeight="1" thickTop="1" x14ac:dyDescent="0.2">
      <c r="B13" s="205" t="s">
        <v>88</v>
      </c>
      <c r="C13" s="391" t="s">
        <v>160</v>
      </c>
      <c r="D13" s="392"/>
      <c r="E13" s="392"/>
      <c r="F13" s="206"/>
      <c r="G13" s="387" t="s">
        <v>2</v>
      </c>
      <c r="H13"/>
      <c r="I13"/>
      <c r="J13"/>
      <c r="K13"/>
      <c r="L13"/>
      <c r="M13"/>
      <c r="N13"/>
      <c r="O13"/>
    </row>
    <row r="14" spans="1:15" s="31" customFormat="1" ht="21.95" customHeight="1" x14ac:dyDescent="0.2">
      <c r="B14" s="205" t="s">
        <v>89</v>
      </c>
      <c r="C14" s="393"/>
      <c r="D14" s="394"/>
      <c r="E14" s="394"/>
      <c r="F14" s="207"/>
      <c r="G14" s="388"/>
      <c r="H14"/>
      <c r="I14"/>
      <c r="J14"/>
      <c r="K14"/>
      <c r="L14"/>
      <c r="M14"/>
      <c r="N14"/>
      <c r="O14"/>
    </row>
    <row r="15" spans="1:15" s="31" customFormat="1" ht="18" customHeight="1" x14ac:dyDescent="0.2">
      <c r="A15" s="82"/>
      <c r="B15" s="271" t="s">
        <v>90</v>
      </c>
      <c r="C15" s="272" t="s">
        <v>157</v>
      </c>
      <c r="D15" s="273"/>
      <c r="E15" s="273"/>
      <c r="F15" s="274"/>
      <c r="G15" s="275">
        <f>SUM(G16:G18)</f>
        <v>214538515.74999997</v>
      </c>
      <c r="H15"/>
      <c r="I15"/>
      <c r="J15"/>
      <c r="K15"/>
      <c r="L15"/>
      <c r="M15"/>
      <c r="N15"/>
      <c r="O15"/>
    </row>
    <row r="16" spans="1:15" s="31" customFormat="1" ht="18" customHeight="1" outlineLevel="1" x14ac:dyDescent="0.2">
      <c r="B16" s="276"/>
      <c r="C16" s="277" t="s">
        <v>253</v>
      </c>
      <c r="D16" s="278"/>
      <c r="E16" s="278"/>
      <c r="F16" s="279" t="s">
        <v>81</v>
      </c>
      <c r="G16" s="280">
        <v>195420657.44999999</v>
      </c>
      <c r="H16"/>
      <c r="I16"/>
      <c r="J16"/>
      <c r="K16"/>
      <c r="L16"/>
      <c r="M16"/>
      <c r="N16"/>
      <c r="O16"/>
    </row>
    <row r="17" spans="1:15" s="31" customFormat="1" ht="18" customHeight="1" outlineLevel="1" x14ac:dyDescent="0.2">
      <c r="B17" s="276"/>
      <c r="C17" s="277" t="s">
        <v>254</v>
      </c>
      <c r="D17" s="278"/>
      <c r="E17" s="278"/>
      <c r="F17" s="279" t="s">
        <v>82</v>
      </c>
      <c r="G17" s="280">
        <v>18054708.640000001</v>
      </c>
      <c r="H17"/>
      <c r="I17"/>
      <c r="J17"/>
      <c r="K17"/>
      <c r="L17"/>
      <c r="M17"/>
      <c r="N17"/>
      <c r="O17"/>
    </row>
    <row r="18" spans="1:15" s="31" customFormat="1" ht="18" customHeight="1" outlineLevel="1" x14ac:dyDescent="0.2">
      <c r="B18" s="281"/>
      <c r="C18" s="282" t="s">
        <v>254</v>
      </c>
      <c r="D18" s="283"/>
      <c r="E18" s="283"/>
      <c r="F18" s="279" t="s">
        <v>339</v>
      </c>
      <c r="G18" s="280">
        <v>1063149.6599999999</v>
      </c>
      <c r="H18"/>
      <c r="I18"/>
      <c r="J18"/>
      <c r="K18"/>
      <c r="L18"/>
      <c r="M18"/>
      <c r="N18"/>
      <c r="O18"/>
    </row>
    <row r="19" spans="1:15" s="31" customFormat="1" ht="18" customHeight="1" x14ac:dyDescent="0.2">
      <c r="B19" s="281" t="s">
        <v>91</v>
      </c>
      <c r="C19" s="282" t="s">
        <v>329</v>
      </c>
      <c r="D19" s="283"/>
      <c r="E19" s="283"/>
      <c r="F19" s="284"/>
      <c r="G19" s="285">
        <v>30055.15</v>
      </c>
      <c r="H19"/>
      <c r="I19"/>
      <c r="J19"/>
      <c r="K19"/>
      <c r="L19"/>
      <c r="M19"/>
      <c r="N19"/>
      <c r="O19"/>
    </row>
    <row r="20" spans="1:15" s="31" customFormat="1" ht="18" customHeight="1" x14ac:dyDescent="0.2">
      <c r="B20" s="281" t="s">
        <v>92</v>
      </c>
      <c r="C20" s="282" t="s">
        <v>671</v>
      </c>
      <c r="D20" s="283"/>
      <c r="E20" s="283"/>
      <c r="F20" s="284"/>
      <c r="G20" s="285">
        <v>0</v>
      </c>
      <c r="H20"/>
      <c r="I20"/>
      <c r="J20"/>
      <c r="K20"/>
      <c r="L20"/>
      <c r="M20"/>
      <c r="N20"/>
      <c r="O20"/>
    </row>
    <row r="21" spans="1:15" s="31" customFormat="1" ht="18" customHeight="1" x14ac:dyDescent="0.2">
      <c r="B21" s="281" t="s">
        <v>93</v>
      </c>
      <c r="C21" s="282" t="s">
        <v>668</v>
      </c>
      <c r="D21" s="283"/>
      <c r="E21" s="283"/>
      <c r="F21" s="284"/>
      <c r="G21" s="285">
        <v>0</v>
      </c>
      <c r="H21"/>
      <c r="I21"/>
      <c r="J21"/>
      <c r="K21"/>
      <c r="L21"/>
      <c r="M21"/>
      <c r="N21"/>
      <c r="O21"/>
    </row>
    <row r="22" spans="1:15" s="31" customFormat="1" ht="18" customHeight="1" x14ac:dyDescent="0.2">
      <c r="B22" s="281" t="s">
        <v>94</v>
      </c>
      <c r="C22" s="282" t="s">
        <v>669</v>
      </c>
      <c r="D22" s="283"/>
      <c r="E22" s="283"/>
      <c r="F22" s="284"/>
      <c r="G22" s="285">
        <v>0</v>
      </c>
      <c r="H22"/>
      <c r="I22"/>
      <c r="J22"/>
      <c r="K22"/>
      <c r="L22"/>
      <c r="M22"/>
      <c r="N22"/>
      <c r="O22"/>
    </row>
    <row r="23" spans="1:15" s="31" customFormat="1" ht="18" customHeight="1" x14ac:dyDescent="0.2">
      <c r="B23" s="271" t="s">
        <v>95</v>
      </c>
      <c r="C23" s="272" t="s">
        <v>657</v>
      </c>
      <c r="D23" s="273"/>
      <c r="E23" s="273"/>
      <c r="F23" s="274"/>
      <c r="G23" s="275">
        <f>96190.61+11065679.98</f>
        <v>11161870.59</v>
      </c>
      <c r="H23"/>
      <c r="I23"/>
      <c r="J23"/>
      <c r="K23"/>
      <c r="L23"/>
      <c r="M23"/>
      <c r="N23"/>
      <c r="O23"/>
    </row>
    <row r="24" spans="1:15" s="31" customFormat="1" ht="18" customHeight="1" x14ac:dyDescent="0.2">
      <c r="A24" s="82"/>
      <c r="B24" s="271" t="s">
        <v>96</v>
      </c>
      <c r="C24" s="272" t="s">
        <v>110</v>
      </c>
      <c r="D24" s="273"/>
      <c r="E24" s="273"/>
      <c r="F24" s="274"/>
      <c r="G24" s="275">
        <v>-31693036.989999998</v>
      </c>
      <c r="H24"/>
      <c r="I24"/>
      <c r="J24"/>
      <c r="K24"/>
      <c r="L24"/>
      <c r="M24"/>
      <c r="N24"/>
      <c r="O24"/>
    </row>
    <row r="25" spans="1:15" s="31" customFormat="1" ht="18" customHeight="1" x14ac:dyDescent="0.2">
      <c r="A25" s="82"/>
      <c r="B25" s="281" t="s">
        <v>61</v>
      </c>
      <c r="C25" s="282" t="s">
        <v>673</v>
      </c>
      <c r="D25" s="283"/>
      <c r="E25" s="283"/>
      <c r="F25" s="284"/>
      <c r="G25" s="285">
        <v>0</v>
      </c>
      <c r="H25"/>
      <c r="I25"/>
      <c r="J25"/>
      <c r="K25"/>
      <c r="L25"/>
      <c r="M25"/>
      <c r="N25"/>
      <c r="O25"/>
    </row>
    <row r="26" spans="1:15" s="31" customFormat="1" ht="18" customHeight="1" x14ac:dyDescent="0.2">
      <c r="B26" s="281" t="s">
        <v>97</v>
      </c>
      <c r="C26" s="282" t="s">
        <v>158</v>
      </c>
      <c r="D26" s="283"/>
      <c r="E26" s="283"/>
      <c r="F26" s="284"/>
      <c r="G26" s="285">
        <f>SUM(G27:G30)</f>
        <v>-209807053.00999999</v>
      </c>
      <c r="H26"/>
      <c r="I26"/>
      <c r="J26"/>
      <c r="K26"/>
      <c r="L26"/>
      <c r="M26"/>
      <c r="N26"/>
      <c r="O26"/>
    </row>
    <row r="27" spans="1:15" s="31" customFormat="1" ht="18" customHeight="1" outlineLevel="1" x14ac:dyDescent="0.2">
      <c r="B27" s="276"/>
      <c r="C27" s="277" t="s">
        <v>179</v>
      </c>
      <c r="D27" s="278"/>
      <c r="E27" s="278"/>
      <c r="F27" s="287" t="s">
        <v>255</v>
      </c>
      <c r="G27" s="280">
        <v>-86871032.060000002</v>
      </c>
      <c r="H27" s="117"/>
      <c r="I27"/>
      <c r="J27"/>
      <c r="K27"/>
      <c r="L27"/>
      <c r="M27"/>
      <c r="N27"/>
      <c r="O27"/>
    </row>
    <row r="28" spans="1:15" s="31" customFormat="1" ht="18" customHeight="1" outlineLevel="1" x14ac:dyDescent="0.2">
      <c r="B28" s="276"/>
      <c r="C28" s="277" t="s">
        <v>180</v>
      </c>
      <c r="D28" s="278"/>
      <c r="E28" s="278"/>
      <c r="F28" s="279" t="s">
        <v>256</v>
      </c>
      <c r="G28" s="280">
        <v>-13183384.130000001</v>
      </c>
      <c r="H28" s="117"/>
      <c r="I28"/>
      <c r="J28"/>
      <c r="K28"/>
      <c r="L28"/>
      <c r="M28"/>
      <c r="N28"/>
      <c r="O28"/>
    </row>
    <row r="29" spans="1:15" s="31" customFormat="1" ht="18" customHeight="1" outlineLevel="1" x14ac:dyDescent="0.2">
      <c r="B29" s="276"/>
      <c r="C29" s="277" t="s">
        <v>181</v>
      </c>
      <c r="D29" s="278"/>
      <c r="E29" s="278"/>
      <c r="F29" s="279" t="s">
        <v>177</v>
      </c>
      <c r="G29" s="280">
        <v>-15090203.869999999</v>
      </c>
      <c r="H29" s="117"/>
      <c r="I29"/>
      <c r="J29"/>
      <c r="K29"/>
      <c r="L29"/>
      <c r="M29"/>
      <c r="N29"/>
      <c r="O29"/>
    </row>
    <row r="30" spans="1:15" s="31" customFormat="1" ht="18" customHeight="1" outlineLevel="1" x14ac:dyDescent="0.2">
      <c r="B30" s="281"/>
      <c r="C30" s="282" t="s">
        <v>237</v>
      </c>
      <c r="D30" s="283"/>
      <c r="E30" s="283"/>
      <c r="F30" s="279" t="s">
        <v>67</v>
      </c>
      <c r="G30" s="280">
        <v>-94662432.950000003</v>
      </c>
      <c r="H30" s="117"/>
      <c r="I30"/>
      <c r="J30"/>
      <c r="K30"/>
      <c r="L30"/>
      <c r="M30"/>
      <c r="N30"/>
      <c r="O30"/>
    </row>
    <row r="31" spans="1:15" s="31" customFormat="1" ht="18" hidden="1" customHeight="1" x14ac:dyDescent="0.2">
      <c r="B31" s="281" t="s">
        <v>96</v>
      </c>
      <c r="C31" s="282" t="s">
        <v>391</v>
      </c>
      <c r="D31" s="283"/>
      <c r="E31" s="283"/>
      <c r="F31" s="284"/>
      <c r="G31" s="275"/>
      <c r="H31"/>
      <c r="I31"/>
      <c r="J31"/>
      <c r="K31"/>
      <c r="L31"/>
      <c r="M31"/>
      <c r="N31"/>
      <c r="O31"/>
    </row>
    <row r="32" spans="1:15" s="31" customFormat="1" ht="18" customHeight="1" x14ac:dyDescent="0.2">
      <c r="B32" s="281" t="s">
        <v>98</v>
      </c>
      <c r="C32" s="282" t="s">
        <v>663</v>
      </c>
      <c r="D32" s="283"/>
      <c r="E32" s="283"/>
      <c r="F32" s="284"/>
      <c r="G32" s="285">
        <v>0</v>
      </c>
      <c r="H32"/>
      <c r="I32"/>
      <c r="J32"/>
      <c r="K32"/>
      <c r="L32"/>
      <c r="M32"/>
      <c r="N32"/>
      <c r="O32"/>
    </row>
    <row r="33" spans="2:15" s="30" customFormat="1" ht="18" customHeight="1" x14ac:dyDescent="0.2">
      <c r="B33" s="281" t="s">
        <v>70</v>
      </c>
      <c r="C33" s="282" t="s">
        <v>59</v>
      </c>
      <c r="D33" s="283"/>
      <c r="E33" s="283"/>
      <c r="F33" s="284"/>
      <c r="G33" s="285">
        <v>1629994.9</v>
      </c>
      <c r="H33"/>
      <c r="I33"/>
      <c r="J33"/>
      <c r="K33"/>
      <c r="L33"/>
      <c r="M33"/>
      <c r="N33"/>
      <c r="O33"/>
    </row>
    <row r="34" spans="2:15" s="30" customFormat="1" ht="18" customHeight="1" x14ac:dyDescent="0.2">
      <c r="B34" s="281" t="s">
        <v>71</v>
      </c>
      <c r="C34" s="282" t="s">
        <v>60</v>
      </c>
      <c r="D34" s="283"/>
      <c r="E34" s="283"/>
      <c r="F34" s="284"/>
      <c r="G34" s="275">
        <v>353880.47</v>
      </c>
      <c r="H34"/>
      <c r="I34"/>
      <c r="J34"/>
      <c r="K34"/>
      <c r="L34"/>
      <c r="M34"/>
      <c r="N34"/>
      <c r="O34"/>
    </row>
    <row r="35" spans="2:15" s="30" customFormat="1" ht="18" hidden="1" customHeight="1" x14ac:dyDescent="0.2">
      <c r="B35" s="281" t="s">
        <v>98</v>
      </c>
      <c r="C35" s="282" t="s">
        <v>593</v>
      </c>
      <c r="D35" s="283"/>
      <c r="E35" s="283"/>
      <c r="F35" s="284"/>
      <c r="G35" s="285"/>
      <c r="H35"/>
      <c r="I35"/>
      <c r="J35"/>
      <c r="K35"/>
      <c r="L35"/>
      <c r="M35"/>
      <c r="N35"/>
      <c r="O35"/>
    </row>
    <row r="36" spans="2:15" s="30" customFormat="1" ht="18" hidden="1" customHeight="1" x14ac:dyDescent="0.2">
      <c r="B36" s="281" t="s">
        <v>70</v>
      </c>
      <c r="C36" s="288" t="s">
        <v>594</v>
      </c>
      <c r="D36" s="283"/>
      <c r="E36" s="283"/>
      <c r="F36" s="284"/>
      <c r="G36" s="285"/>
      <c r="H36"/>
      <c r="I36"/>
      <c r="J36"/>
      <c r="K36"/>
      <c r="L36"/>
      <c r="M36"/>
      <c r="N36"/>
      <c r="O36"/>
    </row>
    <row r="37" spans="2:15" s="30" customFormat="1" ht="18" customHeight="1" x14ac:dyDescent="0.2">
      <c r="B37" s="281" t="s">
        <v>248</v>
      </c>
      <c r="C37" s="282" t="s">
        <v>159</v>
      </c>
      <c r="D37" s="283"/>
      <c r="E37" s="283"/>
      <c r="F37" s="284"/>
      <c r="G37" s="285">
        <v>-107773.3</v>
      </c>
      <c r="H37"/>
      <c r="I37" s="69"/>
      <c r="J37"/>
      <c r="K37"/>
      <c r="L37"/>
      <c r="M37"/>
      <c r="N37"/>
      <c r="O37"/>
    </row>
    <row r="38" spans="2:15" s="30" customFormat="1" ht="18" customHeight="1" x14ac:dyDescent="0.2">
      <c r="B38" s="281" t="s">
        <v>336</v>
      </c>
      <c r="C38" s="282" t="s">
        <v>328</v>
      </c>
      <c r="D38" s="283"/>
      <c r="E38" s="283"/>
      <c r="F38" s="284"/>
      <c r="G38" s="285">
        <v>-3801174.5</v>
      </c>
      <c r="H38"/>
      <c r="I38"/>
      <c r="J38"/>
      <c r="K38"/>
      <c r="L38"/>
      <c r="M38"/>
      <c r="N38"/>
      <c r="O38"/>
    </row>
    <row r="39" spans="2:15" s="30" customFormat="1" ht="18" customHeight="1" x14ac:dyDescent="0.2">
      <c r="B39" s="281" t="s">
        <v>387</v>
      </c>
      <c r="C39" s="282" t="s">
        <v>104</v>
      </c>
      <c r="D39" s="283"/>
      <c r="E39" s="283"/>
      <c r="F39" s="284"/>
      <c r="G39" s="285">
        <v>-1346032.88</v>
      </c>
      <c r="H39"/>
      <c r="I39"/>
      <c r="J39"/>
      <c r="K39"/>
      <c r="L39"/>
      <c r="M39"/>
      <c r="N39"/>
      <c r="O39"/>
    </row>
    <row r="40" spans="2:15" s="30" customFormat="1" ht="18" hidden="1" customHeight="1" x14ac:dyDescent="0.2">
      <c r="B40" s="281" t="s">
        <v>248</v>
      </c>
      <c r="C40" s="282" t="s">
        <v>105</v>
      </c>
      <c r="D40" s="283"/>
      <c r="E40" s="283"/>
      <c r="F40" s="284"/>
      <c r="G40" s="285"/>
      <c r="H40"/>
      <c r="I40"/>
      <c r="J40"/>
      <c r="K40"/>
      <c r="L40"/>
      <c r="M40"/>
      <c r="N40"/>
      <c r="O40"/>
    </row>
    <row r="41" spans="2:15" s="30" customFormat="1" ht="18" customHeight="1" x14ac:dyDescent="0.2">
      <c r="B41" s="281" t="s">
        <v>662</v>
      </c>
      <c r="C41" s="282" t="s">
        <v>638</v>
      </c>
      <c r="D41" s="283"/>
      <c r="E41" s="283"/>
      <c r="F41" s="284"/>
      <c r="G41" s="285">
        <v>0</v>
      </c>
      <c r="H41"/>
      <c r="I41"/>
      <c r="J41"/>
      <c r="K41"/>
      <c r="L41"/>
      <c r="M41"/>
      <c r="N41"/>
      <c r="O41"/>
    </row>
    <row r="42" spans="2:15" s="30" customFormat="1" ht="18" customHeight="1" x14ac:dyDescent="0.2">
      <c r="B42" s="281" t="s">
        <v>666</v>
      </c>
      <c r="C42" s="282" t="s">
        <v>320</v>
      </c>
      <c r="D42" s="283"/>
      <c r="E42" s="283"/>
      <c r="F42" s="284"/>
      <c r="G42" s="285">
        <v>0</v>
      </c>
      <c r="H42"/>
      <c r="I42"/>
      <c r="J42"/>
      <c r="K42"/>
      <c r="L42"/>
      <c r="M42"/>
      <c r="N42"/>
      <c r="O42"/>
    </row>
    <row r="43" spans="2:15" s="30" customFormat="1" ht="18" hidden="1" customHeight="1" x14ac:dyDescent="0.2">
      <c r="B43" s="281" t="s">
        <v>336</v>
      </c>
      <c r="C43" s="282" t="s">
        <v>5</v>
      </c>
      <c r="D43" s="283"/>
      <c r="E43" s="283"/>
      <c r="F43" s="284"/>
      <c r="G43" s="285"/>
      <c r="H43"/>
      <c r="I43"/>
      <c r="J43"/>
      <c r="K43"/>
      <c r="L43"/>
      <c r="M43"/>
      <c r="N43"/>
      <c r="O43"/>
    </row>
    <row r="44" spans="2:15" s="30" customFormat="1" ht="18" customHeight="1" x14ac:dyDescent="0.2">
      <c r="B44" s="281" t="s">
        <v>667</v>
      </c>
      <c r="C44" s="282" t="s">
        <v>656</v>
      </c>
      <c r="D44" s="283"/>
      <c r="E44" s="283"/>
      <c r="F44" s="284"/>
      <c r="G44" s="285">
        <v>-120073.84</v>
      </c>
      <c r="H44"/>
      <c r="I44"/>
      <c r="J44"/>
      <c r="K44"/>
      <c r="L44"/>
      <c r="M44"/>
      <c r="N44"/>
      <c r="O44"/>
    </row>
    <row r="45" spans="2:15" s="30" customFormat="1" ht="18" customHeight="1" x14ac:dyDescent="0.2">
      <c r="B45" s="281" t="s">
        <v>670</v>
      </c>
      <c r="C45" s="282" t="s">
        <v>655</v>
      </c>
      <c r="D45" s="283"/>
      <c r="E45" s="283"/>
      <c r="F45" s="284"/>
      <c r="G45" s="285">
        <v>0</v>
      </c>
      <c r="H45"/>
      <c r="I45"/>
      <c r="J45"/>
      <c r="K45"/>
      <c r="L45"/>
      <c r="M45"/>
      <c r="N45"/>
      <c r="O45"/>
    </row>
    <row r="46" spans="2:15" s="30" customFormat="1" ht="18" customHeight="1" thickBot="1" x14ac:dyDescent="0.25">
      <c r="B46" s="276" t="s">
        <v>672</v>
      </c>
      <c r="C46" s="282" t="s">
        <v>651</v>
      </c>
      <c r="D46" s="289"/>
      <c r="E46" s="289"/>
      <c r="F46" s="290"/>
      <c r="G46" s="291">
        <v>0</v>
      </c>
      <c r="H46"/>
      <c r="I46"/>
      <c r="J46"/>
      <c r="K46"/>
      <c r="L46"/>
      <c r="M46"/>
      <c r="N46"/>
      <c r="O46"/>
    </row>
    <row r="47" spans="2:15" s="30" customFormat="1" ht="51.75" customHeight="1" thickTop="1" thickBot="1" x14ac:dyDescent="0.25">
      <c r="B47" s="389" t="s">
        <v>68</v>
      </c>
      <c r="C47" s="390"/>
      <c r="D47" s="390"/>
      <c r="E47" s="390"/>
      <c r="F47" s="219">
        <f>+JUN!F47+31</f>
        <v>41486</v>
      </c>
      <c r="G47" s="323">
        <f>+G12+G15+G19+G20+G21+G22+G23+G24+G25+G26+G32+G33+G34+G37+G38+G39+G41+G42+G44+G45+G46</f>
        <v>214528289.78999999</v>
      </c>
      <c r="H47" s="57"/>
      <c r="I47"/>
      <c r="J47"/>
      <c r="K47"/>
      <c r="L47"/>
      <c r="M47"/>
      <c r="N47"/>
      <c r="O47"/>
    </row>
    <row r="48" spans="2:15" s="58" customFormat="1" ht="18" customHeight="1" thickTop="1" thickBot="1" x14ac:dyDescent="0.25">
      <c r="C48" s="59"/>
      <c r="D48" s="59"/>
      <c r="E48" s="59"/>
      <c r="F48" s="59"/>
      <c r="G48" s="324"/>
      <c r="H48" s="59"/>
      <c r="I48" s="60"/>
      <c r="J48" s="61"/>
      <c r="K48" s="66"/>
      <c r="M48" s="62"/>
      <c r="N48" s="63"/>
    </row>
    <row r="49" spans="2:14" s="58" customFormat="1" ht="30" customHeight="1" thickTop="1" thickBot="1" x14ac:dyDescent="0.25">
      <c r="B49" s="382" t="s">
        <v>647</v>
      </c>
      <c r="C49" s="383"/>
      <c r="D49" s="383"/>
      <c r="E49" s="383"/>
      <c r="F49" s="303">
        <f>F12</f>
        <v>41455</v>
      </c>
      <c r="G49" s="325">
        <f>JUN!G52</f>
        <v>27427817.02</v>
      </c>
      <c r="H49" s="59"/>
      <c r="I49" s="60"/>
      <c r="J49" s="61"/>
      <c r="K49" s="66"/>
      <c r="M49" s="62"/>
      <c r="N49" s="63"/>
    </row>
    <row r="50" spans="2:14" s="58" customFormat="1" ht="30" customHeight="1" x14ac:dyDescent="0.2">
      <c r="B50" s="300" t="s">
        <v>648</v>
      </c>
      <c r="C50" s="301"/>
      <c r="D50" s="301"/>
      <c r="E50" s="301"/>
      <c r="F50" s="302"/>
      <c r="G50" s="326">
        <v>0</v>
      </c>
      <c r="H50" s="59"/>
      <c r="I50" s="60"/>
      <c r="J50" s="61"/>
      <c r="K50" s="66"/>
      <c r="M50" s="62"/>
      <c r="N50" s="63"/>
    </row>
    <row r="51" spans="2:14" s="58" customFormat="1" ht="30" customHeight="1" thickBot="1" x14ac:dyDescent="0.25">
      <c r="B51" s="304" t="s">
        <v>649</v>
      </c>
      <c r="C51" s="305"/>
      <c r="D51" s="305"/>
      <c r="E51" s="305"/>
      <c r="F51" s="306"/>
      <c r="G51" s="327">
        <f>+G44*-1</f>
        <v>120073.84</v>
      </c>
      <c r="H51" s="59"/>
      <c r="I51" s="60"/>
      <c r="J51" s="61"/>
      <c r="K51" s="66"/>
      <c r="M51" s="62"/>
      <c r="N51" s="63"/>
    </row>
    <row r="52" spans="2:14" s="58" customFormat="1" ht="30" customHeight="1" thickBot="1" x14ac:dyDescent="0.25">
      <c r="B52" s="385" t="s">
        <v>650</v>
      </c>
      <c r="C52" s="386"/>
      <c r="D52" s="386"/>
      <c r="E52" s="386"/>
      <c r="F52" s="307">
        <f>F47</f>
        <v>41486</v>
      </c>
      <c r="G52" s="328">
        <f>SUM(G49:G51)</f>
        <v>27547890.859999999</v>
      </c>
      <c r="H52" s="59"/>
      <c r="I52" s="60"/>
      <c r="J52" s="61"/>
      <c r="K52" s="66"/>
      <c r="M52" s="62"/>
      <c r="N52" s="63"/>
    </row>
    <row r="53" spans="2:14" s="58" customFormat="1" ht="30" customHeight="1" thickTop="1" x14ac:dyDescent="0.2">
      <c r="C53" s="59"/>
      <c r="D53" s="59"/>
      <c r="E53" s="59"/>
      <c r="F53" s="59"/>
      <c r="G53" s="59"/>
      <c r="H53" s="59"/>
      <c r="I53" s="60"/>
      <c r="J53" s="61"/>
      <c r="K53" s="66"/>
      <c r="M53" s="62"/>
      <c r="N53" s="63"/>
    </row>
    <row r="54" spans="2:14" s="58" customFormat="1" ht="37.5" customHeight="1" x14ac:dyDescent="0.2">
      <c r="C54" s="59"/>
      <c r="D54" s="59"/>
      <c r="E54" s="59"/>
      <c r="F54" s="59"/>
      <c r="G54" s="59"/>
      <c r="H54" s="59"/>
      <c r="I54" s="60"/>
      <c r="J54" s="61"/>
      <c r="K54" s="66"/>
      <c r="M54" s="62"/>
      <c r="N54" s="63"/>
    </row>
    <row r="55" spans="2:14" s="58" customFormat="1" ht="37.5" customHeight="1" x14ac:dyDescent="0.2">
      <c r="C55" s="59"/>
      <c r="D55" s="59"/>
      <c r="E55" s="59"/>
      <c r="F55" s="59"/>
      <c r="G55" s="59"/>
      <c r="H55" s="59"/>
      <c r="I55" s="60"/>
      <c r="J55" s="61"/>
      <c r="K55" s="66"/>
      <c r="M55" s="62"/>
      <c r="N55" s="63"/>
    </row>
    <row r="56" spans="2:14" s="58" customFormat="1" ht="37.5" customHeight="1" x14ac:dyDescent="0.2">
      <c r="C56" s="59"/>
      <c r="D56" s="59"/>
      <c r="E56" s="59"/>
      <c r="F56" s="59"/>
      <c r="G56" s="59"/>
      <c r="H56" s="59"/>
      <c r="I56" s="60"/>
      <c r="J56" s="61"/>
      <c r="K56" s="66"/>
      <c r="M56" s="62"/>
      <c r="N56" s="63"/>
    </row>
    <row r="57" spans="2:14" s="58" customFormat="1" ht="37.5" customHeight="1" x14ac:dyDescent="0.2">
      <c r="C57" s="59"/>
      <c r="D57" s="59"/>
      <c r="E57" s="59"/>
      <c r="F57" s="59"/>
      <c r="G57" s="59"/>
      <c r="H57" s="59"/>
      <c r="I57" s="60"/>
      <c r="J57" s="61"/>
      <c r="K57" s="66"/>
      <c r="M57" s="62"/>
      <c r="N57" s="63"/>
    </row>
    <row r="58" spans="2:14" s="58" customFormat="1" ht="37.5" customHeight="1" x14ac:dyDescent="0.2">
      <c r="C58" s="59"/>
      <c r="D58" s="59"/>
      <c r="E58" s="59"/>
      <c r="F58" s="59"/>
      <c r="G58" s="59"/>
      <c r="H58" s="59"/>
      <c r="I58" s="60"/>
      <c r="J58" s="61"/>
      <c r="K58" s="66"/>
      <c r="M58" s="62"/>
      <c r="N58" s="63"/>
    </row>
    <row r="59" spans="2:14" s="58" customFormat="1" ht="37.5" customHeight="1" x14ac:dyDescent="0.2">
      <c r="C59" s="59"/>
      <c r="D59" s="59"/>
      <c r="E59" s="59"/>
      <c r="F59" s="59"/>
      <c r="G59" s="59"/>
      <c r="H59" s="59"/>
      <c r="I59" s="60"/>
      <c r="J59" s="61"/>
      <c r="K59" s="66"/>
      <c r="M59" s="62"/>
      <c r="N59" s="63"/>
    </row>
    <row r="60" spans="2:14" s="58" customFormat="1" ht="37.5" customHeight="1" x14ac:dyDescent="0.2">
      <c r="C60" s="59"/>
      <c r="D60" s="59"/>
      <c r="E60" s="59"/>
      <c r="F60" s="59"/>
      <c r="G60" s="59"/>
      <c r="H60" s="59"/>
      <c r="I60" s="60"/>
      <c r="J60" s="61"/>
      <c r="K60" s="66"/>
      <c r="M60" s="62"/>
      <c r="N60" s="63"/>
    </row>
    <row r="61" spans="2:14" s="58" customFormat="1" ht="37.5" customHeight="1" x14ac:dyDescent="0.2">
      <c r="C61" s="59"/>
      <c r="D61" s="59"/>
      <c r="E61" s="59"/>
      <c r="F61" s="59"/>
      <c r="G61" s="59"/>
      <c r="H61" s="59"/>
      <c r="I61" s="60"/>
      <c r="J61" s="61"/>
      <c r="K61" s="66"/>
      <c r="M61" s="62"/>
      <c r="N61" s="63"/>
    </row>
    <row r="62" spans="2:14" s="58" customFormat="1" ht="37.5" customHeight="1" x14ac:dyDescent="0.2">
      <c r="C62" s="59"/>
      <c r="D62" s="59"/>
      <c r="E62" s="59"/>
      <c r="F62" s="59"/>
      <c r="G62" s="59"/>
      <c r="H62" s="59"/>
      <c r="I62" s="60"/>
      <c r="J62" s="61"/>
      <c r="K62" s="66"/>
      <c r="M62" s="62"/>
      <c r="N62" s="63"/>
    </row>
    <row r="63" spans="2:14" s="58" customFormat="1" ht="37.5" customHeight="1" x14ac:dyDescent="0.2">
      <c r="C63" s="59"/>
      <c r="D63" s="59"/>
      <c r="E63" s="59"/>
      <c r="F63" s="59"/>
      <c r="G63" s="59"/>
      <c r="H63" s="59"/>
      <c r="I63" s="60"/>
      <c r="J63" s="61"/>
      <c r="K63" s="66"/>
      <c r="M63" s="62"/>
      <c r="N63" s="63"/>
    </row>
    <row r="64" spans="2:14" s="58" customFormat="1" ht="37.5" customHeight="1" x14ac:dyDescent="0.2">
      <c r="C64" s="59"/>
      <c r="D64" s="59"/>
      <c r="E64" s="59"/>
      <c r="F64" s="59"/>
      <c r="G64" s="59"/>
      <c r="H64" s="59"/>
      <c r="I64" s="60"/>
      <c r="J64" s="61"/>
      <c r="K64" s="66"/>
      <c r="M64" s="62"/>
      <c r="N64" s="63"/>
    </row>
    <row r="65" spans="3:14" s="58" customFormat="1" ht="37.5" customHeight="1" x14ac:dyDescent="0.2">
      <c r="C65" s="59"/>
      <c r="D65" s="59"/>
      <c r="E65" s="59"/>
      <c r="F65" s="59"/>
      <c r="G65" s="59"/>
      <c r="H65" s="59"/>
      <c r="I65" s="60"/>
      <c r="J65" s="61"/>
      <c r="K65" s="66"/>
      <c r="M65" s="62"/>
      <c r="N65" s="63"/>
    </row>
    <row r="66" spans="3:14" s="58" customFormat="1" ht="37.5" customHeight="1" x14ac:dyDescent="0.2">
      <c r="C66" s="59"/>
      <c r="D66" s="59"/>
      <c r="E66" s="59"/>
      <c r="F66" s="59"/>
      <c r="G66" s="59"/>
      <c r="H66" s="59"/>
      <c r="I66" s="60"/>
      <c r="J66" s="61"/>
      <c r="K66" s="66"/>
      <c r="M66" s="62"/>
      <c r="N66" s="63"/>
    </row>
    <row r="67" spans="3:14" s="58" customFormat="1" ht="37.5" customHeight="1" x14ac:dyDescent="0.2">
      <c r="C67" s="59"/>
      <c r="D67" s="59"/>
      <c r="E67" s="59"/>
      <c r="F67" s="59"/>
      <c r="G67" s="59"/>
      <c r="H67" s="59"/>
      <c r="I67" s="60"/>
      <c r="J67" s="61"/>
      <c r="K67" s="66"/>
      <c r="M67" s="62"/>
      <c r="N67" s="63"/>
    </row>
    <row r="68" spans="3:14" s="58" customFormat="1" ht="37.5" customHeight="1" x14ac:dyDescent="0.2">
      <c r="C68" s="59"/>
      <c r="D68" s="59"/>
      <c r="E68" s="59"/>
      <c r="F68" s="59"/>
      <c r="G68" s="59"/>
      <c r="H68" s="59"/>
      <c r="I68" s="60"/>
      <c r="J68" s="61"/>
      <c r="K68" s="66"/>
      <c r="M68" s="62"/>
      <c r="N68" s="63"/>
    </row>
    <row r="69" spans="3:14" s="58" customFormat="1" ht="37.5" customHeight="1" x14ac:dyDescent="0.2">
      <c r="C69" s="59"/>
      <c r="D69" s="59"/>
      <c r="E69" s="59"/>
      <c r="F69" s="59"/>
      <c r="G69" s="59"/>
      <c r="H69" s="59"/>
      <c r="I69" s="60"/>
      <c r="J69" s="61"/>
      <c r="K69" s="66"/>
      <c r="M69" s="62"/>
      <c r="N69" s="63"/>
    </row>
    <row r="70" spans="3:14" s="58" customFormat="1" ht="37.5" customHeight="1" x14ac:dyDescent="0.2">
      <c r="C70" s="59"/>
      <c r="D70" s="59"/>
      <c r="E70" s="59"/>
      <c r="F70" s="59"/>
      <c r="G70" s="59"/>
      <c r="H70" s="59"/>
      <c r="I70" s="60"/>
      <c r="J70" s="61"/>
      <c r="K70" s="66"/>
      <c r="M70" s="62"/>
      <c r="N70" s="63"/>
    </row>
    <row r="71" spans="3:14" s="58" customFormat="1" ht="37.5" customHeight="1" x14ac:dyDescent="0.2">
      <c r="C71" s="59"/>
      <c r="D71" s="59"/>
      <c r="E71" s="59"/>
      <c r="F71" s="59"/>
      <c r="G71" s="59"/>
      <c r="H71" s="59"/>
      <c r="I71" s="60"/>
      <c r="J71" s="61"/>
      <c r="K71" s="66"/>
      <c r="M71" s="62"/>
      <c r="N71" s="63"/>
    </row>
    <row r="72" spans="3:14" s="58" customFormat="1" ht="37.5" customHeight="1" x14ac:dyDescent="0.2">
      <c r="C72" s="59"/>
      <c r="D72" s="59"/>
      <c r="E72" s="59"/>
      <c r="F72" s="59"/>
      <c r="G72" s="59"/>
      <c r="H72" s="59"/>
      <c r="I72" s="60"/>
      <c r="J72" s="61"/>
      <c r="K72" s="66"/>
      <c r="M72" s="62"/>
      <c r="N72" s="63"/>
    </row>
    <row r="73" spans="3:14" s="58" customFormat="1" ht="37.5" customHeight="1" x14ac:dyDescent="0.2">
      <c r="C73" s="59"/>
      <c r="D73" s="59"/>
      <c r="E73" s="59"/>
      <c r="F73" s="59"/>
      <c r="G73" s="59"/>
      <c r="H73" s="59"/>
      <c r="I73" s="60"/>
      <c r="J73" s="61"/>
      <c r="K73" s="66"/>
      <c r="M73" s="62"/>
      <c r="N73" s="63"/>
    </row>
    <row r="101" spans="11:11" ht="25.5" customHeight="1" x14ac:dyDescent="0.2">
      <c r="K101" s="4"/>
    </row>
    <row r="156" spans="11:11" ht="11.25" customHeight="1" x14ac:dyDescent="0.2">
      <c r="K156" s="4"/>
    </row>
    <row r="157" spans="11:11" ht="15" customHeight="1" x14ac:dyDescent="0.2">
      <c r="K157" s="4"/>
    </row>
  </sheetData>
  <sheetProtection algorithmName="SHA-512" hashValue="VsEXIvrkQXSYG8sNQB7BdWvQhClmd7+wX6wgPP9bgFjmICXjRZqqmAp4bdHlAjs3RsxLFT9UNrZVUn3v5gnsyg==" saltValue="cWpLb1OHY9mtSJbrSH7VVw==" spinCount="100000" sheet="1" objects="1" scenarios="1" selectLockedCells="1" selectUnlockedCells="1"/>
  <dataConsolidate/>
  <mergeCells count="7">
    <mergeCell ref="B52:E52"/>
    <mergeCell ref="B11:F11"/>
    <mergeCell ref="G13:G14"/>
    <mergeCell ref="B47:E47"/>
    <mergeCell ref="C13:E14"/>
    <mergeCell ref="B12:E12"/>
    <mergeCell ref="B49:E49"/>
  </mergeCells>
  <phoneticPr fontId="3" type="noConversion"/>
  <pageMargins left="0.78740157480314965" right="0" top="0.98425196850393704" bottom="0.98425196850393704" header="0.51181102362204722" footer="0.59055118110236227"/>
  <pageSetup paperSize="9" scale="70" orientation="portrait" horizontalDpi="300" verticalDpi="300" r:id="rId1"/>
  <headerFooter alignWithMargins="0">
    <oddFooter>&amp;L&amp;Z&amp;F\&amp;F\&amp;A&amp;R
&amp;P de &amp;N.</oddFooter>
  </headerFooter>
  <drawing r:id="rId2"/>
  <legacyDrawing r:id="rId3"/>
  <oleObjects>
    <mc:AlternateContent xmlns:mc="http://schemas.openxmlformats.org/markup-compatibility/2006">
      <mc:Choice Requires="x14">
        <oleObject progId="PBrush" shapeId="56324" r:id="rId4">
          <objectPr defaultSize="0" autoPict="0" r:id="rId5">
            <anchor moveWithCells="1" sizeWithCells="1">
              <from>
                <xdr:col>2</xdr:col>
                <xdr:colOff>1847850</xdr:colOff>
                <xdr:row>9</xdr:row>
                <xdr:rowOff>0</xdr:rowOff>
              </from>
              <to>
                <xdr:col>2</xdr:col>
                <xdr:colOff>1847850</xdr:colOff>
                <xdr:row>9</xdr:row>
                <xdr:rowOff>0</xdr:rowOff>
              </to>
            </anchor>
          </objectPr>
        </oleObject>
      </mc:Choice>
      <mc:Fallback>
        <oleObject progId="PBrush" shapeId="56324" r:id="rId4"/>
      </mc:Fallback>
    </mc:AlternateContent>
    <mc:AlternateContent xmlns:mc="http://schemas.openxmlformats.org/markup-compatibility/2006">
      <mc:Choice Requires="x14">
        <oleObject progId="PBrush" shapeId="56325" r:id="rId6">
          <objectPr defaultSize="0" autoPict="0" r:id="rId7">
            <anchor moveWithCells="1" sizeWithCells="1">
              <from>
                <xdr:col>1</xdr:col>
                <xdr:colOff>161925</xdr:colOff>
                <xdr:row>9</xdr:row>
                <xdr:rowOff>0</xdr:rowOff>
              </from>
              <to>
                <xdr:col>1</xdr:col>
                <xdr:colOff>161925</xdr:colOff>
                <xdr:row>9</xdr:row>
                <xdr:rowOff>0</xdr:rowOff>
              </to>
            </anchor>
          </objectPr>
        </oleObject>
      </mc:Choice>
      <mc:Fallback>
        <oleObject progId="PBrush" shapeId="56325" r:id="rId6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9">
    <tabColor rgb="FF00B050"/>
    <outlinePr summaryBelow="0"/>
  </sheetPr>
  <dimension ref="A1:O157"/>
  <sheetViews>
    <sheetView showGridLines="0" zoomScale="70" zoomScaleNormal="70" workbookViewId="0">
      <selection sqref="A1:XFD1048576"/>
    </sheetView>
  </sheetViews>
  <sheetFormatPr defaultRowHeight="15" outlineLevelRow="1" x14ac:dyDescent="0.2"/>
  <cols>
    <col min="1" max="1" width="1.85546875" style="4" customWidth="1"/>
    <col min="2" max="2" width="14.5703125" style="4" customWidth="1"/>
    <col min="3" max="3" width="28.85546875" style="4" customWidth="1"/>
    <col min="4" max="4" width="26.5703125" style="4" customWidth="1"/>
    <col min="5" max="5" width="12.85546875" style="4" customWidth="1"/>
    <col min="6" max="7" width="26.42578125" style="4" customWidth="1"/>
    <col min="8" max="8" width="26.42578125" style="4" hidden="1" customWidth="1"/>
    <col min="9" max="9" width="26.7109375" style="332" customWidth="1"/>
    <col min="10" max="10" width="4.140625" style="4" customWidth="1"/>
    <col min="11" max="11" width="22.5703125" style="65" customWidth="1"/>
    <col min="12" max="12" width="26.7109375" style="4" customWidth="1"/>
    <col min="13" max="13" width="19.5703125" style="4" customWidth="1"/>
    <col min="14" max="14" width="20.42578125" style="4" customWidth="1"/>
    <col min="15" max="15" width="16" style="4" customWidth="1"/>
    <col min="16" max="16384" width="9.140625" style="4"/>
  </cols>
  <sheetData>
    <row r="1" spans="1:15" ht="9" customHeight="1" thickBot="1" x14ac:dyDescent="0.25">
      <c r="B1" s="1"/>
      <c r="C1" s="26"/>
      <c r="D1" s="26"/>
      <c r="E1" s="27"/>
      <c r="F1" s="27"/>
      <c r="G1" s="27"/>
      <c r="H1" s="27"/>
      <c r="M1" s="28"/>
    </row>
    <row r="2" spans="1:15" ht="15.95" customHeight="1" thickTop="1" x14ac:dyDescent="0.2">
      <c r="B2" s="132"/>
      <c r="C2" s="133"/>
      <c r="D2" s="133"/>
      <c r="E2" s="133"/>
      <c r="F2" s="133"/>
      <c r="G2" s="134"/>
      <c r="H2"/>
      <c r="I2" s="7"/>
      <c r="M2" s="29"/>
    </row>
    <row r="3" spans="1:15" ht="15.95" customHeight="1" x14ac:dyDescent="0.2">
      <c r="B3" s="135"/>
      <c r="C3" s="83"/>
      <c r="D3" s="83"/>
      <c r="E3" s="83"/>
      <c r="F3" s="83"/>
      <c r="G3" s="136"/>
      <c r="H3"/>
      <c r="I3" s="7"/>
      <c r="J3"/>
      <c r="K3"/>
      <c r="L3"/>
      <c r="M3"/>
      <c r="N3"/>
      <c r="O3"/>
    </row>
    <row r="4" spans="1:15" ht="15.95" customHeight="1" x14ac:dyDescent="0.25">
      <c r="B4" s="135"/>
      <c r="C4" s="72" t="s">
        <v>676</v>
      </c>
      <c r="D4" s="73"/>
      <c r="E4" s="73"/>
      <c r="F4" s="73"/>
      <c r="G4" s="137"/>
      <c r="H4"/>
      <c r="I4" s="7"/>
      <c r="J4"/>
      <c r="K4"/>
      <c r="L4"/>
      <c r="M4"/>
      <c r="N4"/>
      <c r="O4"/>
    </row>
    <row r="5" spans="1:15" ht="15.95" customHeight="1" x14ac:dyDescent="0.25">
      <c r="B5" s="135"/>
      <c r="C5" s="72" t="s">
        <v>677</v>
      </c>
      <c r="D5" s="73"/>
      <c r="E5" s="73"/>
      <c r="F5" s="73"/>
      <c r="G5" s="137"/>
      <c r="H5"/>
      <c r="I5" s="7"/>
      <c r="J5"/>
      <c r="K5"/>
      <c r="L5"/>
      <c r="M5"/>
      <c r="N5"/>
      <c r="O5"/>
    </row>
    <row r="6" spans="1:15" s="31" customFormat="1" ht="15.95" customHeight="1" x14ac:dyDescent="0.2">
      <c r="B6" s="135"/>
      <c r="C6" s="74" t="s">
        <v>675</v>
      </c>
      <c r="D6" s="1"/>
      <c r="E6" s="82"/>
      <c r="G6" s="353"/>
      <c r="H6"/>
      <c r="I6" s="7"/>
      <c r="J6"/>
      <c r="K6"/>
      <c r="L6"/>
      <c r="M6"/>
      <c r="N6"/>
      <c r="O6"/>
    </row>
    <row r="7" spans="1:15" s="31" customFormat="1" ht="15.95" customHeight="1" x14ac:dyDescent="0.25">
      <c r="B7" s="135"/>
      <c r="C7" s="74"/>
      <c r="D7" s="1"/>
      <c r="E7" s="82"/>
      <c r="F7" s="75" t="s">
        <v>108</v>
      </c>
      <c r="G7" s="340">
        <f>JUL!G7</f>
        <v>41801</v>
      </c>
      <c r="H7"/>
      <c r="I7" s="7"/>
      <c r="J7"/>
      <c r="K7"/>
      <c r="L7"/>
      <c r="M7"/>
      <c r="N7"/>
      <c r="O7"/>
    </row>
    <row r="8" spans="1:15" s="31" customFormat="1" ht="15.95" customHeight="1" x14ac:dyDescent="0.25">
      <c r="B8" s="135"/>
      <c r="C8" s="75"/>
      <c r="D8" s="75"/>
      <c r="E8" s="75"/>
      <c r="F8" s="75"/>
      <c r="G8" s="138"/>
      <c r="H8"/>
      <c r="I8" s="7"/>
      <c r="J8"/>
      <c r="K8"/>
      <c r="L8"/>
      <c r="M8"/>
      <c r="N8"/>
      <c r="O8"/>
    </row>
    <row r="9" spans="1:15" s="31" customFormat="1" ht="8.1" customHeight="1" thickBot="1" x14ac:dyDescent="0.25">
      <c r="B9" s="139"/>
      <c r="C9" s="77"/>
      <c r="D9" s="77"/>
      <c r="E9" s="77"/>
      <c r="F9" s="77"/>
      <c r="G9" s="140"/>
      <c r="H9"/>
      <c r="I9" s="7"/>
      <c r="J9"/>
      <c r="K9"/>
      <c r="L9"/>
      <c r="M9"/>
      <c r="N9"/>
      <c r="O9"/>
    </row>
    <row r="10" spans="1:15" s="31" customFormat="1" ht="15.95" customHeight="1" thickTop="1" thickBot="1" x14ac:dyDescent="0.25">
      <c r="C10"/>
      <c r="D10"/>
      <c r="E10"/>
      <c r="F10"/>
      <c r="G10"/>
      <c r="H10"/>
      <c r="I10" s="7"/>
      <c r="J10"/>
      <c r="K10"/>
      <c r="L10"/>
      <c r="M10"/>
      <c r="N10"/>
      <c r="O10"/>
    </row>
    <row r="11" spans="1:15" s="31" customFormat="1" ht="42.75" customHeight="1" thickTop="1" thickBot="1" x14ac:dyDescent="0.25">
      <c r="B11" s="378" t="s">
        <v>87</v>
      </c>
      <c r="C11" s="379"/>
      <c r="D11" s="379"/>
      <c r="E11" s="379"/>
      <c r="F11" s="379"/>
      <c r="G11" s="204" t="s">
        <v>156</v>
      </c>
      <c r="H11"/>
      <c r="I11"/>
      <c r="J11"/>
      <c r="K11"/>
      <c r="L11"/>
      <c r="M11"/>
      <c r="N11"/>
      <c r="O11"/>
    </row>
    <row r="12" spans="1:15" s="31" customFormat="1" ht="30" customHeight="1" thickTop="1" thickBot="1" x14ac:dyDescent="0.25">
      <c r="B12" s="395" t="s">
        <v>337</v>
      </c>
      <c r="C12" s="396"/>
      <c r="D12" s="396"/>
      <c r="E12" s="396"/>
      <c r="F12" s="208">
        <f>JUL!F47</f>
        <v>41486</v>
      </c>
      <c r="G12" s="203">
        <f>JUL!G47</f>
        <v>214528289.78999999</v>
      </c>
      <c r="H12"/>
      <c r="I12" s="7"/>
      <c r="J12"/>
      <c r="K12"/>
      <c r="L12"/>
      <c r="M12"/>
      <c r="N12"/>
      <c r="O12"/>
    </row>
    <row r="13" spans="1:15" s="31" customFormat="1" ht="21.95" customHeight="1" thickTop="1" x14ac:dyDescent="0.2">
      <c r="B13" s="205" t="s">
        <v>88</v>
      </c>
      <c r="C13" s="391" t="s">
        <v>160</v>
      </c>
      <c r="D13" s="392"/>
      <c r="E13" s="392"/>
      <c r="F13" s="206"/>
      <c r="G13" s="387" t="s">
        <v>2</v>
      </c>
      <c r="H13"/>
      <c r="I13" s="7"/>
      <c r="J13"/>
      <c r="K13"/>
      <c r="L13"/>
      <c r="M13"/>
      <c r="N13"/>
      <c r="O13"/>
    </row>
    <row r="14" spans="1:15" s="31" customFormat="1" ht="21.95" customHeight="1" x14ac:dyDescent="0.2">
      <c r="B14" s="205" t="s">
        <v>89</v>
      </c>
      <c r="C14" s="393"/>
      <c r="D14" s="394"/>
      <c r="E14" s="394"/>
      <c r="F14" s="207"/>
      <c r="G14" s="401"/>
      <c r="H14"/>
      <c r="I14" s="7"/>
      <c r="J14"/>
      <c r="K14"/>
      <c r="L14"/>
      <c r="M14"/>
      <c r="N14"/>
      <c r="O14"/>
    </row>
    <row r="15" spans="1:15" s="31" customFormat="1" ht="18" customHeight="1" x14ac:dyDescent="0.2">
      <c r="A15" s="82"/>
      <c r="B15" s="271" t="s">
        <v>90</v>
      </c>
      <c r="C15" s="272" t="s">
        <v>157</v>
      </c>
      <c r="D15" s="273"/>
      <c r="E15" s="273"/>
      <c r="F15" s="274"/>
      <c r="G15" s="275">
        <f>SUM(G16:G18)</f>
        <v>214890657.45999998</v>
      </c>
      <c r="H15"/>
      <c r="I15" s="7"/>
      <c r="J15"/>
      <c r="K15"/>
      <c r="L15"/>
      <c r="M15"/>
      <c r="N15"/>
      <c r="O15"/>
    </row>
    <row r="16" spans="1:15" s="31" customFormat="1" ht="18" customHeight="1" outlineLevel="1" x14ac:dyDescent="0.2">
      <c r="B16" s="276"/>
      <c r="C16" s="277" t="s">
        <v>253</v>
      </c>
      <c r="D16" s="278"/>
      <c r="E16" s="278"/>
      <c r="F16" s="279" t="s">
        <v>81</v>
      </c>
      <c r="G16" s="280">
        <v>195420657.44999999</v>
      </c>
      <c r="H16"/>
      <c r="I16" s="7"/>
      <c r="J16"/>
      <c r="K16"/>
      <c r="L16"/>
      <c r="M16"/>
      <c r="N16"/>
      <c r="O16"/>
    </row>
    <row r="17" spans="1:15" s="31" customFormat="1" ht="18" customHeight="1" outlineLevel="1" x14ac:dyDescent="0.2">
      <c r="B17" s="276"/>
      <c r="C17" s="277" t="s">
        <v>254</v>
      </c>
      <c r="D17" s="278"/>
      <c r="E17" s="278"/>
      <c r="F17" s="279" t="s">
        <v>82</v>
      </c>
      <c r="G17" s="280">
        <v>18371633</v>
      </c>
      <c r="H17"/>
      <c r="I17" s="7"/>
      <c r="J17"/>
      <c r="K17"/>
      <c r="L17"/>
      <c r="M17"/>
      <c r="N17"/>
      <c r="O17"/>
    </row>
    <row r="18" spans="1:15" s="31" customFormat="1" ht="18" customHeight="1" outlineLevel="1" x14ac:dyDescent="0.2">
      <c r="B18" s="281"/>
      <c r="C18" s="282" t="s">
        <v>254</v>
      </c>
      <c r="D18" s="283"/>
      <c r="E18" s="283"/>
      <c r="F18" s="279" t="s">
        <v>339</v>
      </c>
      <c r="G18" s="280">
        <v>1098367.01</v>
      </c>
      <c r="H18"/>
      <c r="I18" s="7"/>
      <c r="J18"/>
      <c r="K18"/>
      <c r="L18"/>
      <c r="M18"/>
      <c r="N18"/>
      <c r="O18"/>
    </row>
    <row r="19" spans="1:15" s="31" customFormat="1" ht="18" customHeight="1" x14ac:dyDescent="0.2">
      <c r="B19" s="281" t="s">
        <v>91</v>
      </c>
      <c r="C19" s="282" t="s">
        <v>329</v>
      </c>
      <c r="D19" s="283"/>
      <c r="E19" s="283"/>
      <c r="F19" s="284"/>
      <c r="G19" s="285">
        <v>304.23</v>
      </c>
      <c r="H19"/>
      <c r="I19" s="7"/>
      <c r="J19"/>
      <c r="K19"/>
      <c r="L19"/>
      <c r="M19"/>
      <c r="N19"/>
      <c r="O19"/>
    </row>
    <row r="20" spans="1:15" s="31" customFormat="1" ht="18" customHeight="1" x14ac:dyDescent="0.2">
      <c r="B20" s="281" t="s">
        <v>92</v>
      </c>
      <c r="C20" s="282" t="s">
        <v>671</v>
      </c>
      <c r="D20" s="283"/>
      <c r="E20" s="283"/>
      <c r="F20" s="284"/>
      <c r="G20" s="285">
        <v>0</v>
      </c>
      <c r="H20"/>
      <c r="I20" s="7"/>
      <c r="J20"/>
      <c r="K20"/>
      <c r="L20"/>
      <c r="M20"/>
      <c r="N20"/>
      <c r="O20"/>
    </row>
    <row r="21" spans="1:15" s="31" customFormat="1" ht="18" customHeight="1" x14ac:dyDescent="0.2">
      <c r="B21" s="281" t="s">
        <v>93</v>
      </c>
      <c r="C21" s="282" t="s">
        <v>668</v>
      </c>
      <c r="D21" s="283"/>
      <c r="E21" s="283"/>
      <c r="F21" s="284"/>
      <c r="G21" s="285">
        <v>0</v>
      </c>
      <c r="H21"/>
      <c r="I21" s="7"/>
      <c r="J21"/>
      <c r="K21"/>
      <c r="L21"/>
      <c r="M21"/>
      <c r="N21"/>
      <c r="O21"/>
    </row>
    <row r="22" spans="1:15" s="31" customFormat="1" ht="18" customHeight="1" x14ac:dyDescent="0.2">
      <c r="B22" s="281" t="s">
        <v>94</v>
      </c>
      <c r="C22" s="282" t="s">
        <v>669</v>
      </c>
      <c r="D22" s="283"/>
      <c r="E22" s="283"/>
      <c r="F22" s="284"/>
      <c r="G22" s="285">
        <v>0</v>
      </c>
      <c r="H22"/>
      <c r="I22" s="7"/>
      <c r="J22"/>
      <c r="K22"/>
      <c r="L22"/>
      <c r="M22"/>
      <c r="N22"/>
      <c r="O22"/>
    </row>
    <row r="23" spans="1:15" s="31" customFormat="1" ht="18" customHeight="1" x14ac:dyDescent="0.2">
      <c r="B23" s="271" t="s">
        <v>95</v>
      </c>
      <c r="C23" s="272" t="s">
        <v>657</v>
      </c>
      <c r="D23" s="273"/>
      <c r="E23" s="273"/>
      <c r="F23" s="274"/>
      <c r="G23" s="275">
        <f>51411.68-4798244.08</f>
        <v>-4746832.4000000004</v>
      </c>
      <c r="H23"/>
      <c r="I23" s="7"/>
      <c r="J23"/>
      <c r="K23"/>
      <c r="L23"/>
      <c r="M23"/>
      <c r="N23"/>
      <c r="O23"/>
    </row>
    <row r="24" spans="1:15" s="31" customFormat="1" ht="18" customHeight="1" x14ac:dyDescent="0.2">
      <c r="A24" s="82"/>
      <c r="B24" s="271" t="s">
        <v>96</v>
      </c>
      <c r="C24" s="272" t="s">
        <v>110</v>
      </c>
      <c r="D24" s="273"/>
      <c r="E24" s="273"/>
      <c r="F24" s="274"/>
      <c r="G24" s="275">
        <v>127854761.89</v>
      </c>
      <c r="H24"/>
      <c r="I24" s="7"/>
      <c r="J24"/>
      <c r="K24"/>
      <c r="L24"/>
      <c r="M24"/>
      <c r="N24"/>
      <c r="O24"/>
    </row>
    <row r="25" spans="1:15" s="31" customFormat="1" ht="18" customHeight="1" x14ac:dyDescent="0.2">
      <c r="A25" s="82"/>
      <c r="B25" s="281" t="s">
        <v>61</v>
      </c>
      <c r="C25" s="282" t="s">
        <v>673</v>
      </c>
      <c r="D25" s="283"/>
      <c r="E25" s="283"/>
      <c r="F25" s="284"/>
      <c r="G25" s="285">
        <v>0</v>
      </c>
      <c r="H25"/>
      <c r="I25" s="7"/>
      <c r="J25"/>
      <c r="K25"/>
      <c r="L25"/>
      <c r="M25"/>
      <c r="N25"/>
      <c r="O25"/>
    </row>
    <row r="26" spans="1:15" s="31" customFormat="1" ht="18" customHeight="1" x14ac:dyDescent="0.2">
      <c r="A26" s="82"/>
      <c r="B26" s="281" t="s">
        <v>97</v>
      </c>
      <c r="C26" s="282" t="s">
        <v>158</v>
      </c>
      <c r="D26" s="283"/>
      <c r="E26" s="283"/>
      <c r="F26" s="284"/>
      <c r="G26" s="285">
        <f>SUM(G27:G30)</f>
        <v>-210233481.60000002</v>
      </c>
      <c r="H26"/>
      <c r="I26" s="7"/>
      <c r="J26"/>
      <c r="K26"/>
      <c r="L26"/>
      <c r="M26"/>
      <c r="N26"/>
      <c r="O26"/>
    </row>
    <row r="27" spans="1:15" s="31" customFormat="1" ht="18" customHeight="1" outlineLevel="1" x14ac:dyDescent="0.2">
      <c r="B27" s="276"/>
      <c r="C27" s="277" t="s">
        <v>179</v>
      </c>
      <c r="D27" s="278"/>
      <c r="E27" s="278"/>
      <c r="F27" s="287" t="s">
        <v>255</v>
      </c>
      <c r="G27" s="285">
        <v>-87269123.319999993</v>
      </c>
      <c r="I27" s="7"/>
      <c r="J27"/>
      <c r="K27"/>
      <c r="L27"/>
      <c r="M27"/>
      <c r="N27"/>
      <c r="O27"/>
    </row>
    <row r="28" spans="1:15" s="31" customFormat="1" ht="18" customHeight="1" outlineLevel="1" x14ac:dyDescent="0.2">
      <c r="B28" s="276"/>
      <c r="C28" s="277" t="s">
        <v>180</v>
      </c>
      <c r="D28" s="278"/>
      <c r="E28" s="278"/>
      <c r="F28" s="279" t="s">
        <v>256</v>
      </c>
      <c r="G28" s="285">
        <v>-13211721.460000001</v>
      </c>
      <c r="H28"/>
      <c r="I28" s="7"/>
      <c r="J28"/>
      <c r="K28"/>
      <c r="L28"/>
      <c r="M28"/>
      <c r="N28"/>
      <c r="O28"/>
    </row>
    <row r="29" spans="1:15" s="31" customFormat="1" ht="18" customHeight="1" outlineLevel="1" x14ac:dyDescent="0.2">
      <c r="B29" s="276"/>
      <c r="C29" s="277" t="s">
        <v>181</v>
      </c>
      <c r="D29" s="278"/>
      <c r="E29" s="278"/>
      <c r="F29" s="279" t="s">
        <v>177</v>
      </c>
      <c r="G29" s="285">
        <v>-15090203.869999999</v>
      </c>
      <c r="H29"/>
      <c r="I29" s="7"/>
      <c r="J29"/>
      <c r="K29"/>
      <c r="L29"/>
      <c r="M29"/>
      <c r="N29"/>
      <c r="O29"/>
    </row>
    <row r="30" spans="1:15" s="31" customFormat="1" ht="18" customHeight="1" outlineLevel="1" x14ac:dyDescent="0.2">
      <c r="B30" s="281"/>
      <c r="C30" s="282" t="s">
        <v>237</v>
      </c>
      <c r="D30" s="283"/>
      <c r="E30" s="283"/>
      <c r="F30" s="279" t="s">
        <v>67</v>
      </c>
      <c r="G30" s="285">
        <v>-94662432.950000003</v>
      </c>
      <c r="H30"/>
      <c r="I30" s="7"/>
      <c r="J30"/>
      <c r="K30"/>
      <c r="L30"/>
      <c r="M30"/>
      <c r="N30"/>
      <c r="O30"/>
    </row>
    <row r="31" spans="1:15" s="31" customFormat="1" ht="18" hidden="1" customHeight="1" x14ac:dyDescent="0.2">
      <c r="B31" s="281" t="s">
        <v>96</v>
      </c>
      <c r="C31" s="282" t="s">
        <v>391</v>
      </c>
      <c r="D31" s="283"/>
      <c r="E31" s="283"/>
      <c r="F31" s="284"/>
      <c r="G31" s="275"/>
      <c r="H31"/>
      <c r="I31" s="7"/>
      <c r="J31"/>
      <c r="K31"/>
      <c r="L31"/>
      <c r="M31"/>
      <c r="N31"/>
      <c r="O31"/>
    </row>
    <row r="32" spans="1:15" s="31" customFormat="1" ht="18" customHeight="1" x14ac:dyDescent="0.2">
      <c r="B32" s="281" t="s">
        <v>98</v>
      </c>
      <c r="C32" s="282" t="s">
        <v>663</v>
      </c>
      <c r="D32" s="283"/>
      <c r="E32" s="283"/>
      <c r="F32" s="284"/>
      <c r="G32" s="285">
        <v>0</v>
      </c>
      <c r="H32"/>
      <c r="I32" s="7"/>
      <c r="J32"/>
      <c r="K32"/>
      <c r="L32"/>
      <c r="M32"/>
      <c r="N32"/>
      <c r="O32"/>
    </row>
    <row r="33" spans="1:15" s="30" customFormat="1" ht="18" customHeight="1" x14ac:dyDescent="0.2">
      <c r="A33" s="200"/>
      <c r="B33" s="281" t="s">
        <v>70</v>
      </c>
      <c r="C33" s="282" t="s">
        <v>59</v>
      </c>
      <c r="D33" s="283"/>
      <c r="E33" s="283"/>
      <c r="F33" s="284"/>
      <c r="G33" s="285">
        <v>-93035.55</v>
      </c>
      <c r="H33"/>
      <c r="I33" s="7"/>
      <c r="J33"/>
      <c r="K33"/>
      <c r="L33"/>
      <c r="M33"/>
      <c r="N33"/>
      <c r="O33"/>
    </row>
    <row r="34" spans="1:15" s="30" customFormat="1" ht="18" customHeight="1" x14ac:dyDescent="0.2">
      <c r="A34" s="200"/>
      <c r="B34" s="281" t="s">
        <v>71</v>
      </c>
      <c r="C34" s="282" t="s">
        <v>60</v>
      </c>
      <c r="D34" s="283"/>
      <c r="E34" s="283"/>
      <c r="F34" s="284"/>
      <c r="G34" s="275">
        <v>-20198.509999999998</v>
      </c>
      <c r="H34"/>
      <c r="I34" s="7"/>
      <c r="J34"/>
      <c r="K34"/>
      <c r="L34"/>
      <c r="M34"/>
      <c r="N34"/>
      <c r="O34"/>
    </row>
    <row r="35" spans="1:15" s="30" customFormat="1" ht="18" hidden="1" customHeight="1" x14ac:dyDescent="0.2">
      <c r="A35" s="200"/>
      <c r="B35" s="281" t="s">
        <v>98</v>
      </c>
      <c r="C35" s="282" t="s">
        <v>593</v>
      </c>
      <c r="D35" s="283"/>
      <c r="E35" s="283"/>
      <c r="F35" s="284"/>
      <c r="G35" s="285"/>
      <c r="H35"/>
      <c r="I35" s="7"/>
      <c r="J35"/>
      <c r="K35"/>
      <c r="L35"/>
      <c r="M35"/>
      <c r="N35"/>
      <c r="O35"/>
    </row>
    <row r="36" spans="1:15" s="30" customFormat="1" ht="18" hidden="1" customHeight="1" x14ac:dyDescent="0.2">
      <c r="A36" s="200"/>
      <c r="B36" s="281" t="s">
        <v>70</v>
      </c>
      <c r="C36" s="288" t="s">
        <v>594</v>
      </c>
      <c r="D36" s="283"/>
      <c r="E36" s="283"/>
      <c r="F36" s="284"/>
      <c r="G36" s="285"/>
      <c r="H36"/>
      <c r="I36" s="7"/>
      <c r="J36"/>
      <c r="K36"/>
      <c r="L36"/>
      <c r="M36"/>
      <c r="N36"/>
      <c r="O36"/>
    </row>
    <row r="37" spans="1:15" s="30" customFormat="1" ht="18" customHeight="1" x14ac:dyDescent="0.2">
      <c r="A37" s="200"/>
      <c r="B37" s="281" t="s">
        <v>248</v>
      </c>
      <c r="C37" s="282" t="s">
        <v>159</v>
      </c>
      <c r="D37" s="283"/>
      <c r="E37" s="283"/>
      <c r="F37" s="284"/>
      <c r="G37" s="285">
        <v>-107480.49</v>
      </c>
      <c r="H37"/>
      <c r="I37" s="7"/>
      <c r="J37"/>
      <c r="K37"/>
      <c r="L37"/>
      <c r="M37"/>
      <c r="N37"/>
      <c r="O37"/>
    </row>
    <row r="38" spans="1:15" s="30" customFormat="1" ht="18" customHeight="1" x14ac:dyDescent="0.2">
      <c r="A38" s="200"/>
      <c r="B38" s="281" t="s">
        <v>336</v>
      </c>
      <c r="C38" s="282" t="s">
        <v>328</v>
      </c>
      <c r="D38" s="283"/>
      <c r="E38" s="283"/>
      <c r="F38" s="284"/>
      <c r="G38" s="285">
        <v>1665799.06</v>
      </c>
      <c r="H38"/>
      <c r="I38" s="7"/>
      <c r="J38"/>
      <c r="K38"/>
      <c r="L38"/>
      <c r="M38"/>
      <c r="N38"/>
      <c r="O38"/>
    </row>
    <row r="39" spans="1:15" s="30" customFormat="1" ht="18" customHeight="1" x14ac:dyDescent="0.2">
      <c r="A39" s="200"/>
      <c r="B39" s="281" t="s">
        <v>387</v>
      </c>
      <c r="C39" s="282" t="s">
        <v>104</v>
      </c>
      <c r="D39" s="283"/>
      <c r="E39" s="283"/>
      <c r="F39" s="284"/>
      <c r="G39" s="285">
        <v>-1346032.88</v>
      </c>
      <c r="H39"/>
      <c r="I39" s="7"/>
      <c r="J39"/>
      <c r="K39"/>
      <c r="L39"/>
      <c r="M39"/>
      <c r="N39"/>
      <c r="O39"/>
    </row>
    <row r="40" spans="1:15" s="30" customFormat="1" ht="18" hidden="1" customHeight="1" x14ac:dyDescent="0.2">
      <c r="A40" s="200"/>
      <c r="B40" s="281" t="s">
        <v>248</v>
      </c>
      <c r="C40" s="282" t="s">
        <v>105</v>
      </c>
      <c r="D40" s="283"/>
      <c r="E40" s="283"/>
      <c r="F40" s="284"/>
      <c r="G40" s="285"/>
      <c r="H40"/>
      <c r="I40" s="7"/>
      <c r="J40"/>
      <c r="K40"/>
      <c r="L40"/>
      <c r="M40"/>
      <c r="N40"/>
      <c r="O40"/>
    </row>
    <row r="41" spans="1:15" s="30" customFormat="1" ht="18" customHeight="1" x14ac:dyDescent="0.2">
      <c r="A41" s="200"/>
      <c r="B41" s="281" t="s">
        <v>662</v>
      </c>
      <c r="C41" s="282" t="s">
        <v>638</v>
      </c>
      <c r="D41" s="283"/>
      <c r="E41" s="283"/>
      <c r="F41" s="284"/>
      <c r="G41" s="285">
        <v>0</v>
      </c>
      <c r="H41"/>
      <c r="I41" s="7"/>
      <c r="J41"/>
      <c r="K41"/>
      <c r="L41"/>
      <c r="M41"/>
      <c r="N41"/>
      <c r="O41"/>
    </row>
    <row r="42" spans="1:15" s="30" customFormat="1" ht="18" customHeight="1" x14ac:dyDescent="0.2">
      <c r="A42" s="200"/>
      <c r="B42" s="281" t="s">
        <v>666</v>
      </c>
      <c r="C42" s="282" t="s">
        <v>320</v>
      </c>
      <c r="D42" s="283"/>
      <c r="E42" s="283"/>
      <c r="F42" s="284"/>
      <c r="G42" s="285">
        <v>0</v>
      </c>
      <c r="H42"/>
      <c r="I42" s="7"/>
      <c r="J42"/>
      <c r="K42"/>
      <c r="L42"/>
      <c r="M42"/>
      <c r="N42"/>
      <c r="O42"/>
    </row>
    <row r="43" spans="1:15" s="30" customFormat="1" ht="18" hidden="1" customHeight="1" x14ac:dyDescent="0.2">
      <c r="A43" s="347" t="s">
        <v>664</v>
      </c>
      <c r="B43" s="281" t="s">
        <v>336</v>
      </c>
      <c r="C43" s="282" t="s">
        <v>5</v>
      </c>
      <c r="D43" s="283"/>
      <c r="E43" s="283"/>
      <c r="F43" s="284"/>
      <c r="G43" s="285"/>
      <c r="H43"/>
      <c r="I43" s="7"/>
      <c r="J43"/>
      <c r="K43"/>
      <c r="L43"/>
      <c r="M43"/>
      <c r="N43"/>
      <c r="O43"/>
    </row>
    <row r="44" spans="1:15" s="30" customFormat="1" ht="18" customHeight="1" x14ac:dyDescent="0.2">
      <c r="A44" s="200"/>
      <c r="B44" s="281" t="s">
        <v>667</v>
      </c>
      <c r="C44" s="282" t="s">
        <v>656</v>
      </c>
      <c r="D44" s="283"/>
      <c r="E44" s="283"/>
      <c r="F44" s="284"/>
      <c r="G44" s="285">
        <v>-160880.43</v>
      </c>
      <c r="H44"/>
      <c r="I44" s="7"/>
      <c r="J44"/>
      <c r="K44"/>
      <c r="L44"/>
      <c r="M44"/>
      <c r="N44"/>
      <c r="O44"/>
    </row>
    <row r="45" spans="1:15" s="30" customFormat="1" ht="18" customHeight="1" x14ac:dyDescent="0.2">
      <c r="A45" s="200"/>
      <c r="B45" s="281" t="s">
        <v>670</v>
      </c>
      <c r="C45" s="282" t="s">
        <v>655</v>
      </c>
      <c r="D45" s="283"/>
      <c r="E45" s="283"/>
      <c r="F45" s="284"/>
      <c r="G45" s="285">
        <v>0</v>
      </c>
      <c r="H45"/>
      <c r="I45" s="7"/>
      <c r="J45"/>
      <c r="K45"/>
      <c r="L45"/>
      <c r="M45"/>
      <c r="N45"/>
      <c r="O45"/>
    </row>
    <row r="46" spans="1:15" s="30" customFormat="1" ht="18" customHeight="1" thickBot="1" x14ac:dyDescent="0.25">
      <c r="A46" s="200"/>
      <c r="B46" s="276" t="s">
        <v>672</v>
      </c>
      <c r="C46" s="282" t="s">
        <v>651</v>
      </c>
      <c r="D46" s="289"/>
      <c r="E46" s="289"/>
      <c r="F46" s="290"/>
      <c r="G46" s="291">
        <v>-35.43</v>
      </c>
      <c r="H46"/>
      <c r="I46" s="7"/>
      <c r="J46"/>
      <c r="K46"/>
      <c r="L46"/>
      <c r="M46"/>
      <c r="N46"/>
      <c r="O46"/>
    </row>
    <row r="47" spans="1:15" s="30" customFormat="1" ht="51.75" customHeight="1" thickTop="1" thickBot="1" x14ac:dyDescent="0.25">
      <c r="B47" s="389" t="s">
        <v>68</v>
      </c>
      <c r="C47" s="390"/>
      <c r="D47" s="390"/>
      <c r="E47" s="390"/>
      <c r="F47" s="219">
        <f>+JUL!F47+31</f>
        <v>41517</v>
      </c>
      <c r="G47" s="323">
        <f>+G12+G15+G19+G20+G21+G22+G23+G24+G25+G26+G32+G33+G34+G37+G38+G39+G41+G42+G44+G45+G46</f>
        <v>342231835.13999999</v>
      </c>
      <c r="H47" s="57"/>
      <c r="I47" s="7"/>
      <c r="J47"/>
      <c r="K47"/>
      <c r="L47"/>
      <c r="M47"/>
      <c r="N47"/>
      <c r="O47"/>
    </row>
    <row r="48" spans="1:15" s="58" customFormat="1" ht="18" customHeight="1" thickTop="1" thickBot="1" x14ac:dyDescent="0.25">
      <c r="C48" s="59"/>
      <c r="D48" s="59"/>
      <c r="E48" s="59"/>
      <c r="F48" s="59"/>
      <c r="G48" s="324"/>
      <c r="H48" s="59"/>
      <c r="I48" s="333"/>
      <c r="J48" s="61"/>
      <c r="K48" s="66"/>
      <c r="M48" s="62"/>
      <c r="N48" s="63"/>
    </row>
    <row r="49" spans="2:14" s="58" customFormat="1" ht="30" customHeight="1" thickTop="1" thickBot="1" x14ac:dyDescent="0.25">
      <c r="B49" s="382" t="s">
        <v>647</v>
      </c>
      <c r="C49" s="383"/>
      <c r="D49" s="383"/>
      <c r="E49" s="383"/>
      <c r="F49" s="303">
        <f>F12</f>
        <v>41486</v>
      </c>
      <c r="G49" s="325">
        <f>JUL!G52</f>
        <v>27547890.859999999</v>
      </c>
      <c r="H49" s="59"/>
      <c r="I49" s="333"/>
      <c r="J49" s="61"/>
      <c r="K49" s="66"/>
      <c r="M49" s="62"/>
      <c r="N49" s="63"/>
    </row>
    <row r="50" spans="2:14" s="58" customFormat="1" ht="30" customHeight="1" x14ac:dyDescent="0.2">
      <c r="B50" s="300" t="s">
        <v>648</v>
      </c>
      <c r="C50" s="301"/>
      <c r="D50" s="301"/>
      <c r="E50" s="301"/>
      <c r="F50" s="302"/>
      <c r="G50" s="326">
        <v>0</v>
      </c>
      <c r="H50" s="59"/>
      <c r="I50" s="333"/>
      <c r="J50" s="61"/>
      <c r="K50" s="66"/>
      <c r="M50" s="62"/>
      <c r="N50" s="63"/>
    </row>
    <row r="51" spans="2:14" s="58" customFormat="1" ht="30" customHeight="1" thickBot="1" x14ac:dyDescent="0.25">
      <c r="B51" s="304" t="s">
        <v>649</v>
      </c>
      <c r="C51" s="305"/>
      <c r="D51" s="305"/>
      <c r="E51" s="305"/>
      <c r="F51" s="306"/>
      <c r="G51" s="327">
        <f>+G44*-1</f>
        <v>160880.43</v>
      </c>
      <c r="H51" s="59"/>
      <c r="I51" s="333"/>
      <c r="J51" s="61"/>
      <c r="K51" s="66"/>
      <c r="M51" s="62"/>
      <c r="N51" s="63"/>
    </row>
    <row r="52" spans="2:14" s="58" customFormat="1" ht="30" customHeight="1" thickBot="1" x14ac:dyDescent="0.25">
      <c r="B52" s="385" t="s">
        <v>650</v>
      </c>
      <c r="C52" s="386"/>
      <c r="D52" s="386"/>
      <c r="E52" s="386"/>
      <c r="F52" s="307">
        <f>F47</f>
        <v>41517</v>
      </c>
      <c r="G52" s="328">
        <f>SUM(G49:G51)</f>
        <v>27708771.289999999</v>
      </c>
      <c r="H52" s="59"/>
      <c r="I52" s="333"/>
      <c r="J52" s="61"/>
      <c r="K52" s="66"/>
      <c r="M52" s="62"/>
      <c r="N52" s="63"/>
    </row>
    <row r="53" spans="2:14" s="58" customFormat="1" ht="30" customHeight="1" thickTop="1" x14ac:dyDescent="0.2">
      <c r="C53" s="59"/>
      <c r="D53" s="59"/>
      <c r="E53" s="59"/>
      <c r="F53" s="59"/>
      <c r="G53" s="59"/>
      <c r="H53" s="59"/>
      <c r="I53" s="333"/>
      <c r="J53" s="61"/>
      <c r="K53" s="66"/>
      <c r="M53" s="62"/>
      <c r="N53" s="63"/>
    </row>
    <row r="54" spans="2:14" s="58" customFormat="1" ht="37.5" customHeight="1" x14ac:dyDescent="0.2">
      <c r="C54" s="59"/>
      <c r="D54" s="59"/>
      <c r="E54" s="59"/>
      <c r="F54" s="59"/>
      <c r="G54" s="59"/>
      <c r="H54" s="59"/>
      <c r="I54" s="333"/>
      <c r="J54" s="61"/>
      <c r="K54" s="66"/>
      <c r="M54" s="62"/>
      <c r="N54" s="63"/>
    </row>
    <row r="55" spans="2:14" s="58" customFormat="1" ht="37.5" customHeight="1" x14ac:dyDescent="0.2">
      <c r="C55" s="59"/>
      <c r="D55" s="59"/>
      <c r="E55" s="59"/>
      <c r="F55" s="59"/>
      <c r="G55" s="59"/>
      <c r="H55" s="59"/>
      <c r="I55" s="333"/>
      <c r="J55" s="61"/>
      <c r="K55" s="66"/>
      <c r="M55" s="62"/>
      <c r="N55" s="63"/>
    </row>
    <row r="56" spans="2:14" s="58" customFormat="1" ht="37.5" customHeight="1" x14ac:dyDescent="0.2">
      <c r="C56" s="59"/>
      <c r="D56" s="59"/>
      <c r="E56" s="59"/>
      <c r="F56" s="59"/>
      <c r="G56" s="59"/>
      <c r="H56" s="59"/>
      <c r="I56" s="333"/>
      <c r="J56" s="61"/>
      <c r="K56" s="66"/>
      <c r="M56" s="62"/>
      <c r="N56" s="63"/>
    </row>
    <row r="57" spans="2:14" s="58" customFormat="1" ht="37.5" customHeight="1" x14ac:dyDescent="0.2">
      <c r="C57" s="59"/>
      <c r="D57" s="59"/>
      <c r="E57" s="59"/>
      <c r="F57" s="59"/>
      <c r="G57" s="59"/>
      <c r="H57" s="59"/>
      <c r="I57" s="333"/>
      <c r="J57" s="61"/>
      <c r="K57" s="66"/>
      <c r="M57" s="62"/>
      <c r="N57" s="63"/>
    </row>
    <row r="58" spans="2:14" s="58" customFormat="1" ht="37.5" customHeight="1" x14ac:dyDescent="0.2">
      <c r="C58" s="59"/>
      <c r="D58" s="59"/>
      <c r="E58" s="59"/>
      <c r="F58" s="59"/>
      <c r="G58" s="59"/>
      <c r="H58" s="59"/>
      <c r="I58" s="333"/>
      <c r="J58" s="61"/>
      <c r="K58" s="66"/>
      <c r="M58" s="62"/>
      <c r="N58" s="63"/>
    </row>
    <row r="59" spans="2:14" s="58" customFormat="1" ht="37.5" customHeight="1" x14ac:dyDescent="0.2">
      <c r="C59" s="59"/>
      <c r="D59" s="59"/>
      <c r="E59" s="59"/>
      <c r="F59" s="59"/>
      <c r="G59" s="59"/>
      <c r="H59" s="59"/>
      <c r="I59" s="333"/>
      <c r="J59" s="61"/>
      <c r="K59" s="66"/>
      <c r="M59" s="62"/>
      <c r="N59" s="63"/>
    </row>
    <row r="60" spans="2:14" s="58" customFormat="1" ht="37.5" customHeight="1" x14ac:dyDescent="0.2">
      <c r="C60" s="59"/>
      <c r="D60" s="59"/>
      <c r="E60" s="59"/>
      <c r="F60" s="59"/>
      <c r="G60" s="59"/>
      <c r="H60" s="59"/>
      <c r="I60" s="333"/>
      <c r="J60" s="61"/>
      <c r="K60" s="66"/>
      <c r="M60" s="62"/>
      <c r="N60" s="63"/>
    </row>
    <row r="61" spans="2:14" s="58" customFormat="1" ht="37.5" customHeight="1" x14ac:dyDescent="0.2">
      <c r="C61" s="59"/>
      <c r="D61" s="59"/>
      <c r="E61" s="59"/>
      <c r="F61" s="59"/>
      <c r="G61" s="59"/>
      <c r="H61" s="59"/>
      <c r="I61" s="333"/>
      <c r="J61" s="61"/>
      <c r="K61" s="66"/>
      <c r="M61" s="62"/>
      <c r="N61" s="63"/>
    </row>
    <row r="62" spans="2:14" s="58" customFormat="1" ht="37.5" customHeight="1" x14ac:dyDescent="0.2">
      <c r="C62" s="59"/>
      <c r="D62" s="59"/>
      <c r="E62" s="59"/>
      <c r="F62" s="59"/>
      <c r="G62" s="59"/>
      <c r="H62" s="59"/>
      <c r="I62" s="333"/>
      <c r="J62" s="61"/>
      <c r="K62" s="66"/>
      <c r="M62" s="62"/>
      <c r="N62" s="63"/>
    </row>
    <row r="63" spans="2:14" s="58" customFormat="1" ht="37.5" customHeight="1" x14ac:dyDescent="0.2">
      <c r="C63" s="59"/>
      <c r="D63" s="59"/>
      <c r="E63" s="59"/>
      <c r="F63" s="59"/>
      <c r="G63" s="59"/>
      <c r="H63" s="59"/>
      <c r="I63" s="333"/>
      <c r="J63" s="61"/>
      <c r="K63" s="66"/>
      <c r="M63" s="62"/>
      <c r="N63" s="63"/>
    </row>
    <row r="64" spans="2:14" s="58" customFormat="1" ht="37.5" customHeight="1" x14ac:dyDescent="0.2">
      <c r="C64" s="59"/>
      <c r="D64" s="59"/>
      <c r="E64" s="59"/>
      <c r="F64" s="59"/>
      <c r="G64" s="59"/>
      <c r="H64" s="59"/>
      <c r="I64" s="333"/>
      <c r="J64" s="61"/>
      <c r="K64" s="66"/>
      <c r="M64" s="62"/>
      <c r="N64" s="63"/>
    </row>
    <row r="65" spans="3:14" s="58" customFormat="1" ht="37.5" customHeight="1" x14ac:dyDescent="0.2">
      <c r="C65" s="59"/>
      <c r="D65" s="59"/>
      <c r="E65" s="59"/>
      <c r="F65" s="59"/>
      <c r="G65" s="59"/>
      <c r="H65" s="59"/>
      <c r="I65" s="333"/>
      <c r="J65" s="61"/>
      <c r="K65" s="66"/>
      <c r="M65" s="62"/>
      <c r="N65" s="63"/>
    </row>
    <row r="66" spans="3:14" s="58" customFormat="1" ht="37.5" customHeight="1" x14ac:dyDescent="0.2">
      <c r="C66" s="59"/>
      <c r="D66" s="59"/>
      <c r="E66" s="59"/>
      <c r="F66" s="59"/>
      <c r="G66" s="59"/>
      <c r="H66" s="59"/>
      <c r="I66" s="333"/>
      <c r="J66" s="61"/>
      <c r="K66" s="66"/>
      <c r="M66" s="62"/>
      <c r="N66" s="63"/>
    </row>
    <row r="67" spans="3:14" s="58" customFormat="1" ht="37.5" customHeight="1" x14ac:dyDescent="0.2">
      <c r="C67" s="59"/>
      <c r="D67" s="59"/>
      <c r="E67" s="59"/>
      <c r="F67" s="59"/>
      <c r="G67" s="59"/>
      <c r="H67" s="59"/>
      <c r="I67" s="333"/>
      <c r="J67" s="61"/>
      <c r="K67" s="66"/>
      <c r="M67" s="62"/>
      <c r="N67" s="63"/>
    </row>
    <row r="68" spans="3:14" s="58" customFormat="1" ht="37.5" customHeight="1" x14ac:dyDescent="0.2">
      <c r="C68" s="59"/>
      <c r="D68" s="59"/>
      <c r="E68" s="59"/>
      <c r="F68" s="59"/>
      <c r="G68" s="59"/>
      <c r="H68" s="59"/>
      <c r="I68" s="333"/>
      <c r="J68" s="61"/>
      <c r="K68" s="66"/>
      <c r="M68" s="62"/>
      <c r="N68" s="63"/>
    </row>
    <row r="69" spans="3:14" s="58" customFormat="1" ht="37.5" customHeight="1" x14ac:dyDescent="0.2">
      <c r="C69" s="59"/>
      <c r="D69" s="59"/>
      <c r="E69" s="59"/>
      <c r="F69" s="59"/>
      <c r="G69" s="59"/>
      <c r="H69" s="59"/>
      <c r="I69" s="333"/>
      <c r="J69" s="61"/>
      <c r="K69" s="66"/>
      <c r="M69" s="62"/>
      <c r="N69" s="63"/>
    </row>
    <row r="70" spans="3:14" s="58" customFormat="1" ht="37.5" customHeight="1" x14ac:dyDescent="0.2">
      <c r="C70" s="59"/>
      <c r="D70" s="59"/>
      <c r="E70" s="59"/>
      <c r="F70" s="59"/>
      <c r="G70" s="59"/>
      <c r="H70" s="59"/>
      <c r="I70" s="333"/>
      <c r="J70" s="61"/>
      <c r="K70" s="66"/>
      <c r="M70" s="62"/>
      <c r="N70" s="63"/>
    </row>
    <row r="71" spans="3:14" s="58" customFormat="1" ht="37.5" customHeight="1" x14ac:dyDescent="0.2">
      <c r="C71" s="59"/>
      <c r="D71" s="59"/>
      <c r="E71" s="59"/>
      <c r="F71" s="59"/>
      <c r="G71" s="59"/>
      <c r="H71" s="59"/>
      <c r="I71" s="333"/>
      <c r="J71" s="61"/>
      <c r="K71" s="66"/>
      <c r="M71" s="62"/>
      <c r="N71" s="63"/>
    </row>
    <row r="72" spans="3:14" s="58" customFormat="1" ht="37.5" customHeight="1" x14ac:dyDescent="0.2">
      <c r="C72" s="59"/>
      <c r="D72" s="59"/>
      <c r="E72" s="59"/>
      <c r="F72" s="59"/>
      <c r="G72" s="59"/>
      <c r="H72" s="59"/>
      <c r="I72" s="333"/>
      <c r="J72" s="61"/>
      <c r="K72" s="66"/>
      <c r="M72" s="62"/>
      <c r="N72" s="63"/>
    </row>
    <row r="73" spans="3:14" s="58" customFormat="1" ht="37.5" customHeight="1" x14ac:dyDescent="0.2">
      <c r="C73" s="59"/>
      <c r="D73" s="59"/>
      <c r="E73" s="59"/>
      <c r="F73" s="59"/>
      <c r="G73" s="59"/>
      <c r="H73" s="59"/>
      <c r="I73" s="333"/>
      <c r="J73" s="61"/>
      <c r="K73" s="66"/>
      <c r="M73" s="62"/>
      <c r="N73" s="63"/>
    </row>
    <row r="101" spans="9:11" ht="25.5" customHeight="1" x14ac:dyDescent="0.2">
      <c r="I101" s="4"/>
      <c r="K101" s="4"/>
    </row>
    <row r="156" spans="9:11" ht="11.25" customHeight="1" x14ac:dyDescent="0.2">
      <c r="I156" s="4"/>
      <c r="K156" s="4"/>
    </row>
    <row r="157" spans="9:11" ht="15" customHeight="1" x14ac:dyDescent="0.2">
      <c r="I157" s="4"/>
      <c r="K157" s="4"/>
    </row>
  </sheetData>
  <sheetProtection algorithmName="SHA-512" hashValue="TLnA8HmzRH7WElJDW/Dh3N2/tvV7ZlTywRcnUPNXvccJBfNt+vCwH1yue8eOaIc1CQ7kIVefZ84qVZ0cB0cFpQ==" saltValue="s14xiTwIyEOJL2tn09zH1g==" spinCount="100000" sheet="1" objects="1" scenarios="1" selectLockedCells="1" selectUnlockedCells="1"/>
  <dataConsolidate/>
  <mergeCells count="7">
    <mergeCell ref="B52:E52"/>
    <mergeCell ref="B11:F11"/>
    <mergeCell ref="G13:G14"/>
    <mergeCell ref="B47:E47"/>
    <mergeCell ref="C13:E14"/>
    <mergeCell ref="B12:E12"/>
    <mergeCell ref="B49:E49"/>
  </mergeCells>
  <phoneticPr fontId="3" type="noConversion"/>
  <pageMargins left="0.78740157480314965" right="0" top="0.59055118110236227" bottom="0.98425196850393704" header="0.51181102362204722" footer="0.59055118110236227"/>
  <pageSetup paperSize="9" scale="70" orientation="portrait" horizontalDpi="300" verticalDpi="300" r:id="rId1"/>
  <headerFooter alignWithMargins="0">
    <oddFooter>&amp;L&amp;Z&amp;F\&amp;F\&amp;A&amp;R
&amp;P de &amp;N.</oddFooter>
  </headerFooter>
  <drawing r:id="rId2"/>
  <legacyDrawing r:id="rId3"/>
  <oleObjects>
    <mc:AlternateContent xmlns:mc="http://schemas.openxmlformats.org/markup-compatibility/2006">
      <mc:Choice Requires="x14">
        <oleObject progId="PBrush" shapeId="55300" r:id="rId4">
          <objectPr defaultSize="0" autoPict="0" r:id="rId5">
            <anchor moveWithCells="1" sizeWithCells="1">
              <from>
                <xdr:col>2</xdr:col>
                <xdr:colOff>1847850</xdr:colOff>
                <xdr:row>9</xdr:row>
                <xdr:rowOff>0</xdr:rowOff>
              </from>
              <to>
                <xdr:col>2</xdr:col>
                <xdr:colOff>1847850</xdr:colOff>
                <xdr:row>9</xdr:row>
                <xdr:rowOff>0</xdr:rowOff>
              </to>
            </anchor>
          </objectPr>
        </oleObject>
      </mc:Choice>
      <mc:Fallback>
        <oleObject progId="PBrush" shapeId="55300" r:id="rId4"/>
      </mc:Fallback>
    </mc:AlternateContent>
    <mc:AlternateContent xmlns:mc="http://schemas.openxmlformats.org/markup-compatibility/2006">
      <mc:Choice Requires="x14">
        <oleObject progId="PBrush" shapeId="55301" r:id="rId6">
          <objectPr defaultSize="0" autoPict="0" r:id="rId7">
            <anchor moveWithCells="1" sizeWithCells="1">
              <from>
                <xdr:col>1</xdr:col>
                <xdr:colOff>161925</xdr:colOff>
                <xdr:row>9</xdr:row>
                <xdr:rowOff>0</xdr:rowOff>
              </from>
              <to>
                <xdr:col>1</xdr:col>
                <xdr:colOff>161925</xdr:colOff>
                <xdr:row>9</xdr:row>
                <xdr:rowOff>0</xdr:rowOff>
              </to>
            </anchor>
          </objectPr>
        </oleObject>
      </mc:Choice>
      <mc:Fallback>
        <oleObject progId="PBrush" shapeId="55301" r:id="rId6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8">
    <tabColor rgb="FFFFC000"/>
    <outlinePr summaryBelow="0"/>
  </sheetPr>
  <dimension ref="A1:O157"/>
  <sheetViews>
    <sheetView showGridLines="0" zoomScale="70" zoomScaleNormal="70" workbookViewId="0">
      <selection activeCell="J19" sqref="J19"/>
    </sheetView>
  </sheetViews>
  <sheetFormatPr defaultRowHeight="15" outlineLevelRow="1" x14ac:dyDescent="0.2"/>
  <cols>
    <col min="1" max="1" width="1.85546875" style="4" customWidth="1"/>
    <col min="2" max="2" width="14.5703125" style="4" customWidth="1"/>
    <col min="3" max="3" width="28.85546875" style="4" customWidth="1"/>
    <col min="4" max="4" width="26.5703125" style="4" customWidth="1"/>
    <col min="5" max="5" width="12.85546875" style="4" customWidth="1"/>
    <col min="6" max="6" width="26.42578125" style="4" customWidth="1"/>
    <col min="7" max="7" width="26.42578125" style="245" customWidth="1"/>
    <col min="8" max="8" width="26.42578125" style="4" hidden="1" customWidth="1"/>
    <col min="9" max="9" width="26.7109375" style="4" customWidth="1"/>
    <col min="10" max="10" width="35.7109375" style="4" bestFit="1" customWidth="1"/>
    <col min="11" max="11" width="22.5703125" style="65" customWidth="1"/>
    <col min="12" max="12" width="26.7109375" style="4" customWidth="1"/>
    <col min="13" max="13" width="19.5703125" style="4" customWidth="1"/>
    <col min="14" max="14" width="20.42578125" style="4" customWidth="1"/>
    <col min="15" max="15" width="16" style="4" customWidth="1"/>
    <col min="16" max="16384" width="9.140625" style="4"/>
  </cols>
  <sheetData>
    <row r="1" spans="1:15" ht="9" customHeight="1" thickBot="1" x14ac:dyDescent="0.25">
      <c r="B1" s="1"/>
      <c r="C1" s="26"/>
      <c r="D1" s="26"/>
      <c r="E1" s="27"/>
      <c r="F1" s="27"/>
      <c r="G1" s="237"/>
      <c r="H1" s="27"/>
      <c r="M1" s="28"/>
    </row>
    <row r="2" spans="1:15" ht="15.95" customHeight="1" thickTop="1" x14ac:dyDescent="0.2">
      <c r="B2" s="132"/>
      <c r="C2" s="133"/>
      <c r="D2" s="133"/>
      <c r="E2" s="133"/>
      <c r="F2" s="133"/>
      <c r="G2" s="238"/>
      <c r="H2"/>
      <c r="I2"/>
      <c r="M2" s="29"/>
    </row>
    <row r="3" spans="1:15" ht="15.95" customHeight="1" x14ac:dyDescent="0.2">
      <c r="B3" s="135"/>
      <c r="C3" s="83"/>
      <c r="D3" s="83"/>
      <c r="E3" s="83"/>
      <c r="F3" s="83"/>
      <c r="G3" s="239"/>
      <c r="H3"/>
      <c r="I3"/>
      <c r="J3"/>
      <c r="K3"/>
      <c r="L3"/>
      <c r="M3"/>
      <c r="N3"/>
      <c r="O3"/>
    </row>
    <row r="4" spans="1:15" ht="15.95" customHeight="1" x14ac:dyDescent="0.25">
      <c r="B4" s="135"/>
      <c r="C4" s="72" t="s">
        <v>676</v>
      </c>
      <c r="D4" s="73"/>
      <c r="E4" s="73"/>
      <c r="F4" s="73"/>
      <c r="G4" s="240"/>
      <c r="H4"/>
      <c r="I4"/>
      <c r="J4"/>
      <c r="K4"/>
      <c r="L4"/>
      <c r="M4"/>
      <c r="N4"/>
      <c r="O4"/>
    </row>
    <row r="5" spans="1:15" ht="15.95" customHeight="1" x14ac:dyDescent="0.25">
      <c r="B5" s="135"/>
      <c r="C5" s="72" t="s">
        <v>677</v>
      </c>
      <c r="D5" s="73"/>
      <c r="E5" s="73"/>
      <c r="F5" s="73"/>
      <c r="G5" s="240"/>
      <c r="H5"/>
      <c r="I5"/>
      <c r="J5"/>
      <c r="K5"/>
      <c r="L5"/>
      <c r="M5"/>
      <c r="N5"/>
      <c r="O5"/>
    </row>
    <row r="6" spans="1:15" s="31" customFormat="1" ht="15.95" customHeight="1" x14ac:dyDescent="0.2">
      <c r="B6" s="135"/>
      <c r="C6" s="74" t="s">
        <v>675</v>
      </c>
      <c r="D6" s="1"/>
      <c r="E6" s="82"/>
      <c r="G6" s="353"/>
      <c r="H6"/>
      <c r="I6"/>
      <c r="J6"/>
      <c r="K6"/>
      <c r="L6"/>
      <c r="M6"/>
      <c r="N6"/>
      <c r="O6"/>
    </row>
    <row r="7" spans="1:15" s="31" customFormat="1" ht="15.95" customHeight="1" x14ac:dyDescent="0.25">
      <c r="B7" s="135"/>
      <c r="C7" s="74"/>
      <c r="D7" s="1"/>
      <c r="E7" s="82"/>
      <c r="F7" s="75" t="s">
        <v>108</v>
      </c>
      <c r="G7" s="340">
        <f>AGO!G7</f>
        <v>41801</v>
      </c>
      <c r="H7"/>
      <c r="I7"/>
      <c r="J7"/>
      <c r="K7"/>
      <c r="L7"/>
      <c r="M7"/>
      <c r="N7"/>
      <c r="O7"/>
    </row>
    <row r="8" spans="1:15" s="31" customFormat="1" ht="15.95" customHeight="1" x14ac:dyDescent="0.25">
      <c r="B8" s="135"/>
      <c r="C8" s="75"/>
      <c r="D8" s="75"/>
      <c r="E8" s="75"/>
      <c r="F8" s="75"/>
      <c r="G8" s="241"/>
      <c r="H8"/>
      <c r="I8"/>
      <c r="J8"/>
      <c r="K8"/>
      <c r="L8"/>
      <c r="M8"/>
      <c r="N8"/>
      <c r="O8"/>
    </row>
    <row r="9" spans="1:15" s="31" customFormat="1" ht="8.1" customHeight="1" thickBot="1" x14ac:dyDescent="0.25">
      <c r="B9" s="139"/>
      <c r="C9" s="77"/>
      <c r="D9" s="77"/>
      <c r="E9" s="77"/>
      <c r="F9" s="77"/>
      <c r="G9" s="242"/>
      <c r="H9"/>
      <c r="I9"/>
      <c r="J9"/>
      <c r="K9"/>
      <c r="L9"/>
      <c r="M9"/>
      <c r="N9"/>
      <c r="O9"/>
    </row>
    <row r="10" spans="1:15" s="31" customFormat="1" ht="15.95" customHeight="1" thickTop="1" thickBot="1" x14ac:dyDescent="0.25">
      <c r="C10"/>
      <c r="D10"/>
      <c r="E10"/>
      <c r="F10"/>
      <c r="G10" s="243"/>
      <c r="H10"/>
      <c r="I10"/>
      <c r="J10"/>
      <c r="K10"/>
      <c r="L10"/>
      <c r="M10"/>
      <c r="N10"/>
      <c r="O10"/>
    </row>
    <row r="11" spans="1:15" s="31" customFormat="1" ht="42.75" customHeight="1" thickTop="1" thickBot="1" x14ac:dyDescent="0.25">
      <c r="B11" s="378" t="s">
        <v>87</v>
      </c>
      <c r="C11" s="379"/>
      <c r="D11" s="379"/>
      <c r="E11" s="379"/>
      <c r="F11" s="379"/>
      <c r="G11" s="244" t="s">
        <v>156</v>
      </c>
      <c r="H11"/>
      <c r="I11"/>
      <c r="J11"/>
      <c r="K11"/>
      <c r="L11"/>
      <c r="M11"/>
      <c r="N11"/>
      <c r="O11"/>
    </row>
    <row r="12" spans="1:15" s="31" customFormat="1" ht="30" customHeight="1" thickTop="1" thickBot="1" x14ac:dyDescent="0.25">
      <c r="B12" s="395" t="s">
        <v>338</v>
      </c>
      <c r="C12" s="396"/>
      <c r="D12" s="396"/>
      <c r="E12" s="396"/>
      <c r="F12" s="208">
        <f>AGO!F47</f>
        <v>41517</v>
      </c>
      <c r="G12" s="236">
        <f>AGO!G47</f>
        <v>342231835.13999999</v>
      </c>
      <c r="H12"/>
      <c r="I12"/>
      <c r="J12"/>
      <c r="K12"/>
      <c r="L12"/>
      <c r="M12"/>
      <c r="N12"/>
      <c r="O12"/>
    </row>
    <row r="13" spans="1:15" s="31" customFormat="1" ht="21.95" customHeight="1" thickTop="1" x14ac:dyDescent="0.2">
      <c r="B13" s="205" t="s">
        <v>88</v>
      </c>
      <c r="C13" s="391" t="s">
        <v>160</v>
      </c>
      <c r="D13" s="392"/>
      <c r="E13" s="392"/>
      <c r="F13" s="206"/>
      <c r="G13" s="403" t="s">
        <v>681</v>
      </c>
      <c r="H13"/>
      <c r="I13"/>
      <c r="J13"/>
      <c r="K13"/>
      <c r="L13"/>
      <c r="M13"/>
      <c r="N13"/>
      <c r="O13"/>
    </row>
    <row r="14" spans="1:15" s="31" customFormat="1" ht="21.95" customHeight="1" x14ac:dyDescent="0.2">
      <c r="B14" s="205" t="s">
        <v>89</v>
      </c>
      <c r="C14" s="393"/>
      <c r="D14" s="394"/>
      <c r="E14" s="394"/>
      <c r="F14" s="207"/>
      <c r="G14" s="404"/>
      <c r="H14"/>
      <c r="I14"/>
      <c r="J14"/>
      <c r="K14"/>
      <c r="L14"/>
      <c r="M14"/>
      <c r="N14"/>
      <c r="O14"/>
    </row>
    <row r="15" spans="1:15" s="31" customFormat="1" ht="18" customHeight="1" x14ac:dyDescent="0.2">
      <c r="A15" s="82"/>
      <c r="B15" s="271" t="s">
        <v>90</v>
      </c>
      <c r="C15" s="272" t="s">
        <v>157</v>
      </c>
      <c r="D15" s="273"/>
      <c r="E15" s="273"/>
      <c r="F15" s="274"/>
      <c r="G15" s="275">
        <f>SUM(G16:G18)</f>
        <v>215055488.23999998</v>
      </c>
      <c r="H15"/>
      <c r="I15"/>
      <c r="J15"/>
      <c r="K15"/>
      <c r="L15"/>
      <c r="M15"/>
      <c r="N15"/>
      <c r="O15"/>
    </row>
    <row r="16" spans="1:15" s="31" customFormat="1" ht="18" customHeight="1" outlineLevel="1" x14ac:dyDescent="0.2">
      <c r="A16" s="82"/>
      <c r="B16" s="276"/>
      <c r="C16" s="277" t="s">
        <v>253</v>
      </c>
      <c r="D16" s="278"/>
      <c r="E16" s="278"/>
      <c r="F16" s="279" t="s">
        <v>81</v>
      </c>
      <c r="G16" s="280">
        <v>195420657.44999999</v>
      </c>
      <c r="H16"/>
      <c r="I16"/>
      <c r="J16"/>
      <c r="K16"/>
      <c r="L16"/>
      <c r="M16"/>
      <c r="N16"/>
      <c r="O16"/>
    </row>
    <row r="17" spans="1:15" s="31" customFormat="1" ht="18" customHeight="1" outlineLevel="1" x14ac:dyDescent="0.2">
      <c r="A17" s="82"/>
      <c r="B17" s="276"/>
      <c r="C17" s="277" t="s">
        <v>254</v>
      </c>
      <c r="D17" s="278"/>
      <c r="E17" s="278"/>
      <c r="F17" s="279" t="s">
        <v>82</v>
      </c>
      <c r="G17" s="280">
        <v>18525714.699999999</v>
      </c>
      <c r="H17"/>
      <c r="I17" s="270"/>
      <c r="J17"/>
      <c r="K17"/>
      <c r="L17"/>
      <c r="M17"/>
      <c r="N17"/>
      <c r="O17"/>
    </row>
    <row r="18" spans="1:15" s="31" customFormat="1" ht="18" customHeight="1" outlineLevel="1" x14ac:dyDescent="0.2">
      <c r="A18" s="82"/>
      <c r="B18" s="281"/>
      <c r="C18" s="282" t="s">
        <v>254</v>
      </c>
      <c r="D18" s="283"/>
      <c r="E18" s="283"/>
      <c r="F18" s="279" t="s">
        <v>339</v>
      </c>
      <c r="G18" s="280">
        <v>1109116.0900000001</v>
      </c>
      <c r="H18"/>
      <c r="I18" s="352"/>
      <c r="J18"/>
      <c r="K18"/>
      <c r="L18"/>
      <c r="M18"/>
      <c r="N18"/>
      <c r="O18"/>
    </row>
    <row r="19" spans="1:15" s="31" customFormat="1" ht="18" customHeight="1" x14ac:dyDescent="0.2">
      <c r="A19" s="82"/>
      <c r="B19" s="281" t="s">
        <v>91</v>
      </c>
      <c r="C19" s="282" t="s">
        <v>329</v>
      </c>
      <c r="D19" s="283"/>
      <c r="E19" s="283"/>
      <c r="F19" s="284"/>
      <c r="G19" s="285">
        <v>55195.39</v>
      </c>
      <c r="H19"/>
      <c r="I19" s="7"/>
      <c r="J19"/>
      <c r="K19"/>
      <c r="L19"/>
      <c r="M19"/>
      <c r="N19"/>
      <c r="O19"/>
    </row>
    <row r="20" spans="1:15" s="31" customFormat="1" ht="18" customHeight="1" x14ac:dyDescent="0.2">
      <c r="A20" s="82"/>
      <c r="B20" s="281" t="s">
        <v>92</v>
      </c>
      <c r="C20" s="282" t="s">
        <v>671</v>
      </c>
      <c r="D20" s="283"/>
      <c r="E20" s="283"/>
      <c r="F20" s="284"/>
      <c r="G20" s="285">
        <v>51544963.920000002</v>
      </c>
      <c r="H20"/>
      <c r="I20" s="7"/>
      <c r="J20"/>
      <c r="K20"/>
      <c r="L20"/>
      <c r="M20"/>
      <c r="N20"/>
      <c r="O20"/>
    </row>
    <row r="21" spans="1:15" s="31" customFormat="1" ht="18" customHeight="1" x14ac:dyDescent="0.2">
      <c r="A21" s="82"/>
      <c r="B21" s="281" t="s">
        <v>93</v>
      </c>
      <c r="C21" s="282" t="s">
        <v>668</v>
      </c>
      <c r="D21" s="283"/>
      <c r="E21" s="283"/>
      <c r="F21" s="284"/>
      <c r="G21" s="285">
        <v>20145960.960000001</v>
      </c>
      <c r="H21"/>
      <c r="I21" s="7"/>
      <c r="J21"/>
      <c r="K21"/>
      <c r="L21"/>
      <c r="M21"/>
      <c r="N21"/>
      <c r="O21"/>
    </row>
    <row r="22" spans="1:15" s="31" customFormat="1" ht="18" customHeight="1" x14ac:dyDescent="0.2">
      <c r="A22" s="82"/>
      <c r="B22" s="281" t="s">
        <v>94</v>
      </c>
      <c r="C22" s="282" t="s">
        <v>669</v>
      </c>
      <c r="D22" s="283"/>
      <c r="E22" s="283"/>
      <c r="F22" s="284"/>
      <c r="G22" s="285">
        <v>123134.72</v>
      </c>
      <c r="H22"/>
      <c r="I22" s="7"/>
      <c r="J22"/>
      <c r="K22"/>
      <c r="L22"/>
      <c r="M22"/>
      <c r="N22"/>
      <c r="O22"/>
    </row>
    <row r="23" spans="1:15" s="31" customFormat="1" ht="18" customHeight="1" x14ac:dyDescent="0.2">
      <c r="B23" s="271" t="s">
        <v>95</v>
      </c>
      <c r="C23" s="272" t="s">
        <v>657</v>
      </c>
      <c r="D23" s="273"/>
      <c r="E23" s="273"/>
      <c r="F23" s="274"/>
      <c r="G23" s="275">
        <v>10533895.66</v>
      </c>
      <c r="H23"/>
      <c r="I23" s="7"/>
      <c r="J23"/>
      <c r="K23"/>
      <c r="L23"/>
      <c r="M23"/>
      <c r="N23"/>
      <c r="O23"/>
    </row>
    <row r="24" spans="1:15" s="31" customFormat="1" ht="18" customHeight="1" x14ac:dyDescent="0.2">
      <c r="A24" s="82"/>
      <c r="B24" s="271" t="s">
        <v>96</v>
      </c>
      <c r="C24" s="272" t="s">
        <v>110</v>
      </c>
      <c r="D24" s="273"/>
      <c r="E24" s="273"/>
      <c r="F24" s="274"/>
      <c r="G24" s="285">
        <v>36033268.579999998</v>
      </c>
      <c r="H24"/>
      <c r="I24"/>
      <c r="J24"/>
      <c r="K24"/>
      <c r="L24"/>
      <c r="M24"/>
      <c r="N24"/>
      <c r="O24"/>
    </row>
    <row r="25" spans="1:15" s="31" customFormat="1" ht="18" customHeight="1" x14ac:dyDescent="0.2">
      <c r="A25" s="82"/>
      <c r="B25" s="281" t="s">
        <v>61</v>
      </c>
      <c r="C25" s="282" t="s">
        <v>673</v>
      </c>
      <c r="D25" s="283"/>
      <c r="E25" s="283"/>
      <c r="F25" s="284"/>
      <c r="G25" s="285">
        <v>0</v>
      </c>
      <c r="H25"/>
      <c r="I25"/>
      <c r="J25"/>
      <c r="K25"/>
      <c r="L25"/>
      <c r="M25"/>
      <c r="N25"/>
      <c r="O25"/>
    </row>
    <row r="26" spans="1:15" s="31" customFormat="1" ht="18" customHeight="1" x14ac:dyDescent="0.2">
      <c r="A26" s="82"/>
      <c r="B26" s="281" t="s">
        <v>97</v>
      </c>
      <c r="C26" s="282" t="s">
        <v>158</v>
      </c>
      <c r="D26" s="283"/>
      <c r="E26" s="283"/>
      <c r="F26" s="284"/>
      <c r="G26" s="285">
        <f>SUM(G27:G30)</f>
        <v>-506752523.49000001</v>
      </c>
      <c r="H26"/>
      <c r="I26"/>
      <c r="J26"/>
      <c r="K26"/>
      <c r="L26"/>
      <c r="M26"/>
      <c r="N26"/>
      <c r="O26"/>
    </row>
    <row r="27" spans="1:15" s="31" customFormat="1" ht="18" customHeight="1" outlineLevel="1" x14ac:dyDescent="0.2">
      <c r="A27" s="82"/>
      <c r="B27" s="276"/>
      <c r="C27" s="277" t="s">
        <v>179</v>
      </c>
      <c r="D27" s="278"/>
      <c r="E27" s="278"/>
      <c r="F27" s="287" t="s">
        <v>255</v>
      </c>
      <c r="G27" s="285">
        <f>-87338978.45-17552922.56-278896264.22</f>
        <v>-383788165.23000002</v>
      </c>
      <c r="H27"/>
      <c r="I27"/>
      <c r="O27"/>
    </row>
    <row r="28" spans="1:15" s="31" customFormat="1" ht="18" customHeight="1" outlineLevel="1" x14ac:dyDescent="0.2">
      <c r="A28" s="82"/>
      <c r="B28" s="276"/>
      <c r="C28" s="277" t="s">
        <v>180</v>
      </c>
      <c r="D28" s="278"/>
      <c r="E28" s="278"/>
      <c r="F28" s="287" t="s">
        <v>256</v>
      </c>
      <c r="G28" s="285">
        <v>-13211721.460000001</v>
      </c>
      <c r="I28"/>
      <c r="O28"/>
    </row>
    <row r="29" spans="1:15" s="31" customFormat="1" ht="18" customHeight="1" outlineLevel="1" x14ac:dyDescent="0.2">
      <c r="A29" s="82"/>
      <c r="B29" s="276"/>
      <c r="C29" s="277" t="s">
        <v>181</v>
      </c>
      <c r="D29" s="278"/>
      <c r="E29" s="278"/>
      <c r="F29" s="287" t="s">
        <v>177</v>
      </c>
      <c r="G29" s="285">
        <v>-15090203.869999999</v>
      </c>
      <c r="H29"/>
      <c r="I29"/>
      <c r="O29"/>
    </row>
    <row r="30" spans="1:15" s="31" customFormat="1" ht="18" customHeight="1" outlineLevel="1" x14ac:dyDescent="0.2">
      <c r="A30" s="82"/>
      <c r="B30" s="276"/>
      <c r="C30" s="277" t="s">
        <v>237</v>
      </c>
      <c r="D30" s="278"/>
      <c r="E30" s="278"/>
      <c r="F30" s="287" t="s">
        <v>67</v>
      </c>
      <c r="G30" s="285">
        <v>-94662432.930000007</v>
      </c>
      <c r="H30"/>
      <c r="I30"/>
      <c r="O30"/>
    </row>
    <row r="31" spans="1:15" s="31" customFormat="1" ht="18" hidden="1" customHeight="1" x14ac:dyDescent="0.2">
      <c r="A31" s="82"/>
      <c r="B31" s="271" t="s">
        <v>96</v>
      </c>
      <c r="C31" s="272" t="s">
        <v>391</v>
      </c>
      <c r="D31" s="273"/>
      <c r="E31" s="273"/>
      <c r="F31" s="274"/>
      <c r="G31" s="285"/>
      <c r="H31"/>
      <c r="I31"/>
      <c r="O31"/>
    </row>
    <row r="32" spans="1:15" s="31" customFormat="1" ht="18" customHeight="1" x14ac:dyDescent="0.2">
      <c r="A32" s="82"/>
      <c r="B32" s="281" t="s">
        <v>98</v>
      </c>
      <c r="C32" s="282" t="s">
        <v>663</v>
      </c>
      <c r="D32" s="283"/>
      <c r="E32" s="283"/>
      <c r="F32" s="284"/>
      <c r="G32" s="285">
        <v>114308.05</v>
      </c>
      <c r="H32"/>
      <c r="I32"/>
      <c r="O32"/>
    </row>
    <row r="33" spans="1:15" s="30" customFormat="1" ht="18" customHeight="1" x14ac:dyDescent="0.2">
      <c r="A33" s="200"/>
      <c r="B33" s="281" t="s">
        <v>70</v>
      </c>
      <c r="C33" s="282" t="s">
        <v>59</v>
      </c>
      <c r="D33" s="283"/>
      <c r="E33" s="283"/>
      <c r="F33" s="284"/>
      <c r="G33" s="285">
        <v>-2680721.5099999998</v>
      </c>
      <c r="H33"/>
      <c r="O33"/>
    </row>
    <row r="34" spans="1:15" s="30" customFormat="1" ht="18" customHeight="1" x14ac:dyDescent="0.2">
      <c r="A34" s="200"/>
      <c r="B34" s="271" t="s">
        <v>71</v>
      </c>
      <c r="C34" s="272" t="s">
        <v>60</v>
      </c>
      <c r="D34" s="273"/>
      <c r="E34" s="273"/>
      <c r="F34" s="274"/>
      <c r="G34" s="285">
        <v>-581998.75</v>
      </c>
      <c r="H34"/>
      <c r="I34"/>
      <c r="O34"/>
    </row>
    <row r="35" spans="1:15" s="30" customFormat="1" ht="18" hidden="1" customHeight="1" x14ac:dyDescent="0.2">
      <c r="A35" s="200"/>
      <c r="B35" s="281" t="s">
        <v>98</v>
      </c>
      <c r="C35" s="282" t="s">
        <v>593</v>
      </c>
      <c r="D35" s="283"/>
      <c r="E35" s="283"/>
      <c r="F35" s="284"/>
      <c r="G35" s="285"/>
      <c r="H35"/>
      <c r="I35"/>
      <c r="O35"/>
    </row>
    <row r="36" spans="1:15" s="30" customFormat="1" ht="18" hidden="1" customHeight="1" x14ac:dyDescent="0.2">
      <c r="A36" s="200"/>
      <c r="B36" s="281" t="s">
        <v>70</v>
      </c>
      <c r="C36" s="288" t="s">
        <v>594</v>
      </c>
      <c r="D36" s="283"/>
      <c r="E36" s="283"/>
      <c r="F36" s="284"/>
      <c r="G36" s="285"/>
      <c r="H36"/>
      <c r="I36"/>
      <c r="O36"/>
    </row>
    <row r="37" spans="1:15" s="30" customFormat="1" ht="18" customHeight="1" x14ac:dyDescent="0.2">
      <c r="A37" s="200"/>
      <c r="B37" s="281" t="s">
        <v>248</v>
      </c>
      <c r="C37" s="282" t="s">
        <v>159</v>
      </c>
      <c r="D37" s="283"/>
      <c r="E37" s="283"/>
      <c r="F37" s="284"/>
      <c r="G37" s="285">
        <v>-107521.35</v>
      </c>
      <c r="H37"/>
      <c r="I37" s="69"/>
      <c r="O37"/>
    </row>
    <row r="38" spans="1:15" s="30" customFormat="1" ht="18" customHeight="1" x14ac:dyDescent="0.2">
      <c r="A38" s="200"/>
      <c r="B38" s="281" t="s">
        <v>336</v>
      </c>
      <c r="C38" s="282" t="s">
        <v>328</v>
      </c>
      <c r="D38" s="283"/>
      <c r="E38" s="283"/>
      <c r="F38" s="284"/>
      <c r="G38" s="285">
        <v>-3882646.87</v>
      </c>
      <c r="H38"/>
      <c r="I38" s="69"/>
      <c r="O38"/>
    </row>
    <row r="39" spans="1:15" s="30" customFormat="1" ht="18" customHeight="1" x14ac:dyDescent="0.2">
      <c r="A39" s="200"/>
      <c r="B39" s="281" t="s">
        <v>387</v>
      </c>
      <c r="C39" s="282" t="s">
        <v>104</v>
      </c>
      <c r="D39" s="283"/>
      <c r="E39" s="283"/>
      <c r="F39" s="284"/>
      <c r="G39" s="285">
        <v>-1346032.88</v>
      </c>
      <c r="H39"/>
      <c r="I39"/>
      <c r="O39"/>
    </row>
    <row r="40" spans="1:15" s="30" customFormat="1" ht="18" hidden="1" customHeight="1" x14ac:dyDescent="0.2">
      <c r="A40" s="200"/>
      <c r="B40" s="271" t="s">
        <v>248</v>
      </c>
      <c r="C40" s="272" t="s">
        <v>105</v>
      </c>
      <c r="D40" s="273"/>
      <c r="E40" s="273"/>
      <c r="F40" s="274"/>
      <c r="G40" s="285"/>
      <c r="H40"/>
      <c r="I40"/>
      <c r="O40"/>
    </row>
    <row r="41" spans="1:15" s="30" customFormat="1" ht="18" customHeight="1" x14ac:dyDescent="0.2">
      <c r="A41" s="200"/>
      <c r="B41" s="281" t="s">
        <v>662</v>
      </c>
      <c r="C41" s="282" t="s">
        <v>638</v>
      </c>
      <c r="D41" s="283"/>
      <c r="E41" s="283"/>
      <c r="F41" s="284"/>
      <c r="G41" s="285">
        <v>0</v>
      </c>
      <c r="H41"/>
      <c r="I41"/>
      <c r="O41"/>
    </row>
    <row r="42" spans="1:15" s="30" customFormat="1" ht="18" customHeight="1" collapsed="1" x14ac:dyDescent="0.2">
      <c r="A42" s="200"/>
      <c r="B42" s="271" t="s">
        <v>666</v>
      </c>
      <c r="C42" s="272" t="s">
        <v>665</v>
      </c>
      <c r="D42" s="273"/>
      <c r="E42" s="273"/>
      <c r="F42" s="274"/>
      <c r="G42" s="285">
        <f>-24.94-6278.28-332.86</f>
        <v>-6636.079999999999</v>
      </c>
      <c r="H42"/>
      <c r="I42"/>
      <c r="J42"/>
      <c r="L42"/>
      <c r="M42"/>
      <c r="N42"/>
      <c r="O42"/>
    </row>
    <row r="43" spans="1:15" s="30" customFormat="1" ht="18" hidden="1" customHeight="1" x14ac:dyDescent="0.2">
      <c r="A43" s="200"/>
      <c r="B43" s="281" t="s">
        <v>336</v>
      </c>
      <c r="C43" s="282" t="s">
        <v>5</v>
      </c>
      <c r="D43" s="283"/>
      <c r="E43" s="283"/>
      <c r="F43" s="284"/>
      <c r="G43" s="285"/>
      <c r="H43"/>
      <c r="I43"/>
      <c r="J43"/>
      <c r="L43"/>
      <c r="M43"/>
      <c r="N43"/>
      <c r="O43"/>
    </row>
    <row r="44" spans="1:15" s="30" customFormat="1" ht="18" customHeight="1" x14ac:dyDescent="0.2">
      <c r="A44" s="200"/>
      <c r="B44" s="281" t="s">
        <v>667</v>
      </c>
      <c r="C44" s="282" t="s">
        <v>656</v>
      </c>
      <c r="D44" s="283"/>
      <c r="E44" s="283"/>
      <c r="F44" s="284"/>
      <c r="G44" s="285">
        <v>5495.35</v>
      </c>
      <c r="H44"/>
      <c r="I44"/>
      <c r="J44"/>
      <c r="L44"/>
      <c r="M44"/>
      <c r="N44"/>
      <c r="O44"/>
    </row>
    <row r="45" spans="1:15" s="30" customFormat="1" ht="18" customHeight="1" x14ac:dyDescent="0.2">
      <c r="A45" s="200"/>
      <c r="B45" s="281" t="s">
        <v>670</v>
      </c>
      <c r="C45" s="282" t="s">
        <v>655</v>
      </c>
      <c r="D45" s="283"/>
      <c r="E45" s="283"/>
      <c r="F45" s="284"/>
      <c r="G45" s="285">
        <v>0</v>
      </c>
      <c r="H45"/>
      <c r="I45"/>
      <c r="J45"/>
      <c r="K45"/>
      <c r="L45"/>
      <c r="M45"/>
      <c r="N45"/>
      <c r="O45"/>
    </row>
    <row r="46" spans="1:15" s="30" customFormat="1" ht="18" customHeight="1" thickBot="1" x14ac:dyDescent="0.25">
      <c r="A46" s="200"/>
      <c r="B46" s="276" t="s">
        <v>672</v>
      </c>
      <c r="C46" s="282" t="s">
        <v>651</v>
      </c>
      <c r="D46" s="289"/>
      <c r="E46" s="289"/>
      <c r="F46" s="290"/>
      <c r="G46" s="292">
        <v>-37.39</v>
      </c>
      <c r="H46"/>
      <c r="I46"/>
      <c r="J46"/>
      <c r="K46"/>
      <c r="L46"/>
      <c r="M46"/>
      <c r="N46"/>
      <c r="O46"/>
    </row>
    <row r="47" spans="1:15" s="30" customFormat="1" ht="51.75" customHeight="1" thickTop="1" thickBot="1" x14ac:dyDescent="0.25">
      <c r="B47" s="405" t="s">
        <v>68</v>
      </c>
      <c r="C47" s="406"/>
      <c r="D47" s="406"/>
      <c r="E47" s="406"/>
      <c r="F47" s="299">
        <f>+AGO!F47+30</f>
        <v>41547</v>
      </c>
      <c r="G47" s="329">
        <f>+G12+G15+G19+G20+G21+G22+G23+G24+G25+G26+G32+G33+G34+G37+G38+G39+G41+G42+G44+G45+G46</f>
        <v>160485427.69000003</v>
      </c>
      <c r="H47" s="80"/>
      <c r="I47"/>
      <c r="J47"/>
      <c r="K47"/>
      <c r="L47"/>
      <c r="M47"/>
      <c r="N47"/>
      <c r="O47"/>
    </row>
    <row r="48" spans="1:15" customFormat="1" ht="18" customHeight="1" thickTop="1" thickBot="1" x14ac:dyDescent="0.25"/>
    <row r="49" spans="2:14" s="58" customFormat="1" ht="30" customHeight="1" thickTop="1" thickBot="1" x14ac:dyDescent="0.25">
      <c r="B49" s="382" t="s">
        <v>647</v>
      </c>
      <c r="C49" s="383"/>
      <c r="D49" s="383"/>
      <c r="E49" s="383"/>
      <c r="F49" s="303">
        <f>F12</f>
        <v>41517</v>
      </c>
      <c r="G49" s="325">
        <f>AGO!G52</f>
        <v>27708771.289999999</v>
      </c>
      <c r="H49" s="59"/>
      <c r="I49" s="60"/>
      <c r="J49" s="61"/>
      <c r="K49" s="66"/>
      <c r="M49" s="62"/>
      <c r="N49" s="63"/>
    </row>
    <row r="50" spans="2:14" s="58" customFormat="1" ht="30" customHeight="1" x14ac:dyDescent="0.2">
      <c r="B50" s="300" t="s">
        <v>648</v>
      </c>
      <c r="C50" s="301"/>
      <c r="D50" s="301"/>
      <c r="E50" s="301"/>
      <c r="F50" s="302"/>
      <c r="G50" s="326">
        <v>0</v>
      </c>
      <c r="H50" s="59"/>
      <c r="I50" s="60"/>
      <c r="J50" s="61"/>
      <c r="K50" s="66"/>
      <c r="M50" s="62"/>
      <c r="N50" s="63"/>
    </row>
    <row r="51" spans="2:14" s="58" customFormat="1" ht="30" customHeight="1" thickBot="1" x14ac:dyDescent="0.25">
      <c r="B51" s="304" t="s">
        <v>649</v>
      </c>
      <c r="C51" s="305"/>
      <c r="D51" s="305"/>
      <c r="E51" s="305"/>
      <c r="F51" s="306"/>
      <c r="G51" s="327">
        <f>-G44</f>
        <v>-5495.35</v>
      </c>
      <c r="H51" s="59"/>
      <c r="I51" s="60"/>
      <c r="J51" s="61"/>
      <c r="K51" s="66"/>
      <c r="M51" s="62"/>
      <c r="N51" s="63"/>
    </row>
    <row r="52" spans="2:14" s="58" customFormat="1" ht="30" customHeight="1" thickBot="1" x14ac:dyDescent="0.25">
      <c r="B52" s="385" t="s">
        <v>650</v>
      </c>
      <c r="C52" s="386"/>
      <c r="D52" s="386"/>
      <c r="E52" s="386"/>
      <c r="F52" s="307">
        <f>F47</f>
        <v>41547</v>
      </c>
      <c r="G52" s="328">
        <f>SUM(G49:G51)</f>
        <v>27703275.939999998</v>
      </c>
      <c r="H52" s="59"/>
      <c r="I52" s="60"/>
      <c r="J52" s="61"/>
      <c r="K52" s="66"/>
      <c r="M52" s="62"/>
      <c r="N52" s="63"/>
    </row>
    <row r="53" spans="2:14" s="58" customFormat="1" ht="30" customHeight="1" thickTop="1" x14ac:dyDescent="0.2">
      <c r="H53" s="59"/>
      <c r="I53" s="60"/>
      <c r="J53" s="61"/>
      <c r="K53" s="66"/>
      <c r="M53" s="62"/>
      <c r="N53" s="63"/>
    </row>
    <row r="54" spans="2:14" s="58" customFormat="1" ht="37.5" customHeight="1" x14ac:dyDescent="0.2">
      <c r="B54" s="402"/>
      <c r="C54" s="402"/>
      <c r="D54" s="402"/>
      <c r="E54" s="402"/>
      <c r="F54" s="402"/>
      <c r="G54" s="402"/>
      <c r="H54" s="59"/>
      <c r="I54" s="60"/>
      <c r="J54" s="61"/>
      <c r="K54" s="66"/>
      <c r="M54" s="62"/>
      <c r="N54" s="63"/>
    </row>
    <row r="55" spans="2:14" s="58" customFormat="1" ht="25.5" customHeight="1" x14ac:dyDescent="0.2">
      <c r="B55" s="402"/>
      <c r="C55" s="402"/>
      <c r="D55" s="402"/>
      <c r="E55" s="402"/>
      <c r="F55" s="402"/>
      <c r="G55" s="402"/>
      <c r="H55" s="59"/>
      <c r="I55" s="60"/>
      <c r="J55" s="61"/>
      <c r="K55" s="66"/>
      <c r="M55" s="62"/>
      <c r="N55" s="63"/>
    </row>
    <row r="56" spans="2:14" s="58" customFormat="1" ht="37.5" customHeight="1" x14ac:dyDescent="0.2">
      <c r="B56" s="402"/>
      <c r="C56" s="402"/>
      <c r="D56" s="402"/>
      <c r="E56" s="402"/>
      <c r="F56" s="402"/>
      <c r="G56" s="402"/>
      <c r="H56" s="334"/>
      <c r="I56" s="336"/>
      <c r="J56" s="337"/>
      <c r="K56" s="338"/>
      <c r="M56" s="62"/>
      <c r="N56" s="63"/>
    </row>
    <row r="57" spans="2:14" s="58" customFormat="1" ht="37.5" customHeight="1" x14ac:dyDescent="0.2">
      <c r="B57" s="402"/>
      <c r="C57" s="402"/>
      <c r="D57" s="402"/>
      <c r="E57" s="402"/>
      <c r="F57" s="402"/>
      <c r="G57" s="402"/>
      <c r="H57" s="334"/>
      <c r="I57" s="336"/>
      <c r="J57" s="337"/>
      <c r="K57" s="338"/>
      <c r="M57" s="62"/>
      <c r="N57" s="63"/>
    </row>
    <row r="58" spans="2:14" s="58" customFormat="1" ht="37.5" customHeight="1" x14ac:dyDescent="0.2">
      <c r="B58" s="402"/>
      <c r="C58" s="402"/>
      <c r="D58" s="402"/>
      <c r="E58" s="402"/>
      <c r="F58" s="402"/>
      <c r="G58" s="402"/>
      <c r="H58" s="59"/>
      <c r="I58" s="60"/>
      <c r="J58" s="61"/>
      <c r="K58" s="66"/>
      <c r="M58" s="62"/>
      <c r="N58" s="63"/>
    </row>
    <row r="59" spans="2:14" s="58" customFormat="1" ht="37.5" customHeight="1" x14ac:dyDescent="0.2">
      <c r="B59" s="402"/>
      <c r="C59" s="402"/>
      <c r="D59" s="402"/>
      <c r="E59" s="402"/>
      <c r="F59" s="402"/>
      <c r="G59" s="402"/>
      <c r="H59" s="59"/>
      <c r="I59" s="60"/>
      <c r="J59" s="61"/>
      <c r="K59" s="66"/>
      <c r="M59" s="62"/>
      <c r="N59" s="63"/>
    </row>
    <row r="60" spans="2:14" s="58" customFormat="1" ht="37.5" customHeight="1" x14ac:dyDescent="0.2">
      <c r="C60" s="59"/>
      <c r="D60" s="59"/>
      <c r="E60" s="59"/>
      <c r="F60" s="59"/>
      <c r="G60" s="81"/>
      <c r="H60" s="59"/>
      <c r="I60" s="60"/>
      <c r="J60" s="61"/>
      <c r="K60" s="66"/>
      <c r="M60" s="62"/>
      <c r="N60" s="63"/>
    </row>
    <row r="61" spans="2:14" s="58" customFormat="1" ht="37.5" customHeight="1" x14ac:dyDescent="0.2">
      <c r="C61" s="59"/>
      <c r="D61" s="59"/>
      <c r="E61" s="59"/>
      <c r="F61" s="59"/>
      <c r="G61" s="81"/>
      <c r="H61" s="59"/>
      <c r="I61" s="60"/>
      <c r="J61" s="61"/>
      <c r="K61" s="66"/>
      <c r="M61" s="62"/>
      <c r="N61" s="63"/>
    </row>
    <row r="62" spans="2:14" s="58" customFormat="1" ht="37.5" customHeight="1" x14ac:dyDescent="0.2">
      <c r="C62" s="59"/>
      <c r="D62" s="59"/>
      <c r="E62" s="59"/>
      <c r="F62" s="59"/>
      <c r="G62" s="81"/>
      <c r="H62" s="59"/>
      <c r="I62" s="60"/>
      <c r="J62" s="61"/>
      <c r="K62" s="66"/>
      <c r="M62" s="62"/>
      <c r="N62" s="63"/>
    </row>
    <row r="63" spans="2:14" s="58" customFormat="1" ht="37.5" customHeight="1" x14ac:dyDescent="0.2">
      <c r="C63" s="59"/>
      <c r="D63" s="59"/>
      <c r="E63" s="59"/>
      <c r="F63" s="59"/>
      <c r="G63" s="81"/>
      <c r="H63" s="59"/>
      <c r="I63" s="60"/>
      <c r="J63" s="61"/>
      <c r="K63" s="66"/>
      <c r="M63" s="62"/>
      <c r="N63" s="63"/>
    </row>
    <row r="64" spans="2:14" s="58" customFormat="1" ht="37.5" customHeight="1" x14ac:dyDescent="0.2">
      <c r="C64" s="59"/>
      <c r="D64" s="59"/>
      <c r="E64" s="59"/>
      <c r="F64" s="59"/>
      <c r="G64" s="81"/>
      <c r="H64" s="59"/>
      <c r="I64" s="60"/>
      <c r="J64" s="61"/>
      <c r="K64" s="66"/>
      <c r="M64" s="62"/>
      <c r="N64" s="63"/>
    </row>
    <row r="65" spans="3:14" s="58" customFormat="1" ht="37.5" customHeight="1" x14ac:dyDescent="0.2">
      <c r="C65" s="59"/>
      <c r="D65" s="59"/>
      <c r="E65" s="59"/>
      <c r="F65" s="59"/>
      <c r="G65" s="81"/>
      <c r="H65" s="59"/>
      <c r="I65" s="60"/>
      <c r="J65" s="61"/>
      <c r="K65" s="66"/>
      <c r="M65" s="62"/>
      <c r="N65" s="63"/>
    </row>
    <row r="66" spans="3:14" s="58" customFormat="1" ht="37.5" customHeight="1" x14ac:dyDescent="0.2">
      <c r="C66" s="59"/>
      <c r="D66" s="59"/>
      <c r="E66" s="59"/>
      <c r="F66" s="59"/>
      <c r="G66" s="81"/>
      <c r="H66" s="59"/>
      <c r="I66" s="60"/>
      <c r="J66" s="61"/>
      <c r="K66" s="66"/>
      <c r="M66" s="62"/>
      <c r="N66" s="63"/>
    </row>
    <row r="67" spans="3:14" s="58" customFormat="1" ht="37.5" customHeight="1" x14ac:dyDescent="0.2">
      <c r="C67" s="59"/>
      <c r="D67" s="59"/>
      <c r="E67" s="59"/>
      <c r="F67" s="59"/>
      <c r="G67" s="81"/>
      <c r="H67" s="59"/>
      <c r="I67" s="60"/>
      <c r="J67" s="61"/>
      <c r="K67" s="66"/>
      <c r="M67" s="62"/>
      <c r="N67" s="63"/>
    </row>
    <row r="68" spans="3:14" s="58" customFormat="1" ht="37.5" customHeight="1" x14ac:dyDescent="0.2">
      <c r="C68" s="59"/>
      <c r="D68" s="59"/>
      <c r="E68" s="59"/>
      <c r="F68" s="59"/>
      <c r="G68" s="81"/>
      <c r="H68" s="59"/>
      <c r="I68" s="60"/>
      <c r="J68" s="61"/>
      <c r="K68" s="66"/>
      <c r="M68" s="62"/>
      <c r="N68" s="63"/>
    </row>
    <row r="69" spans="3:14" s="58" customFormat="1" ht="37.5" customHeight="1" x14ac:dyDescent="0.2">
      <c r="C69" s="59"/>
      <c r="D69" s="59"/>
      <c r="E69" s="59"/>
      <c r="F69" s="59"/>
      <c r="G69" s="81"/>
      <c r="H69" s="59"/>
      <c r="I69" s="60"/>
      <c r="J69" s="61"/>
      <c r="K69" s="66"/>
      <c r="M69" s="62"/>
      <c r="N69" s="63"/>
    </row>
    <row r="70" spans="3:14" s="58" customFormat="1" ht="37.5" customHeight="1" x14ac:dyDescent="0.2">
      <c r="C70" s="59"/>
      <c r="D70" s="59"/>
      <c r="E70" s="59"/>
      <c r="F70" s="59"/>
      <c r="G70" s="81"/>
      <c r="H70" s="59"/>
      <c r="I70" s="60"/>
      <c r="J70" s="61"/>
      <c r="K70" s="66"/>
      <c r="M70" s="62"/>
      <c r="N70" s="63"/>
    </row>
    <row r="71" spans="3:14" s="58" customFormat="1" ht="37.5" customHeight="1" x14ac:dyDescent="0.2">
      <c r="C71" s="59"/>
      <c r="D71" s="59"/>
      <c r="E71" s="59"/>
      <c r="F71" s="59"/>
      <c r="G71" s="81"/>
      <c r="H71" s="59"/>
      <c r="I71" s="60"/>
      <c r="J71" s="61"/>
      <c r="K71" s="66"/>
      <c r="M71" s="62"/>
      <c r="N71" s="63"/>
    </row>
    <row r="72" spans="3:14" s="58" customFormat="1" ht="37.5" customHeight="1" x14ac:dyDescent="0.2">
      <c r="C72" s="59"/>
      <c r="D72" s="59"/>
      <c r="E72" s="59"/>
      <c r="F72" s="59"/>
      <c r="G72" s="81"/>
      <c r="H72" s="59"/>
      <c r="I72" s="60"/>
      <c r="J72" s="61"/>
      <c r="K72" s="66"/>
      <c r="M72" s="62"/>
      <c r="N72" s="63"/>
    </row>
    <row r="73" spans="3:14" s="58" customFormat="1" ht="37.5" customHeight="1" x14ac:dyDescent="0.2">
      <c r="C73" s="59"/>
      <c r="D73" s="59"/>
      <c r="E73" s="59"/>
      <c r="F73" s="59"/>
      <c r="G73" s="81"/>
      <c r="H73" s="59"/>
      <c r="I73" s="60"/>
      <c r="J73" s="61"/>
      <c r="K73" s="66"/>
      <c r="M73" s="62"/>
      <c r="N73" s="63"/>
    </row>
    <row r="101" spans="7:11" ht="25.5" customHeight="1" x14ac:dyDescent="0.2">
      <c r="G101" s="4"/>
      <c r="K101" s="4"/>
    </row>
    <row r="156" spans="7:11" ht="11.25" customHeight="1" x14ac:dyDescent="0.2">
      <c r="G156" s="4"/>
      <c r="K156" s="4"/>
    </row>
    <row r="157" spans="7:11" ht="15" customHeight="1" x14ac:dyDescent="0.2">
      <c r="G157" s="4"/>
      <c r="K157" s="4"/>
    </row>
  </sheetData>
  <sheetProtection sheet="1" objects="1" scenarios="1" selectLockedCells="1" selectUnlockedCells="1"/>
  <dataConsolidate/>
  <mergeCells count="8">
    <mergeCell ref="B54:G59"/>
    <mergeCell ref="B52:E52"/>
    <mergeCell ref="B11:F11"/>
    <mergeCell ref="G13:G14"/>
    <mergeCell ref="B47:E47"/>
    <mergeCell ref="C13:E14"/>
    <mergeCell ref="B12:E12"/>
    <mergeCell ref="B49:E49"/>
  </mergeCells>
  <phoneticPr fontId="3" type="noConversion"/>
  <pageMargins left="0.78740157480314965" right="0" top="0.98425196850393704" bottom="0.98425196850393704" header="0.51181102362204722" footer="0.59055118110236227"/>
  <pageSetup paperSize="9" scale="70" orientation="portrait" horizontalDpi="300" verticalDpi="300" r:id="rId1"/>
  <headerFooter alignWithMargins="0">
    <oddFooter>&amp;L&amp;Z&amp;F\&amp;F\&amp;A&amp;R
&amp;P de &amp;N.</oddFooter>
  </headerFooter>
  <drawing r:id="rId2"/>
  <legacyDrawing r:id="rId3"/>
  <oleObjects>
    <mc:AlternateContent xmlns:mc="http://schemas.openxmlformats.org/markup-compatibility/2006">
      <mc:Choice Requires="x14">
        <oleObject progId="PBrush" shapeId="54276" r:id="rId4">
          <objectPr defaultSize="0" autoPict="0" r:id="rId5">
            <anchor moveWithCells="1" sizeWithCells="1">
              <from>
                <xdr:col>2</xdr:col>
                <xdr:colOff>1847850</xdr:colOff>
                <xdr:row>9</xdr:row>
                <xdr:rowOff>0</xdr:rowOff>
              </from>
              <to>
                <xdr:col>2</xdr:col>
                <xdr:colOff>1847850</xdr:colOff>
                <xdr:row>9</xdr:row>
                <xdr:rowOff>0</xdr:rowOff>
              </to>
            </anchor>
          </objectPr>
        </oleObject>
      </mc:Choice>
      <mc:Fallback>
        <oleObject progId="PBrush" shapeId="54276" r:id="rId4"/>
      </mc:Fallback>
    </mc:AlternateContent>
    <mc:AlternateContent xmlns:mc="http://schemas.openxmlformats.org/markup-compatibility/2006">
      <mc:Choice Requires="x14">
        <oleObject progId="PBrush" shapeId="54277" r:id="rId6">
          <objectPr defaultSize="0" autoPict="0" r:id="rId7">
            <anchor moveWithCells="1" sizeWithCells="1">
              <from>
                <xdr:col>1</xdr:col>
                <xdr:colOff>161925</xdr:colOff>
                <xdr:row>9</xdr:row>
                <xdr:rowOff>0</xdr:rowOff>
              </from>
              <to>
                <xdr:col>1</xdr:col>
                <xdr:colOff>161925</xdr:colOff>
                <xdr:row>9</xdr:row>
                <xdr:rowOff>0</xdr:rowOff>
              </to>
            </anchor>
          </objectPr>
        </oleObject>
      </mc:Choice>
      <mc:Fallback>
        <oleObject progId="PBrush" shapeId="54277" r:id="rId6"/>
      </mc:Fallback>
    </mc:AlternateContent>
  </oleObject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26">
    <tabColor rgb="FFFFC000"/>
    <outlinePr summaryBelow="0"/>
  </sheetPr>
  <dimension ref="A1:O157"/>
  <sheetViews>
    <sheetView showGridLines="0" zoomScale="70" zoomScaleNormal="70" workbookViewId="0">
      <selection activeCell="K11" sqref="K11"/>
    </sheetView>
  </sheetViews>
  <sheetFormatPr defaultRowHeight="15" outlineLevelRow="1" x14ac:dyDescent="0.2"/>
  <cols>
    <col min="1" max="1" width="1.85546875" style="4" customWidth="1"/>
    <col min="2" max="2" width="14.5703125" style="4" customWidth="1"/>
    <col min="3" max="3" width="28.85546875" style="4" customWidth="1"/>
    <col min="4" max="4" width="26.5703125" style="4" customWidth="1"/>
    <col min="5" max="5" width="12.85546875" style="4" customWidth="1"/>
    <col min="6" max="6" width="24.85546875" style="4" customWidth="1"/>
    <col min="7" max="7" width="26.42578125" style="245" customWidth="1"/>
    <col min="8" max="8" width="26.42578125" style="4" hidden="1" customWidth="1"/>
    <col min="9" max="9" width="26.7109375" style="4" customWidth="1"/>
    <col min="10" max="10" width="4.140625" style="4" customWidth="1"/>
    <col min="11" max="11" width="22.5703125" style="65" customWidth="1"/>
    <col min="12" max="12" width="26.7109375" style="4" customWidth="1"/>
    <col min="13" max="13" width="19.5703125" style="4" customWidth="1"/>
    <col min="14" max="14" width="20.42578125" style="4" customWidth="1"/>
    <col min="15" max="15" width="16" style="4" customWidth="1"/>
    <col min="16" max="16384" width="9.140625" style="4"/>
  </cols>
  <sheetData>
    <row r="1" spans="1:15" ht="9" customHeight="1" thickBot="1" x14ac:dyDescent="0.25">
      <c r="B1" s="1"/>
      <c r="C1" s="26"/>
      <c r="D1" s="26"/>
      <c r="E1" s="27"/>
      <c r="F1" s="27"/>
      <c r="G1" s="237"/>
      <c r="H1" s="27"/>
      <c r="M1" s="28"/>
    </row>
    <row r="2" spans="1:15" ht="15.95" customHeight="1" thickTop="1" x14ac:dyDescent="0.2">
      <c r="B2" s="132"/>
      <c r="C2" s="133"/>
      <c r="D2" s="133"/>
      <c r="E2" s="133"/>
      <c r="F2" s="133"/>
      <c r="G2" s="238"/>
      <c r="H2"/>
      <c r="I2"/>
      <c r="M2" s="29"/>
    </row>
    <row r="3" spans="1:15" ht="15.95" customHeight="1" x14ac:dyDescent="0.2">
      <c r="B3" s="135"/>
      <c r="C3" s="83"/>
      <c r="D3" s="83"/>
      <c r="E3" s="83"/>
      <c r="F3" s="83"/>
      <c r="G3" s="239"/>
      <c r="H3"/>
      <c r="I3"/>
      <c r="J3"/>
      <c r="K3"/>
      <c r="L3"/>
      <c r="M3"/>
      <c r="N3"/>
      <c r="O3"/>
    </row>
    <row r="4" spans="1:15" ht="15.95" customHeight="1" x14ac:dyDescent="0.25">
      <c r="B4" s="135"/>
      <c r="C4" s="72" t="s">
        <v>676</v>
      </c>
      <c r="D4" s="73"/>
      <c r="E4" s="73"/>
      <c r="F4" s="73"/>
      <c r="G4" s="240"/>
      <c r="H4"/>
      <c r="I4"/>
      <c r="J4"/>
      <c r="K4"/>
      <c r="L4"/>
      <c r="M4"/>
      <c r="N4"/>
      <c r="O4"/>
    </row>
    <row r="5" spans="1:15" ht="15.95" customHeight="1" x14ac:dyDescent="0.25">
      <c r="B5" s="135"/>
      <c r="C5" s="72" t="s">
        <v>677</v>
      </c>
      <c r="D5" s="73"/>
      <c r="E5" s="73"/>
      <c r="F5" s="73"/>
      <c r="G5" s="240"/>
      <c r="H5"/>
      <c r="I5"/>
      <c r="J5"/>
      <c r="K5"/>
      <c r="L5"/>
      <c r="M5"/>
      <c r="N5"/>
      <c r="O5"/>
    </row>
    <row r="6" spans="1:15" s="31" customFormat="1" ht="15.95" customHeight="1" x14ac:dyDescent="0.2">
      <c r="B6" s="135"/>
      <c r="C6" s="74" t="s">
        <v>675</v>
      </c>
      <c r="D6" s="1"/>
      <c r="E6" s="82"/>
      <c r="G6" s="353"/>
      <c r="H6"/>
      <c r="I6"/>
      <c r="J6"/>
      <c r="K6"/>
      <c r="L6"/>
      <c r="M6"/>
      <c r="N6"/>
      <c r="O6"/>
    </row>
    <row r="7" spans="1:15" s="31" customFormat="1" ht="15.95" customHeight="1" x14ac:dyDescent="0.25">
      <c r="B7" s="135"/>
      <c r="C7" s="74"/>
      <c r="D7" s="1"/>
      <c r="E7" s="82"/>
      <c r="F7" s="75" t="s">
        <v>108</v>
      </c>
      <c r="G7" s="340">
        <f>SET!G7</f>
        <v>41801</v>
      </c>
      <c r="H7"/>
      <c r="I7"/>
      <c r="J7"/>
      <c r="K7"/>
      <c r="L7"/>
      <c r="M7"/>
      <c r="N7"/>
      <c r="O7"/>
    </row>
    <row r="8" spans="1:15" s="31" customFormat="1" ht="15.95" customHeight="1" x14ac:dyDescent="0.25">
      <c r="B8" s="135"/>
      <c r="C8" s="75"/>
      <c r="D8" s="75"/>
      <c r="E8" s="75"/>
      <c r="F8" s="75"/>
      <c r="G8" s="241"/>
      <c r="H8"/>
      <c r="I8"/>
      <c r="J8"/>
      <c r="K8"/>
      <c r="L8"/>
      <c r="M8"/>
      <c r="N8"/>
      <c r="O8"/>
    </row>
    <row r="9" spans="1:15" s="31" customFormat="1" ht="8.1" customHeight="1" thickBot="1" x14ac:dyDescent="0.25">
      <c r="B9" s="139"/>
      <c r="C9" s="77"/>
      <c r="D9" s="77"/>
      <c r="E9" s="77"/>
      <c r="F9" s="77"/>
      <c r="G9" s="242"/>
      <c r="H9"/>
      <c r="I9"/>
      <c r="J9"/>
      <c r="K9"/>
      <c r="L9"/>
      <c r="M9"/>
      <c r="N9"/>
      <c r="O9"/>
    </row>
    <row r="10" spans="1:15" s="31" customFormat="1" ht="15.95" customHeight="1" thickTop="1" thickBot="1" x14ac:dyDescent="0.25">
      <c r="C10"/>
      <c r="D10"/>
      <c r="E10"/>
      <c r="F10"/>
      <c r="G10" s="243"/>
      <c r="H10"/>
      <c r="I10"/>
      <c r="J10"/>
      <c r="K10"/>
      <c r="L10"/>
      <c r="M10"/>
      <c r="N10"/>
      <c r="O10"/>
    </row>
    <row r="11" spans="1:15" s="31" customFormat="1" ht="42.75" customHeight="1" thickTop="1" thickBot="1" x14ac:dyDescent="0.25">
      <c r="B11" s="378" t="s">
        <v>87</v>
      </c>
      <c r="C11" s="379"/>
      <c r="D11" s="379"/>
      <c r="E11" s="379"/>
      <c r="F11" s="379"/>
      <c r="G11" s="244" t="s">
        <v>156</v>
      </c>
      <c r="H11"/>
      <c r="I11"/>
      <c r="J11"/>
      <c r="K11"/>
      <c r="L11"/>
      <c r="M11"/>
      <c r="N11"/>
      <c r="O11"/>
    </row>
    <row r="12" spans="1:15" s="31" customFormat="1" ht="30" customHeight="1" thickTop="1" thickBot="1" x14ac:dyDescent="0.25">
      <c r="B12" s="395" t="s">
        <v>337</v>
      </c>
      <c r="C12" s="396"/>
      <c r="D12" s="396"/>
      <c r="E12" s="396"/>
      <c r="F12" s="208">
        <f>SET!F47</f>
        <v>41547</v>
      </c>
      <c r="G12" s="236">
        <f>SET!G47</f>
        <v>160485427.69000003</v>
      </c>
      <c r="H12"/>
      <c r="I12"/>
      <c r="J12"/>
      <c r="K12"/>
      <c r="L12"/>
      <c r="M12"/>
      <c r="N12"/>
      <c r="O12"/>
    </row>
    <row r="13" spans="1:15" s="31" customFormat="1" ht="21.95" customHeight="1" thickTop="1" x14ac:dyDescent="0.2">
      <c r="B13" s="205" t="s">
        <v>88</v>
      </c>
      <c r="C13" s="391" t="s">
        <v>160</v>
      </c>
      <c r="D13" s="392"/>
      <c r="E13" s="392"/>
      <c r="F13" s="206"/>
      <c r="G13" s="403" t="s">
        <v>2</v>
      </c>
      <c r="H13"/>
      <c r="I13"/>
      <c r="J13"/>
      <c r="K13"/>
      <c r="L13"/>
      <c r="M13"/>
      <c r="N13"/>
      <c r="O13"/>
    </row>
    <row r="14" spans="1:15" s="31" customFormat="1" ht="21.95" customHeight="1" x14ac:dyDescent="0.2">
      <c r="B14" s="205" t="s">
        <v>89</v>
      </c>
      <c r="C14" s="393"/>
      <c r="D14" s="394"/>
      <c r="E14" s="394"/>
      <c r="F14" s="207"/>
      <c r="G14" s="404"/>
      <c r="H14"/>
      <c r="I14"/>
      <c r="J14"/>
      <c r="K14"/>
      <c r="L14"/>
      <c r="M14"/>
      <c r="N14"/>
      <c r="O14"/>
    </row>
    <row r="15" spans="1:15" s="31" customFormat="1" ht="18" customHeight="1" x14ac:dyDescent="0.2">
      <c r="A15" s="82"/>
      <c r="B15" s="271" t="s">
        <v>90</v>
      </c>
      <c r="C15" s="272" t="s">
        <v>157</v>
      </c>
      <c r="D15" s="273"/>
      <c r="E15" s="273"/>
      <c r="F15" s="274"/>
      <c r="G15" s="275">
        <f>SUM(G16:G18)</f>
        <v>214398706.84999996</v>
      </c>
      <c r="H15"/>
      <c r="I15"/>
      <c r="J15"/>
      <c r="K15"/>
      <c r="L15"/>
      <c r="M15"/>
      <c r="N15"/>
      <c r="O15"/>
    </row>
    <row r="16" spans="1:15" s="31" customFormat="1" ht="18" customHeight="1" outlineLevel="1" x14ac:dyDescent="0.2">
      <c r="B16" s="276"/>
      <c r="C16" s="277" t="s">
        <v>253</v>
      </c>
      <c r="D16" s="278"/>
      <c r="E16" s="278"/>
      <c r="F16" s="279" t="s">
        <v>81</v>
      </c>
      <c r="G16" s="280">
        <v>195420657.44999999</v>
      </c>
      <c r="H16"/>
      <c r="I16"/>
      <c r="J16"/>
      <c r="K16"/>
      <c r="L16"/>
      <c r="M16"/>
      <c r="N16"/>
      <c r="O16"/>
    </row>
    <row r="17" spans="1:15" s="31" customFormat="1" ht="18" customHeight="1" outlineLevel="1" x14ac:dyDescent="0.2">
      <c r="B17" s="276"/>
      <c r="C17" s="277" t="s">
        <v>254</v>
      </c>
      <c r="D17" s="278"/>
      <c r="E17" s="278"/>
      <c r="F17" s="279" t="s">
        <v>82</v>
      </c>
      <c r="G17" s="280">
        <v>17863499.949999999</v>
      </c>
      <c r="H17"/>
      <c r="I17" s="7"/>
      <c r="J17"/>
      <c r="K17"/>
      <c r="L17"/>
      <c r="M17"/>
      <c r="N17"/>
      <c r="O17"/>
    </row>
    <row r="18" spans="1:15" s="31" customFormat="1" ht="18" customHeight="1" outlineLevel="1" x14ac:dyDescent="0.2">
      <c r="B18" s="281"/>
      <c r="C18" s="282" t="s">
        <v>254</v>
      </c>
      <c r="D18" s="283"/>
      <c r="E18" s="283"/>
      <c r="F18" s="279" t="s">
        <v>339</v>
      </c>
      <c r="G18" s="280">
        <v>1114549.45</v>
      </c>
      <c r="H18"/>
      <c r="I18" s="7"/>
      <c r="J18"/>
      <c r="K18"/>
      <c r="L18"/>
      <c r="M18"/>
      <c r="N18"/>
      <c r="O18"/>
    </row>
    <row r="19" spans="1:15" s="31" customFormat="1" ht="18" customHeight="1" x14ac:dyDescent="0.2">
      <c r="B19" s="281" t="s">
        <v>91</v>
      </c>
      <c r="C19" s="282" t="s">
        <v>329</v>
      </c>
      <c r="D19" s="283"/>
      <c r="E19" s="283"/>
      <c r="F19" s="284"/>
      <c r="G19" s="285">
        <v>65362.04</v>
      </c>
      <c r="H19"/>
      <c r="I19" s="7"/>
      <c r="J19"/>
      <c r="K19"/>
      <c r="L19"/>
      <c r="M19"/>
      <c r="N19"/>
      <c r="O19"/>
    </row>
    <row r="20" spans="1:15" s="31" customFormat="1" ht="18" customHeight="1" x14ac:dyDescent="0.2">
      <c r="B20" s="281" t="s">
        <v>92</v>
      </c>
      <c r="C20" s="282" t="s">
        <v>671</v>
      </c>
      <c r="D20" s="283"/>
      <c r="E20" s="283"/>
      <c r="F20" s="284"/>
      <c r="G20" s="285">
        <v>0</v>
      </c>
      <c r="H20"/>
      <c r="I20" s="7"/>
      <c r="J20"/>
      <c r="K20"/>
      <c r="L20"/>
      <c r="M20"/>
      <c r="N20"/>
      <c r="O20"/>
    </row>
    <row r="21" spans="1:15" s="31" customFormat="1" ht="18" customHeight="1" x14ac:dyDescent="0.2">
      <c r="B21" s="281" t="s">
        <v>93</v>
      </c>
      <c r="C21" s="282" t="s">
        <v>668</v>
      </c>
      <c r="D21" s="283"/>
      <c r="E21" s="283"/>
      <c r="F21" s="284"/>
      <c r="G21" s="285">
        <v>1689702.15</v>
      </c>
      <c r="H21"/>
      <c r="I21" s="7"/>
      <c r="J21"/>
      <c r="K21"/>
      <c r="L21"/>
      <c r="M21"/>
      <c r="N21"/>
      <c r="O21"/>
    </row>
    <row r="22" spans="1:15" s="31" customFormat="1" ht="18" customHeight="1" x14ac:dyDescent="0.2">
      <c r="B22" s="281" t="s">
        <v>94</v>
      </c>
      <c r="C22" s="282" t="s">
        <v>669</v>
      </c>
      <c r="D22" s="283"/>
      <c r="E22" s="283"/>
      <c r="F22" s="284"/>
      <c r="G22" s="285">
        <v>22947.78</v>
      </c>
      <c r="H22"/>
      <c r="I22" s="7"/>
      <c r="J22"/>
      <c r="K22"/>
      <c r="L22"/>
      <c r="M22"/>
      <c r="N22"/>
      <c r="O22"/>
    </row>
    <row r="23" spans="1:15" s="31" customFormat="1" ht="18" customHeight="1" x14ac:dyDescent="0.2">
      <c r="B23" s="271" t="s">
        <v>95</v>
      </c>
      <c r="C23" s="272" t="s">
        <v>657</v>
      </c>
      <c r="D23" s="273"/>
      <c r="E23" s="273"/>
      <c r="F23" s="274"/>
      <c r="G23" s="275">
        <v>6813236.9400000004</v>
      </c>
      <c r="H23"/>
      <c r="I23" s="7"/>
      <c r="J23"/>
      <c r="K23" s="270"/>
      <c r="L23"/>
      <c r="M23"/>
      <c r="N23"/>
      <c r="O23"/>
    </row>
    <row r="24" spans="1:15" s="31" customFormat="1" ht="18" customHeight="1" x14ac:dyDescent="0.2">
      <c r="A24" s="82"/>
      <c r="B24" s="271" t="s">
        <v>96</v>
      </c>
      <c r="C24" s="272" t="s">
        <v>110</v>
      </c>
      <c r="D24" s="273"/>
      <c r="E24" s="273"/>
      <c r="F24" s="274"/>
      <c r="G24" s="285">
        <v>5492760.4500000002</v>
      </c>
      <c r="H24"/>
      <c r="I24"/>
      <c r="J24"/>
      <c r="K24" s="295"/>
      <c r="L24" s="7"/>
      <c r="M24"/>
      <c r="N24"/>
      <c r="O24"/>
    </row>
    <row r="25" spans="1:15" s="31" customFormat="1" ht="18" customHeight="1" x14ac:dyDescent="0.2">
      <c r="A25" s="82"/>
      <c r="B25" s="281" t="s">
        <v>61</v>
      </c>
      <c r="C25" s="282" t="s">
        <v>673</v>
      </c>
      <c r="D25" s="283"/>
      <c r="E25" s="283"/>
      <c r="F25" s="284"/>
      <c r="G25" s="285">
        <v>0</v>
      </c>
      <c r="H25"/>
      <c r="I25"/>
      <c r="J25"/>
      <c r="K25" s="295"/>
      <c r="L25" s="7"/>
      <c r="M25"/>
      <c r="N25"/>
      <c r="O25"/>
    </row>
    <row r="26" spans="1:15" s="31" customFormat="1" ht="18" customHeight="1" x14ac:dyDescent="0.2">
      <c r="B26" s="281" t="s">
        <v>97</v>
      </c>
      <c r="C26" s="282" t="s">
        <v>158</v>
      </c>
      <c r="D26" s="283"/>
      <c r="E26" s="283"/>
      <c r="F26" s="284"/>
      <c r="G26" s="285">
        <f>SUM(G27:G30)</f>
        <v>-227856259.26000002</v>
      </c>
      <c r="H26" t="s">
        <v>188</v>
      </c>
      <c r="I26"/>
      <c r="J26"/>
      <c r="K26"/>
      <c r="L26"/>
      <c r="M26"/>
      <c r="N26"/>
      <c r="O26"/>
    </row>
    <row r="27" spans="1:15" s="31" customFormat="1" ht="18" customHeight="1" outlineLevel="1" x14ac:dyDescent="0.2">
      <c r="B27" s="276"/>
      <c r="C27" s="277" t="s">
        <v>179</v>
      </c>
      <c r="D27" s="278"/>
      <c r="E27" s="278"/>
      <c r="F27" s="287" t="s">
        <v>255</v>
      </c>
      <c r="G27" s="280">
        <f>-87338978.45-17552922.56</f>
        <v>-104891901.01000001</v>
      </c>
      <c r="I27"/>
      <c r="J27"/>
      <c r="K27"/>
      <c r="L27"/>
      <c r="M27"/>
      <c r="N27"/>
      <c r="O27"/>
    </row>
    <row r="28" spans="1:15" s="31" customFormat="1" ht="18" customHeight="1" outlineLevel="1" x14ac:dyDescent="0.2">
      <c r="B28" s="276"/>
      <c r="C28" s="277" t="s">
        <v>180</v>
      </c>
      <c r="D28" s="278"/>
      <c r="E28" s="278"/>
      <c r="F28" s="279" t="s">
        <v>256</v>
      </c>
      <c r="G28" s="280">
        <v>-13211721.449999999</v>
      </c>
      <c r="H28"/>
      <c r="I28"/>
      <c r="J28"/>
      <c r="K28"/>
      <c r="L28"/>
      <c r="M28"/>
      <c r="N28"/>
      <c r="O28"/>
    </row>
    <row r="29" spans="1:15" s="31" customFormat="1" ht="18" customHeight="1" outlineLevel="1" x14ac:dyDescent="0.2">
      <c r="B29" s="276"/>
      <c r="C29" s="277" t="s">
        <v>181</v>
      </c>
      <c r="D29" s="278"/>
      <c r="E29" s="278"/>
      <c r="F29" s="279" t="s">
        <v>177</v>
      </c>
      <c r="G29" s="280">
        <v>-15090203.869999999</v>
      </c>
      <c r="H29"/>
      <c r="I29"/>
      <c r="J29"/>
      <c r="K29"/>
      <c r="L29"/>
      <c r="M29"/>
      <c r="N29"/>
      <c r="O29"/>
    </row>
    <row r="30" spans="1:15" s="31" customFormat="1" ht="18" customHeight="1" outlineLevel="1" x14ac:dyDescent="0.2">
      <c r="B30" s="281"/>
      <c r="C30" s="282" t="s">
        <v>237</v>
      </c>
      <c r="D30" s="283"/>
      <c r="E30" s="283"/>
      <c r="F30" s="279" t="s">
        <v>67</v>
      </c>
      <c r="G30" s="280">
        <v>-94662432.930000007</v>
      </c>
      <c r="H30"/>
      <c r="I30"/>
      <c r="J30"/>
      <c r="K30"/>
      <c r="L30"/>
      <c r="M30"/>
      <c r="N30"/>
      <c r="O30"/>
    </row>
    <row r="31" spans="1:15" s="31" customFormat="1" ht="18" hidden="1" customHeight="1" x14ac:dyDescent="0.2">
      <c r="B31" s="281" t="s">
        <v>96</v>
      </c>
      <c r="C31" s="282" t="s">
        <v>391</v>
      </c>
      <c r="D31" s="283"/>
      <c r="E31" s="283"/>
      <c r="F31" s="284"/>
      <c r="G31" s="285"/>
      <c r="H31"/>
      <c r="I31"/>
      <c r="J31"/>
      <c r="K31"/>
      <c r="L31"/>
      <c r="M31"/>
      <c r="N31"/>
      <c r="O31"/>
    </row>
    <row r="32" spans="1:15" s="31" customFormat="1" ht="18" customHeight="1" x14ac:dyDescent="0.2">
      <c r="B32" s="281" t="s">
        <v>98</v>
      </c>
      <c r="C32" s="282" t="s">
        <v>663</v>
      </c>
      <c r="D32" s="283"/>
      <c r="E32" s="283"/>
      <c r="F32" s="284"/>
      <c r="G32" s="285">
        <v>0</v>
      </c>
      <c r="H32"/>
      <c r="I32"/>
      <c r="J32"/>
      <c r="K32"/>
      <c r="L32"/>
      <c r="M32"/>
      <c r="N32"/>
      <c r="O32"/>
    </row>
    <row r="33" spans="2:15" s="30" customFormat="1" ht="18" customHeight="1" x14ac:dyDescent="0.2">
      <c r="B33" s="281" t="s">
        <v>70</v>
      </c>
      <c r="C33" s="282" t="s">
        <v>59</v>
      </c>
      <c r="D33" s="283"/>
      <c r="E33" s="283"/>
      <c r="F33" s="284"/>
      <c r="G33" s="285">
        <v>-12193507.1</v>
      </c>
      <c r="H33"/>
      <c r="I33"/>
      <c r="J33"/>
      <c r="K33"/>
      <c r="L33"/>
      <c r="M33"/>
      <c r="N33"/>
      <c r="O33"/>
    </row>
    <row r="34" spans="2:15" s="30" customFormat="1" ht="18" customHeight="1" x14ac:dyDescent="0.2">
      <c r="B34" s="281" t="s">
        <v>71</v>
      </c>
      <c r="C34" s="282" t="s">
        <v>60</v>
      </c>
      <c r="D34" s="283"/>
      <c r="E34" s="283"/>
      <c r="F34" s="284"/>
      <c r="G34" s="285">
        <v>-2647274.5699999998</v>
      </c>
      <c r="H34"/>
      <c r="I34"/>
      <c r="J34"/>
      <c r="K34"/>
      <c r="L34"/>
      <c r="M34"/>
      <c r="N34"/>
      <c r="O34"/>
    </row>
    <row r="35" spans="2:15" s="30" customFormat="1" ht="18" hidden="1" customHeight="1" x14ac:dyDescent="0.2">
      <c r="B35" s="281" t="s">
        <v>98</v>
      </c>
      <c r="C35" s="282" t="s">
        <v>593</v>
      </c>
      <c r="D35" s="283"/>
      <c r="E35" s="283"/>
      <c r="F35" s="284"/>
      <c r="G35" s="285"/>
      <c r="H35"/>
      <c r="I35"/>
      <c r="J35"/>
      <c r="K35"/>
      <c r="L35"/>
      <c r="M35"/>
      <c r="N35"/>
      <c r="O35"/>
    </row>
    <row r="36" spans="2:15" s="30" customFormat="1" ht="18" hidden="1" customHeight="1" x14ac:dyDescent="0.2">
      <c r="B36" s="281" t="s">
        <v>70</v>
      </c>
      <c r="C36" s="288" t="s">
        <v>594</v>
      </c>
      <c r="D36" s="283"/>
      <c r="E36" s="283"/>
      <c r="F36" s="284"/>
      <c r="G36" s="285"/>
      <c r="H36"/>
      <c r="I36"/>
      <c r="J36"/>
      <c r="K36"/>
      <c r="L36"/>
      <c r="M36"/>
      <c r="N36"/>
      <c r="O36"/>
    </row>
    <row r="37" spans="2:15" s="30" customFormat="1" ht="18" customHeight="1" x14ac:dyDescent="0.2">
      <c r="B37" s="281" t="s">
        <v>248</v>
      </c>
      <c r="C37" s="282" t="s">
        <v>159</v>
      </c>
      <c r="D37" s="283"/>
      <c r="E37" s="283"/>
      <c r="F37" s="284"/>
      <c r="G37" s="285">
        <v>-107684.46</v>
      </c>
      <c r="H37"/>
      <c r="I37" s="69"/>
      <c r="J37"/>
      <c r="K37"/>
      <c r="L37"/>
      <c r="M37"/>
      <c r="N37"/>
      <c r="O37"/>
    </row>
    <row r="38" spans="2:15" s="30" customFormat="1" ht="18" customHeight="1" x14ac:dyDescent="0.2">
      <c r="B38" s="281" t="s">
        <v>336</v>
      </c>
      <c r="C38" s="282" t="s">
        <v>328</v>
      </c>
      <c r="D38" s="283"/>
      <c r="E38" s="283"/>
      <c r="F38" s="284"/>
      <c r="G38" s="285">
        <v>-2426102.9700000002</v>
      </c>
      <c r="H38"/>
      <c r="I38"/>
      <c r="J38"/>
      <c r="K38"/>
      <c r="L38"/>
      <c r="M38"/>
      <c r="N38"/>
      <c r="O38"/>
    </row>
    <row r="39" spans="2:15" s="30" customFormat="1" ht="18" customHeight="1" x14ac:dyDescent="0.2">
      <c r="B39" s="281" t="s">
        <v>387</v>
      </c>
      <c r="C39" s="282" t="s">
        <v>104</v>
      </c>
      <c r="D39" s="283"/>
      <c r="E39" s="283"/>
      <c r="F39" s="284"/>
      <c r="G39" s="285">
        <v>-1346032.88</v>
      </c>
      <c r="H39"/>
      <c r="I39"/>
      <c r="J39"/>
      <c r="K39"/>
      <c r="L39"/>
      <c r="M39"/>
      <c r="N39"/>
      <c r="O39"/>
    </row>
    <row r="40" spans="2:15" s="30" customFormat="1" ht="18" hidden="1" customHeight="1" x14ac:dyDescent="0.2">
      <c r="B40" s="281" t="s">
        <v>248</v>
      </c>
      <c r="C40" s="282" t="s">
        <v>105</v>
      </c>
      <c r="D40" s="283"/>
      <c r="E40" s="283"/>
      <c r="F40" s="284"/>
      <c r="G40" s="285"/>
      <c r="H40"/>
      <c r="I40"/>
      <c r="J40"/>
      <c r="K40"/>
      <c r="L40"/>
      <c r="M40"/>
      <c r="N40"/>
      <c r="O40"/>
    </row>
    <row r="41" spans="2:15" s="30" customFormat="1" ht="18" customHeight="1" x14ac:dyDescent="0.2">
      <c r="B41" s="281" t="s">
        <v>662</v>
      </c>
      <c r="C41" s="282" t="s">
        <v>638</v>
      </c>
      <c r="D41" s="283"/>
      <c r="E41" s="283"/>
      <c r="F41" s="284"/>
      <c r="G41" s="285">
        <v>-5670</v>
      </c>
      <c r="H41"/>
      <c r="I41"/>
      <c r="J41"/>
      <c r="K41"/>
      <c r="L41"/>
      <c r="M41"/>
      <c r="N41"/>
      <c r="O41"/>
    </row>
    <row r="42" spans="2:15" s="30" customFormat="1" ht="18" customHeight="1" x14ac:dyDescent="0.2">
      <c r="B42" s="281" t="s">
        <v>666</v>
      </c>
      <c r="C42" s="282" t="s">
        <v>320</v>
      </c>
      <c r="D42" s="283"/>
      <c r="E42" s="283"/>
      <c r="F42" s="284"/>
      <c r="G42" s="285">
        <v>0</v>
      </c>
      <c r="H42"/>
      <c r="I42"/>
      <c r="J42"/>
      <c r="K42"/>
      <c r="L42"/>
      <c r="M42"/>
      <c r="N42"/>
      <c r="O42"/>
    </row>
    <row r="43" spans="2:15" s="30" customFormat="1" ht="18" hidden="1" customHeight="1" x14ac:dyDescent="0.2">
      <c r="B43" s="281" t="s">
        <v>336</v>
      </c>
      <c r="C43" s="282" t="s">
        <v>5</v>
      </c>
      <c r="D43" s="283"/>
      <c r="E43" s="283"/>
      <c r="F43" s="284"/>
      <c r="G43" s="285"/>
      <c r="H43"/>
      <c r="I43"/>
      <c r="J43"/>
      <c r="K43"/>
      <c r="L43"/>
      <c r="M43"/>
      <c r="N43"/>
      <c r="O43"/>
    </row>
    <row r="44" spans="2:15" s="30" customFormat="1" ht="18" customHeight="1" x14ac:dyDescent="0.2">
      <c r="B44" s="281" t="s">
        <v>667</v>
      </c>
      <c r="C44" s="282" t="s">
        <v>656</v>
      </c>
      <c r="D44" s="283"/>
      <c r="E44" s="283"/>
      <c r="F44" s="284"/>
      <c r="G44" s="285">
        <v>-303362.12</v>
      </c>
      <c r="H44"/>
      <c r="I44"/>
      <c r="J44"/>
      <c r="K44"/>
      <c r="L44"/>
      <c r="M44"/>
      <c r="N44"/>
      <c r="O44"/>
    </row>
    <row r="45" spans="2:15" s="30" customFormat="1" ht="18" customHeight="1" x14ac:dyDescent="0.2">
      <c r="B45" s="281" t="s">
        <v>670</v>
      </c>
      <c r="C45" s="282" t="s">
        <v>655</v>
      </c>
      <c r="D45" s="283"/>
      <c r="E45" s="283"/>
      <c r="F45" s="284"/>
      <c r="G45" s="285">
        <v>0</v>
      </c>
      <c r="H45"/>
      <c r="I45"/>
      <c r="J45"/>
      <c r="K45"/>
      <c r="L45"/>
      <c r="M45"/>
      <c r="N45"/>
      <c r="O45"/>
    </row>
    <row r="46" spans="2:15" s="30" customFormat="1" ht="18" customHeight="1" thickBot="1" x14ac:dyDescent="0.25">
      <c r="B46" s="276" t="s">
        <v>672</v>
      </c>
      <c r="C46" s="282" t="s">
        <v>651</v>
      </c>
      <c r="D46" s="289"/>
      <c r="E46" s="289"/>
      <c r="F46" s="290"/>
      <c r="G46" s="291">
        <v>-35.409999999999997</v>
      </c>
      <c r="H46"/>
      <c r="I46"/>
      <c r="J46"/>
      <c r="K46"/>
      <c r="L46"/>
      <c r="M46"/>
      <c r="N46"/>
      <c r="O46"/>
    </row>
    <row r="47" spans="2:15" s="30" customFormat="1" ht="50.25" customHeight="1" thickTop="1" thickBot="1" x14ac:dyDescent="0.25">
      <c r="B47" s="389" t="s">
        <v>68</v>
      </c>
      <c r="C47" s="390"/>
      <c r="D47" s="390"/>
      <c r="E47" s="390"/>
      <c r="F47" s="220">
        <f>SET!F47+31</f>
        <v>41578</v>
      </c>
      <c r="G47" s="323">
        <f>+G12+G15+G19+G20+G21+G22+G23+G24+G25+G26+G32+G33+G34+G37+G38+G39+G41+G42+G44+G45+G46</f>
        <v>142082215.12999991</v>
      </c>
      <c r="H47" s="80"/>
      <c r="I47"/>
      <c r="J47"/>
      <c r="K47"/>
      <c r="L47"/>
      <c r="M47"/>
      <c r="N47"/>
      <c r="O47"/>
    </row>
    <row r="48" spans="2:15" s="58" customFormat="1" ht="18" customHeight="1" thickTop="1" thickBot="1" x14ac:dyDescent="0.25">
      <c r="C48" s="59"/>
      <c r="D48" s="59"/>
      <c r="E48" s="59"/>
      <c r="F48" s="59"/>
      <c r="G48" s="324"/>
      <c r="H48" s="59"/>
      <c r="I48" s="60"/>
      <c r="J48" s="61"/>
      <c r="K48" s="66"/>
      <c r="M48" s="62"/>
      <c r="N48" s="63"/>
    </row>
    <row r="49" spans="2:14" s="58" customFormat="1" ht="30" customHeight="1" thickTop="1" thickBot="1" x14ac:dyDescent="0.25">
      <c r="B49" s="382" t="s">
        <v>647</v>
      </c>
      <c r="C49" s="383"/>
      <c r="D49" s="383"/>
      <c r="E49" s="383"/>
      <c r="F49" s="303">
        <f>F12</f>
        <v>41547</v>
      </c>
      <c r="G49" s="325">
        <f>SET!G52</f>
        <v>27703275.939999998</v>
      </c>
      <c r="H49" s="59"/>
      <c r="I49" s="60"/>
      <c r="J49" s="61"/>
      <c r="K49" s="66"/>
      <c r="M49" s="62"/>
      <c r="N49" s="63"/>
    </row>
    <row r="50" spans="2:14" s="58" customFormat="1" ht="30" customHeight="1" x14ac:dyDescent="0.2">
      <c r="B50" s="300" t="s">
        <v>648</v>
      </c>
      <c r="C50" s="301"/>
      <c r="D50" s="301"/>
      <c r="E50" s="301"/>
      <c r="F50" s="302"/>
      <c r="G50" s="326">
        <v>0</v>
      </c>
      <c r="H50" s="59"/>
      <c r="I50" s="60"/>
      <c r="J50" s="61"/>
      <c r="K50" s="66"/>
      <c r="M50" s="62"/>
      <c r="N50" s="63"/>
    </row>
    <row r="51" spans="2:14" s="58" customFormat="1" ht="30" customHeight="1" thickBot="1" x14ac:dyDescent="0.25">
      <c r="B51" s="304" t="s">
        <v>649</v>
      </c>
      <c r="C51" s="305"/>
      <c r="D51" s="305"/>
      <c r="E51" s="305"/>
      <c r="F51" s="306"/>
      <c r="G51" s="327">
        <f>+G44*-1</f>
        <v>303362.12</v>
      </c>
      <c r="H51" s="59"/>
      <c r="I51" s="60"/>
      <c r="J51" s="61"/>
      <c r="K51" s="66"/>
      <c r="M51" s="62"/>
      <c r="N51" s="63"/>
    </row>
    <row r="52" spans="2:14" s="58" customFormat="1" ht="30" customHeight="1" thickBot="1" x14ac:dyDescent="0.25">
      <c r="B52" s="385" t="s">
        <v>650</v>
      </c>
      <c r="C52" s="386"/>
      <c r="D52" s="386"/>
      <c r="E52" s="386"/>
      <c r="F52" s="307">
        <f>F47</f>
        <v>41578</v>
      </c>
      <c r="G52" s="328">
        <f>SUM(G49:G51)</f>
        <v>28006638.059999999</v>
      </c>
      <c r="H52" s="59"/>
      <c r="I52" s="60"/>
      <c r="J52" s="61"/>
      <c r="K52" s="66"/>
      <c r="M52" s="62"/>
      <c r="N52" s="63"/>
    </row>
    <row r="53" spans="2:14" s="58" customFormat="1" ht="30" customHeight="1" thickTop="1" x14ac:dyDescent="0.2">
      <c r="H53" s="59"/>
      <c r="I53" s="60"/>
      <c r="J53" s="61"/>
      <c r="K53" s="66"/>
      <c r="M53" s="62"/>
      <c r="N53" s="63"/>
    </row>
    <row r="54" spans="2:14" s="58" customFormat="1" ht="37.5" customHeight="1" x14ac:dyDescent="0.2">
      <c r="H54" s="59"/>
      <c r="I54" s="60"/>
      <c r="J54" s="61"/>
      <c r="K54" s="66"/>
      <c r="M54" s="62"/>
      <c r="N54" s="63"/>
    </row>
    <row r="55" spans="2:14" s="58" customFormat="1" ht="37.5" customHeight="1" x14ac:dyDescent="0.2">
      <c r="H55" s="59"/>
      <c r="I55" s="60"/>
      <c r="J55" s="61"/>
      <c r="K55" s="66"/>
      <c r="M55" s="62"/>
      <c r="N55" s="63"/>
    </row>
    <row r="56" spans="2:14" s="58" customFormat="1" ht="37.5" customHeight="1" x14ac:dyDescent="0.2">
      <c r="C56" s="59"/>
      <c r="D56" s="59"/>
      <c r="E56" s="59"/>
      <c r="F56" s="59"/>
      <c r="G56" s="81"/>
      <c r="H56" s="59"/>
      <c r="I56" s="60"/>
      <c r="J56" s="61"/>
      <c r="K56" s="66"/>
      <c r="M56" s="62"/>
      <c r="N56" s="63"/>
    </row>
    <row r="57" spans="2:14" s="58" customFormat="1" ht="37.5" customHeight="1" x14ac:dyDescent="0.2">
      <c r="B57" s="339"/>
      <c r="C57" s="334"/>
      <c r="D57" s="334"/>
      <c r="E57" s="334"/>
      <c r="F57" s="334"/>
      <c r="G57" s="335"/>
      <c r="H57" s="59"/>
      <c r="I57" s="60"/>
      <c r="J57" s="61"/>
      <c r="K57" s="66"/>
      <c r="M57" s="62"/>
      <c r="N57" s="63"/>
    </row>
    <row r="58" spans="2:14" s="58" customFormat="1" ht="37.5" customHeight="1" x14ac:dyDescent="0.2">
      <c r="B58" s="407"/>
      <c r="C58" s="407"/>
      <c r="D58" s="407"/>
      <c r="E58" s="407"/>
      <c r="F58" s="407"/>
      <c r="G58" s="407"/>
      <c r="H58" s="59"/>
      <c r="I58" s="60"/>
      <c r="J58" s="61"/>
      <c r="K58" s="66"/>
      <c r="M58" s="62"/>
      <c r="N58" s="63"/>
    </row>
    <row r="59" spans="2:14" s="58" customFormat="1" ht="37.5" customHeight="1" x14ac:dyDescent="0.2">
      <c r="B59" s="407"/>
      <c r="C59" s="407"/>
      <c r="D59" s="407"/>
      <c r="E59" s="407"/>
      <c r="F59" s="407"/>
      <c r="G59" s="407"/>
      <c r="H59" s="59"/>
      <c r="I59" s="60"/>
      <c r="J59" s="61"/>
      <c r="K59" s="66"/>
      <c r="M59" s="62"/>
      <c r="N59" s="63"/>
    </row>
    <row r="60" spans="2:14" s="58" customFormat="1" ht="37.5" customHeight="1" x14ac:dyDescent="0.2">
      <c r="B60" s="407"/>
      <c r="C60" s="407"/>
      <c r="D60" s="407"/>
      <c r="E60" s="407"/>
      <c r="F60" s="407"/>
      <c r="G60" s="407"/>
      <c r="H60" s="59"/>
      <c r="I60" s="60"/>
      <c r="J60" s="61"/>
      <c r="K60" s="66"/>
      <c r="M60" s="62"/>
      <c r="N60" s="63"/>
    </row>
    <row r="61" spans="2:14" s="58" customFormat="1" ht="37.5" customHeight="1" x14ac:dyDescent="0.2">
      <c r="C61" s="59"/>
      <c r="D61" s="59"/>
      <c r="E61" s="59"/>
      <c r="F61" s="59"/>
      <c r="G61" s="81"/>
      <c r="H61" s="59"/>
      <c r="I61" s="60"/>
      <c r="J61" s="61"/>
      <c r="K61" s="66"/>
      <c r="M61" s="62"/>
      <c r="N61" s="63"/>
    </row>
    <row r="62" spans="2:14" s="58" customFormat="1" ht="37.5" customHeight="1" x14ac:dyDescent="0.2">
      <c r="C62" s="59"/>
      <c r="D62" s="59"/>
      <c r="E62" s="59"/>
      <c r="F62" s="59"/>
      <c r="G62" s="81"/>
      <c r="H62" s="59"/>
      <c r="I62" s="60"/>
      <c r="J62" s="61"/>
      <c r="K62" s="66"/>
      <c r="M62" s="62"/>
      <c r="N62" s="63"/>
    </row>
    <row r="63" spans="2:14" s="58" customFormat="1" ht="37.5" customHeight="1" x14ac:dyDescent="0.2">
      <c r="C63" s="59"/>
      <c r="D63" s="59"/>
      <c r="E63" s="59"/>
      <c r="F63" s="59"/>
      <c r="G63" s="81"/>
      <c r="H63" s="59"/>
      <c r="I63" s="60"/>
      <c r="J63" s="61"/>
      <c r="K63" s="66"/>
      <c r="M63" s="62"/>
      <c r="N63" s="63"/>
    </row>
    <row r="64" spans="2:14" s="58" customFormat="1" ht="37.5" customHeight="1" x14ac:dyDescent="0.2">
      <c r="C64" s="59"/>
      <c r="D64" s="59"/>
      <c r="E64" s="59"/>
      <c r="F64" s="59"/>
      <c r="G64" s="81"/>
      <c r="H64" s="59"/>
      <c r="I64" s="60"/>
      <c r="J64" s="61"/>
      <c r="K64" s="66"/>
      <c r="M64" s="62"/>
      <c r="N64" s="63"/>
    </row>
    <row r="65" spans="3:14" s="58" customFormat="1" ht="37.5" customHeight="1" x14ac:dyDescent="0.2">
      <c r="C65" s="59"/>
      <c r="D65" s="59"/>
      <c r="E65" s="59"/>
      <c r="F65" s="59"/>
      <c r="G65" s="81"/>
      <c r="H65" s="59"/>
      <c r="I65" s="60"/>
      <c r="J65" s="61"/>
      <c r="K65" s="66"/>
      <c r="M65" s="62"/>
      <c r="N65" s="63"/>
    </row>
    <row r="66" spans="3:14" s="58" customFormat="1" ht="37.5" customHeight="1" x14ac:dyDescent="0.2">
      <c r="C66" s="59"/>
      <c r="D66" s="59"/>
      <c r="E66" s="59"/>
      <c r="F66" s="59"/>
      <c r="G66" s="81"/>
      <c r="H66" s="59"/>
      <c r="I66" s="60"/>
      <c r="J66" s="61"/>
      <c r="K66" s="66"/>
      <c r="M66" s="62"/>
      <c r="N66" s="63"/>
    </row>
    <row r="67" spans="3:14" s="58" customFormat="1" ht="37.5" customHeight="1" x14ac:dyDescent="0.2">
      <c r="C67" s="59"/>
      <c r="D67" s="59"/>
      <c r="E67" s="59"/>
      <c r="F67" s="59"/>
      <c r="G67" s="81"/>
      <c r="H67" s="59"/>
      <c r="I67" s="60"/>
      <c r="J67" s="61"/>
      <c r="K67" s="66"/>
      <c r="M67" s="62"/>
      <c r="N67" s="63"/>
    </row>
    <row r="68" spans="3:14" s="58" customFormat="1" ht="37.5" customHeight="1" x14ac:dyDescent="0.2">
      <c r="C68" s="59"/>
      <c r="D68" s="59"/>
      <c r="E68" s="59"/>
      <c r="F68" s="59"/>
      <c r="G68" s="81"/>
      <c r="H68" s="59"/>
      <c r="I68" s="60"/>
      <c r="J68" s="61"/>
      <c r="K68" s="66"/>
      <c r="M68" s="62"/>
      <c r="N68" s="63"/>
    </row>
    <row r="69" spans="3:14" s="58" customFormat="1" ht="37.5" customHeight="1" x14ac:dyDescent="0.2">
      <c r="C69" s="59"/>
      <c r="D69" s="59"/>
      <c r="E69" s="59"/>
      <c r="F69" s="59"/>
      <c r="G69" s="81"/>
      <c r="H69" s="59"/>
      <c r="I69" s="60"/>
      <c r="J69" s="61"/>
      <c r="K69" s="66"/>
      <c r="M69" s="62"/>
      <c r="N69" s="63"/>
    </row>
    <row r="70" spans="3:14" s="58" customFormat="1" ht="37.5" customHeight="1" x14ac:dyDescent="0.2">
      <c r="C70" s="59"/>
      <c r="D70" s="59"/>
      <c r="E70" s="59"/>
      <c r="F70" s="59"/>
      <c r="G70" s="81"/>
      <c r="H70" s="59"/>
      <c r="I70" s="60"/>
      <c r="J70" s="61"/>
      <c r="K70" s="66"/>
      <c r="M70" s="62"/>
      <c r="N70" s="63"/>
    </row>
    <row r="71" spans="3:14" s="58" customFormat="1" ht="37.5" customHeight="1" x14ac:dyDescent="0.2">
      <c r="C71" s="59"/>
      <c r="D71" s="59"/>
      <c r="E71" s="59"/>
      <c r="F71" s="59"/>
      <c r="G71" s="81"/>
      <c r="H71" s="59"/>
      <c r="I71" s="60"/>
      <c r="J71" s="61"/>
      <c r="K71" s="66"/>
      <c r="M71" s="62"/>
      <c r="N71" s="63"/>
    </row>
    <row r="72" spans="3:14" s="58" customFormat="1" ht="37.5" customHeight="1" x14ac:dyDescent="0.2">
      <c r="C72" s="59"/>
      <c r="D72" s="59"/>
      <c r="E72" s="59"/>
      <c r="F72" s="59"/>
      <c r="G72" s="81"/>
      <c r="H72" s="59"/>
      <c r="I72" s="60"/>
      <c r="J72" s="61"/>
      <c r="K72" s="66"/>
      <c r="M72" s="62"/>
      <c r="N72" s="63"/>
    </row>
    <row r="73" spans="3:14" s="58" customFormat="1" ht="37.5" customHeight="1" x14ac:dyDescent="0.2">
      <c r="C73" s="59"/>
      <c r="D73" s="59"/>
      <c r="E73" s="59"/>
      <c r="F73" s="59"/>
      <c r="G73" s="81"/>
      <c r="H73" s="59"/>
      <c r="I73" s="60"/>
      <c r="J73" s="61"/>
      <c r="K73" s="66"/>
      <c r="M73" s="62"/>
      <c r="N73" s="63"/>
    </row>
    <row r="101" spans="7:11" ht="25.5" customHeight="1" x14ac:dyDescent="0.2">
      <c r="G101" s="4"/>
      <c r="K101" s="4"/>
    </row>
    <row r="156" spans="7:11" ht="11.25" customHeight="1" x14ac:dyDescent="0.2">
      <c r="G156" s="4"/>
      <c r="K156" s="4"/>
    </row>
    <row r="157" spans="7:11" ht="15" customHeight="1" x14ac:dyDescent="0.2">
      <c r="G157" s="4"/>
      <c r="K157" s="4"/>
    </row>
  </sheetData>
  <sheetProtection sheet="1" objects="1" scenarios="1" selectLockedCells="1" selectUnlockedCells="1"/>
  <dataConsolidate/>
  <mergeCells count="8">
    <mergeCell ref="B58:G60"/>
    <mergeCell ref="B52:E52"/>
    <mergeCell ref="B11:F11"/>
    <mergeCell ref="G13:G14"/>
    <mergeCell ref="B47:E47"/>
    <mergeCell ref="C13:E14"/>
    <mergeCell ref="B12:E12"/>
    <mergeCell ref="B49:E49"/>
  </mergeCells>
  <phoneticPr fontId="3" type="noConversion"/>
  <pageMargins left="0.78740157480314965" right="0" top="0.98425196850393704" bottom="0.98425196850393704" header="0.51181102362204722" footer="0.59055118110236227"/>
  <pageSetup paperSize="9" scale="70" orientation="portrait" horizontalDpi="300" verticalDpi="300" r:id="rId1"/>
  <headerFooter alignWithMargins="0">
    <oddFooter>&amp;L&amp;Z&amp;F\&amp;F\&amp;A&amp;R
&amp;P de &amp;N.</oddFooter>
  </headerFooter>
  <drawing r:id="rId2"/>
  <legacyDrawing r:id="rId3"/>
  <oleObjects>
    <mc:AlternateContent xmlns:mc="http://schemas.openxmlformats.org/markup-compatibility/2006">
      <mc:Choice Requires="x14">
        <oleObject progId="PBrush" shapeId="62468" r:id="rId4">
          <objectPr defaultSize="0" autoPict="0" r:id="rId5">
            <anchor moveWithCells="1" sizeWithCells="1">
              <from>
                <xdr:col>2</xdr:col>
                <xdr:colOff>1847850</xdr:colOff>
                <xdr:row>9</xdr:row>
                <xdr:rowOff>0</xdr:rowOff>
              </from>
              <to>
                <xdr:col>2</xdr:col>
                <xdr:colOff>1847850</xdr:colOff>
                <xdr:row>9</xdr:row>
                <xdr:rowOff>0</xdr:rowOff>
              </to>
            </anchor>
          </objectPr>
        </oleObject>
      </mc:Choice>
      <mc:Fallback>
        <oleObject progId="PBrush" shapeId="62468" r:id="rId4"/>
      </mc:Fallback>
    </mc:AlternateContent>
    <mc:AlternateContent xmlns:mc="http://schemas.openxmlformats.org/markup-compatibility/2006">
      <mc:Choice Requires="x14">
        <oleObject progId="PBrush" shapeId="62469" r:id="rId6">
          <objectPr defaultSize="0" autoPict="0" r:id="rId7">
            <anchor moveWithCells="1" sizeWithCells="1">
              <from>
                <xdr:col>1</xdr:col>
                <xdr:colOff>161925</xdr:colOff>
                <xdr:row>9</xdr:row>
                <xdr:rowOff>0</xdr:rowOff>
              </from>
              <to>
                <xdr:col>1</xdr:col>
                <xdr:colOff>161925</xdr:colOff>
                <xdr:row>9</xdr:row>
                <xdr:rowOff>0</xdr:rowOff>
              </to>
            </anchor>
          </objectPr>
        </oleObject>
      </mc:Choice>
      <mc:Fallback>
        <oleObject progId="PBrush" shapeId="62469" r:id="rId6"/>
      </mc:Fallback>
    </mc:AlternateContent>
  </oleObjects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7">
    <tabColor rgb="FFFFC000"/>
    <outlinePr summaryBelow="0"/>
  </sheetPr>
  <dimension ref="A1:O157"/>
  <sheetViews>
    <sheetView showGridLines="0" tabSelected="1" zoomScale="70" zoomScaleNormal="90" workbookViewId="0">
      <selection activeCell="K11" sqref="K11"/>
    </sheetView>
  </sheetViews>
  <sheetFormatPr defaultRowHeight="15" outlineLevelRow="1" x14ac:dyDescent="0.2"/>
  <cols>
    <col min="1" max="1" width="1.85546875" style="4" customWidth="1"/>
    <col min="2" max="2" width="14.5703125" style="4" customWidth="1"/>
    <col min="3" max="3" width="28.85546875" style="4" customWidth="1"/>
    <col min="4" max="4" width="24.42578125" style="4" customWidth="1"/>
    <col min="5" max="5" width="12.85546875" style="4" customWidth="1"/>
    <col min="6" max="6" width="26.5703125" style="4" customWidth="1"/>
    <col min="7" max="7" width="28.42578125" style="245" customWidth="1"/>
    <col min="8" max="8" width="26.42578125" style="4" hidden="1" customWidth="1"/>
    <col min="9" max="9" width="26.7109375" style="4" customWidth="1"/>
    <col min="10" max="10" width="4.140625" style="4" customWidth="1"/>
    <col min="11" max="11" width="22.5703125" style="65" customWidth="1"/>
    <col min="12" max="12" width="26.7109375" style="4" customWidth="1"/>
    <col min="13" max="13" width="19.5703125" style="4" customWidth="1"/>
    <col min="14" max="14" width="20.42578125" style="4" customWidth="1"/>
    <col min="15" max="15" width="16" style="4" customWidth="1"/>
    <col min="16" max="16384" width="9.140625" style="4"/>
  </cols>
  <sheetData>
    <row r="1" spans="1:15" ht="9" customHeight="1" thickBot="1" x14ac:dyDescent="0.25">
      <c r="B1" s="1"/>
      <c r="C1" s="26"/>
      <c r="D1" s="26"/>
      <c r="E1" s="27"/>
      <c r="F1" s="27"/>
      <c r="G1" s="237"/>
      <c r="H1" s="27"/>
      <c r="M1" s="28"/>
    </row>
    <row r="2" spans="1:15" ht="15.95" customHeight="1" thickTop="1" x14ac:dyDescent="0.2">
      <c r="B2" s="132"/>
      <c r="C2" s="133"/>
      <c r="D2" s="133"/>
      <c r="E2" s="133"/>
      <c r="F2" s="133"/>
      <c r="G2" s="238"/>
      <c r="H2"/>
      <c r="I2"/>
      <c r="M2" s="29"/>
    </row>
    <row r="3" spans="1:15" ht="15.95" customHeight="1" x14ac:dyDescent="0.2">
      <c r="B3" s="135"/>
      <c r="C3" s="83"/>
      <c r="D3" s="83"/>
      <c r="E3" s="83"/>
      <c r="F3" s="83"/>
      <c r="G3" s="293"/>
      <c r="H3"/>
      <c r="I3"/>
      <c r="J3"/>
      <c r="K3"/>
      <c r="L3"/>
      <c r="M3"/>
      <c r="N3"/>
      <c r="O3"/>
    </row>
    <row r="4" spans="1:15" ht="15.95" customHeight="1" x14ac:dyDescent="0.25">
      <c r="B4" s="135"/>
      <c r="C4" s="72" t="s">
        <v>676</v>
      </c>
      <c r="D4" s="73"/>
      <c r="E4" s="73"/>
      <c r="F4" s="73"/>
      <c r="G4" s="240"/>
      <c r="H4"/>
      <c r="I4"/>
      <c r="J4"/>
      <c r="K4"/>
      <c r="L4"/>
      <c r="M4"/>
      <c r="N4"/>
      <c r="O4"/>
    </row>
    <row r="5" spans="1:15" ht="15.95" customHeight="1" x14ac:dyDescent="0.25">
      <c r="B5" s="135"/>
      <c r="C5" s="72" t="s">
        <v>677</v>
      </c>
      <c r="D5" s="73"/>
      <c r="E5" s="73"/>
      <c r="F5" s="73"/>
      <c r="G5" s="240"/>
      <c r="H5"/>
      <c r="I5"/>
      <c r="J5"/>
      <c r="K5"/>
      <c r="L5"/>
      <c r="M5"/>
      <c r="N5"/>
      <c r="O5"/>
    </row>
    <row r="6" spans="1:15" s="31" customFormat="1" ht="15.95" customHeight="1" x14ac:dyDescent="0.2">
      <c r="B6" s="135"/>
      <c r="C6" s="74" t="s">
        <v>675</v>
      </c>
      <c r="D6" s="1"/>
      <c r="E6" s="82"/>
      <c r="G6" s="353"/>
      <c r="H6"/>
      <c r="I6"/>
      <c r="J6"/>
      <c r="K6"/>
      <c r="L6"/>
      <c r="M6"/>
      <c r="N6"/>
      <c r="O6"/>
    </row>
    <row r="7" spans="1:15" s="31" customFormat="1" ht="15.95" customHeight="1" x14ac:dyDescent="0.25">
      <c r="B7" s="135"/>
      <c r="C7" s="74"/>
      <c r="D7" s="1"/>
      <c r="E7" s="82"/>
      <c r="F7" s="75" t="s">
        <v>108</v>
      </c>
      <c r="G7" s="340">
        <f>OUT!G7</f>
        <v>41801</v>
      </c>
      <c r="H7"/>
      <c r="I7"/>
      <c r="J7"/>
      <c r="K7"/>
      <c r="L7"/>
      <c r="M7"/>
      <c r="N7"/>
      <c r="O7"/>
    </row>
    <row r="8" spans="1:15" s="31" customFormat="1" ht="15.95" customHeight="1" x14ac:dyDescent="0.25">
      <c r="B8" s="135"/>
      <c r="C8" s="75"/>
      <c r="D8" s="75"/>
      <c r="E8" s="75"/>
      <c r="F8" s="75"/>
      <c r="G8" s="241"/>
      <c r="H8"/>
      <c r="I8"/>
      <c r="J8"/>
      <c r="K8"/>
      <c r="L8"/>
      <c r="M8"/>
      <c r="N8"/>
      <c r="O8"/>
    </row>
    <row r="9" spans="1:15" s="31" customFormat="1" ht="8.1" customHeight="1" thickBot="1" x14ac:dyDescent="0.25">
      <c r="B9" s="139"/>
      <c r="C9" s="77"/>
      <c r="D9" s="77"/>
      <c r="E9" s="77"/>
      <c r="F9" s="77"/>
      <c r="G9" s="242"/>
      <c r="H9"/>
      <c r="I9"/>
      <c r="J9"/>
      <c r="K9"/>
      <c r="L9"/>
      <c r="M9"/>
      <c r="N9"/>
      <c r="O9"/>
    </row>
    <row r="10" spans="1:15" s="31" customFormat="1" ht="15.95" customHeight="1" thickTop="1" thickBot="1" x14ac:dyDescent="0.25">
      <c r="C10"/>
      <c r="D10"/>
      <c r="E10"/>
      <c r="F10"/>
      <c r="G10" s="243"/>
      <c r="H10"/>
      <c r="I10"/>
      <c r="J10"/>
      <c r="K10"/>
      <c r="L10"/>
      <c r="M10"/>
      <c r="N10"/>
      <c r="O10"/>
    </row>
    <row r="11" spans="1:15" s="31" customFormat="1" ht="42.75" customHeight="1" thickTop="1" thickBot="1" x14ac:dyDescent="0.25">
      <c r="B11" s="378" t="s">
        <v>87</v>
      </c>
      <c r="C11" s="379"/>
      <c r="D11" s="379"/>
      <c r="E11" s="379"/>
      <c r="F11" s="379"/>
      <c r="G11" s="244" t="s">
        <v>156</v>
      </c>
      <c r="H11"/>
      <c r="I11"/>
      <c r="J11"/>
      <c r="K11"/>
      <c r="L11"/>
      <c r="M11"/>
      <c r="N11"/>
      <c r="O11"/>
    </row>
    <row r="12" spans="1:15" s="31" customFormat="1" ht="30" customHeight="1" thickTop="1" thickBot="1" x14ac:dyDescent="0.25">
      <c r="B12" s="395" t="s">
        <v>337</v>
      </c>
      <c r="C12" s="396"/>
      <c r="D12" s="396"/>
      <c r="E12" s="396"/>
      <c r="F12" s="208">
        <f>OUT!F47</f>
        <v>41578</v>
      </c>
      <c r="G12" s="236">
        <f>OUT!G47</f>
        <v>142082215.12999991</v>
      </c>
      <c r="H12"/>
      <c r="I12"/>
      <c r="J12"/>
      <c r="K12"/>
      <c r="L12"/>
      <c r="M12"/>
      <c r="N12"/>
      <c r="O12"/>
    </row>
    <row r="13" spans="1:15" s="31" customFormat="1" ht="21.95" customHeight="1" thickTop="1" x14ac:dyDescent="0.2">
      <c r="B13" s="205" t="s">
        <v>88</v>
      </c>
      <c r="C13" s="391" t="s">
        <v>160</v>
      </c>
      <c r="D13" s="392"/>
      <c r="E13" s="392"/>
      <c r="F13" s="206"/>
      <c r="G13" s="403" t="s">
        <v>2</v>
      </c>
      <c r="H13"/>
      <c r="I13"/>
      <c r="J13"/>
      <c r="K13"/>
      <c r="L13"/>
      <c r="M13"/>
      <c r="N13"/>
      <c r="O13"/>
    </row>
    <row r="14" spans="1:15" s="31" customFormat="1" ht="21.95" customHeight="1" x14ac:dyDescent="0.2">
      <c r="B14" s="205" t="s">
        <v>89</v>
      </c>
      <c r="C14" s="393"/>
      <c r="D14" s="394"/>
      <c r="E14" s="394"/>
      <c r="F14" s="207"/>
      <c r="G14" s="404"/>
      <c r="H14"/>
      <c r="I14"/>
      <c r="J14"/>
      <c r="K14"/>
      <c r="L14"/>
      <c r="M14"/>
      <c r="N14"/>
      <c r="O14"/>
    </row>
    <row r="15" spans="1:15" s="31" customFormat="1" ht="18" customHeight="1" x14ac:dyDescent="0.2">
      <c r="A15" s="82"/>
      <c r="B15" s="271" t="s">
        <v>90</v>
      </c>
      <c r="C15" s="272" t="s">
        <v>157</v>
      </c>
      <c r="D15" s="273"/>
      <c r="E15" s="273"/>
      <c r="F15" s="274"/>
      <c r="G15" s="275">
        <f>SUM(G16:G18)</f>
        <v>214713652.86999997</v>
      </c>
      <c r="H15"/>
      <c r="I15"/>
      <c r="J15"/>
      <c r="K15" s="270"/>
      <c r="L15"/>
      <c r="M15"/>
      <c r="N15"/>
      <c r="O15"/>
    </row>
    <row r="16" spans="1:15" s="31" customFormat="1" ht="18" customHeight="1" outlineLevel="1" x14ac:dyDescent="0.2">
      <c r="B16" s="276"/>
      <c r="C16" s="277" t="s">
        <v>253</v>
      </c>
      <c r="D16" s="278"/>
      <c r="E16" s="278"/>
      <c r="F16" s="279" t="s">
        <v>81</v>
      </c>
      <c r="G16" s="280">
        <v>195420657.44999999</v>
      </c>
      <c r="H16"/>
      <c r="I16" s="351"/>
      <c r="J16"/>
      <c r="K16"/>
      <c r="L16"/>
      <c r="M16"/>
      <c r="N16"/>
      <c r="O16"/>
    </row>
    <row r="17" spans="1:15" s="31" customFormat="1" ht="18" customHeight="1" outlineLevel="1" x14ac:dyDescent="0.2">
      <c r="B17" s="276"/>
      <c r="C17" s="277" t="s">
        <v>254</v>
      </c>
      <c r="D17" s="278"/>
      <c r="E17" s="278"/>
      <c r="F17" s="279" t="s">
        <v>82</v>
      </c>
      <c r="G17" s="280">
        <v>18032920.390000001</v>
      </c>
      <c r="H17"/>
      <c r="I17"/>
      <c r="J17"/>
      <c r="K17"/>
      <c r="L17"/>
      <c r="M17"/>
      <c r="N17"/>
      <c r="O17"/>
    </row>
    <row r="18" spans="1:15" s="31" customFormat="1" ht="18" customHeight="1" outlineLevel="1" x14ac:dyDescent="0.2">
      <c r="B18" s="281"/>
      <c r="C18" s="282" t="s">
        <v>254</v>
      </c>
      <c r="D18" s="283"/>
      <c r="E18" s="283"/>
      <c r="F18" s="279" t="s">
        <v>339</v>
      </c>
      <c r="G18" s="280">
        <v>1260075.03</v>
      </c>
      <c r="H18"/>
      <c r="I18"/>
      <c r="J18"/>
      <c r="K18"/>
      <c r="L18"/>
      <c r="M18"/>
      <c r="N18"/>
      <c r="O18"/>
    </row>
    <row r="19" spans="1:15" s="31" customFormat="1" ht="18" customHeight="1" x14ac:dyDescent="0.2">
      <c r="B19" s="281" t="s">
        <v>91</v>
      </c>
      <c r="C19" s="282" t="s">
        <v>329</v>
      </c>
      <c r="D19" s="283"/>
      <c r="E19" s="283"/>
      <c r="F19" s="284"/>
      <c r="G19" s="285">
        <v>230673.85</v>
      </c>
      <c r="H19"/>
      <c r="I19"/>
      <c r="J19"/>
      <c r="K19" s="295"/>
      <c r="L19"/>
      <c r="M19"/>
      <c r="N19"/>
      <c r="O19"/>
    </row>
    <row r="20" spans="1:15" s="31" customFormat="1" ht="18" customHeight="1" x14ac:dyDescent="0.2">
      <c r="B20" s="281" t="s">
        <v>92</v>
      </c>
      <c r="C20" s="282" t="s">
        <v>671</v>
      </c>
      <c r="D20" s="283"/>
      <c r="E20" s="283"/>
      <c r="F20" s="284"/>
      <c r="G20" s="285">
        <v>0</v>
      </c>
      <c r="H20"/>
      <c r="I20"/>
      <c r="J20"/>
      <c r="K20" s="295"/>
      <c r="L20"/>
      <c r="M20"/>
      <c r="N20"/>
      <c r="O20"/>
    </row>
    <row r="21" spans="1:15" s="31" customFormat="1" ht="18" customHeight="1" x14ac:dyDescent="0.2">
      <c r="B21" s="281" t="s">
        <v>93</v>
      </c>
      <c r="C21" s="282" t="s">
        <v>668</v>
      </c>
      <c r="D21" s="283"/>
      <c r="E21" s="283"/>
      <c r="F21" s="284"/>
      <c r="G21" s="285">
        <v>1727473.96</v>
      </c>
      <c r="H21"/>
      <c r="I21"/>
      <c r="J21"/>
      <c r="K21" s="295"/>
      <c r="L21"/>
      <c r="M21"/>
      <c r="N21"/>
      <c r="O21"/>
    </row>
    <row r="22" spans="1:15" s="31" customFormat="1" ht="18" customHeight="1" x14ac:dyDescent="0.2">
      <c r="B22" s="281" t="s">
        <v>94</v>
      </c>
      <c r="C22" s="282" t="s">
        <v>669</v>
      </c>
      <c r="D22" s="283"/>
      <c r="E22" s="283"/>
      <c r="F22" s="284"/>
      <c r="G22" s="285">
        <v>25158.07</v>
      </c>
      <c r="H22"/>
      <c r="I22"/>
      <c r="J22"/>
      <c r="K22" s="295"/>
      <c r="L22"/>
      <c r="M22"/>
      <c r="N22"/>
      <c r="O22"/>
    </row>
    <row r="23" spans="1:15" s="31" customFormat="1" ht="18" customHeight="1" x14ac:dyDescent="0.2">
      <c r="B23" s="271" t="s">
        <v>95</v>
      </c>
      <c r="C23" s="272" t="s">
        <v>657</v>
      </c>
      <c r="D23" s="273"/>
      <c r="E23" s="273"/>
      <c r="F23" s="274"/>
      <c r="G23" s="275">
        <v>594795.77</v>
      </c>
      <c r="H23"/>
      <c r="I23" s="270"/>
      <c r="J23"/>
      <c r="K23" s="295"/>
      <c r="L23"/>
      <c r="M23"/>
      <c r="N23"/>
      <c r="O23"/>
    </row>
    <row r="24" spans="1:15" s="31" customFormat="1" ht="18" customHeight="1" x14ac:dyDescent="0.2">
      <c r="A24" s="82"/>
      <c r="B24" s="271" t="s">
        <v>96</v>
      </c>
      <c r="C24" s="272" t="s">
        <v>110</v>
      </c>
      <c r="D24" s="273"/>
      <c r="E24" s="273"/>
      <c r="F24" s="274"/>
      <c r="G24" s="285">
        <v>13270000.42</v>
      </c>
      <c r="H24"/>
      <c r="I24" s="7"/>
      <c r="J24"/>
      <c r="K24" s="7"/>
      <c r="L24"/>
      <c r="M24"/>
      <c r="N24"/>
      <c r="O24"/>
    </row>
    <row r="25" spans="1:15" s="31" customFormat="1" ht="18" customHeight="1" x14ac:dyDescent="0.2">
      <c r="A25" s="82"/>
      <c r="B25" s="281" t="s">
        <v>61</v>
      </c>
      <c r="C25" s="282" t="s">
        <v>673</v>
      </c>
      <c r="D25" s="283"/>
      <c r="E25" s="283"/>
      <c r="F25" s="284"/>
      <c r="G25" s="285">
        <v>0</v>
      </c>
      <c r="H25"/>
      <c r="I25" s="7"/>
      <c r="J25"/>
      <c r="K25" s="7"/>
      <c r="L25"/>
      <c r="M25"/>
      <c r="N25"/>
      <c r="O25"/>
    </row>
    <row r="26" spans="1:15" s="31" customFormat="1" ht="18" customHeight="1" x14ac:dyDescent="0.2">
      <c r="A26" s="82"/>
      <c r="B26" s="281" t="s">
        <v>97</v>
      </c>
      <c r="C26" s="282" t="s">
        <v>158</v>
      </c>
      <c r="D26" s="283"/>
      <c r="E26" s="283"/>
      <c r="F26" s="284"/>
      <c r="G26" s="285">
        <f>SUM(G27:G30)</f>
        <v>-227856259.27000001</v>
      </c>
      <c r="H26"/>
      <c r="I26"/>
      <c r="J26"/>
      <c r="K26"/>
      <c r="L26"/>
      <c r="M26"/>
      <c r="N26"/>
      <c r="O26"/>
    </row>
    <row r="27" spans="1:15" s="31" customFormat="1" ht="18" customHeight="1" outlineLevel="1" x14ac:dyDescent="0.2">
      <c r="B27" s="276"/>
      <c r="C27" s="277" t="s">
        <v>179</v>
      </c>
      <c r="D27" s="278"/>
      <c r="E27" s="278"/>
      <c r="F27" s="287" t="s">
        <v>255</v>
      </c>
      <c r="G27" s="280">
        <f>-87338978.45-17552922.56</f>
        <v>-104891901.01000001</v>
      </c>
      <c r="I27"/>
      <c r="J27"/>
      <c r="K27"/>
      <c r="L27"/>
      <c r="M27"/>
      <c r="N27"/>
      <c r="O27"/>
    </row>
    <row r="28" spans="1:15" s="31" customFormat="1" ht="18" customHeight="1" outlineLevel="1" x14ac:dyDescent="0.2">
      <c r="B28" s="276"/>
      <c r="C28" s="277" t="s">
        <v>180</v>
      </c>
      <c r="D28" s="278"/>
      <c r="E28" s="278"/>
      <c r="F28" s="279" t="s">
        <v>256</v>
      </c>
      <c r="G28" s="280">
        <v>-13211721.460000001</v>
      </c>
      <c r="H28"/>
      <c r="I28"/>
      <c r="J28"/>
      <c r="K28"/>
      <c r="L28"/>
      <c r="M28"/>
      <c r="N28"/>
      <c r="O28"/>
    </row>
    <row r="29" spans="1:15" s="31" customFormat="1" ht="18" customHeight="1" outlineLevel="1" x14ac:dyDescent="0.2">
      <c r="B29" s="276"/>
      <c r="C29" s="277" t="s">
        <v>181</v>
      </c>
      <c r="D29" s="278"/>
      <c r="E29" s="278"/>
      <c r="F29" s="279" t="s">
        <v>177</v>
      </c>
      <c r="G29" s="280">
        <v>-15090203.869999999</v>
      </c>
      <c r="H29"/>
      <c r="I29"/>
      <c r="J29"/>
      <c r="K29"/>
      <c r="L29"/>
      <c r="M29"/>
      <c r="N29"/>
      <c r="O29"/>
    </row>
    <row r="30" spans="1:15" s="31" customFormat="1" ht="18" customHeight="1" outlineLevel="1" x14ac:dyDescent="0.2">
      <c r="B30" s="281"/>
      <c r="C30" s="282" t="s">
        <v>237</v>
      </c>
      <c r="D30" s="283"/>
      <c r="E30" s="283"/>
      <c r="F30" s="279" t="s">
        <v>67</v>
      </c>
      <c r="G30" s="280">
        <v>-94662432.930000007</v>
      </c>
      <c r="H30"/>
      <c r="I30"/>
      <c r="J30"/>
      <c r="K30"/>
      <c r="L30"/>
      <c r="M30"/>
      <c r="N30"/>
      <c r="O30"/>
    </row>
    <row r="31" spans="1:15" s="31" customFormat="1" ht="18" hidden="1" customHeight="1" x14ac:dyDescent="0.2">
      <c r="A31" s="82"/>
      <c r="B31" s="281" t="s">
        <v>96</v>
      </c>
      <c r="C31" s="282" t="s">
        <v>391</v>
      </c>
      <c r="D31" s="283"/>
      <c r="E31" s="283"/>
      <c r="F31" s="284"/>
      <c r="G31" s="285"/>
      <c r="H31"/>
      <c r="I31"/>
      <c r="J31"/>
      <c r="K31"/>
      <c r="L31"/>
      <c r="M31"/>
      <c r="N31"/>
      <c r="O31"/>
    </row>
    <row r="32" spans="1:15" s="31" customFormat="1" ht="18" customHeight="1" x14ac:dyDescent="0.2">
      <c r="A32" s="82"/>
      <c r="B32" s="281" t="s">
        <v>98</v>
      </c>
      <c r="C32" s="282" t="s">
        <v>663</v>
      </c>
      <c r="D32" s="283"/>
      <c r="E32" s="283"/>
      <c r="F32" s="284"/>
      <c r="G32" s="285">
        <v>0</v>
      </c>
      <c r="H32"/>
      <c r="I32"/>
      <c r="J32"/>
      <c r="K32"/>
      <c r="L32"/>
      <c r="M32"/>
      <c r="N32"/>
      <c r="O32"/>
    </row>
    <row r="33" spans="1:15" s="30" customFormat="1" ht="18" customHeight="1" x14ac:dyDescent="0.2">
      <c r="A33" s="200"/>
      <c r="B33" s="281" t="s">
        <v>70</v>
      </c>
      <c r="C33" s="282" t="s">
        <v>59</v>
      </c>
      <c r="D33" s="283"/>
      <c r="E33" s="283"/>
      <c r="F33" s="284"/>
      <c r="G33" s="285">
        <v>-3347031.44</v>
      </c>
      <c r="H33"/>
      <c r="I33"/>
      <c r="J33"/>
      <c r="K33"/>
      <c r="L33"/>
      <c r="M33"/>
      <c r="N33"/>
      <c r="O33"/>
    </row>
    <row r="34" spans="1:15" s="30" customFormat="1" ht="18" customHeight="1" x14ac:dyDescent="0.2">
      <c r="A34" s="200"/>
      <c r="B34" s="281" t="s">
        <v>71</v>
      </c>
      <c r="C34" s="282" t="s">
        <v>60</v>
      </c>
      <c r="D34" s="283"/>
      <c r="E34" s="283"/>
      <c r="F34" s="284"/>
      <c r="G34" s="285">
        <v>-726658.14</v>
      </c>
      <c r="H34"/>
      <c r="I34" s="7"/>
      <c r="J34"/>
      <c r="K34"/>
      <c r="L34"/>
      <c r="M34"/>
      <c r="N34"/>
      <c r="O34"/>
    </row>
    <row r="35" spans="1:15" s="30" customFormat="1" ht="18" hidden="1" customHeight="1" x14ac:dyDescent="0.2">
      <c r="A35" s="200"/>
      <c r="B35" s="281" t="s">
        <v>98</v>
      </c>
      <c r="C35" s="282" t="s">
        <v>593</v>
      </c>
      <c r="D35" s="283"/>
      <c r="E35" s="283"/>
      <c r="F35" s="284"/>
      <c r="G35" s="285"/>
      <c r="H35"/>
      <c r="I35" s="7"/>
      <c r="J35"/>
      <c r="K35"/>
      <c r="L35"/>
      <c r="M35"/>
      <c r="N35"/>
      <c r="O35"/>
    </row>
    <row r="36" spans="1:15" s="30" customFormat="1" ht="18" hidden="1" customHeight="1" x14ac:dyDescent="0.2">
      <c r="A36" s="200"/>
      <c r="B36" s="281" t="s">
        <v>70</v>
      </c>
      <c r="C36" s="288" t="s">
        <v>594</v>
      </c>
      <c r="D36" s="283"/>
      <c r="E36" s="283"/>
      <c r="F36" s="284"/>
      <c r="G36" s="285"/>
      <c r="H36"/>
      <c r="I36" s="7"/>
      <c r="J36"/>
      <c r="K36"/>
      <c r="L36"/>
      <c r="M36"/>
      <c r="N36"/>
      <c r="O36"/>
    </row>
    <row r="37" spans="1:15" s="30" customFormat="1" ht="18" customHeight="1" x14ac:dyDescent="0.2">
      <c r="A37" s="200"/>
      <c r="B37" s="281" t="s">
        <v>248</v>
      </c>
      <c r="C37" s="282" t="s">
        <v>159</v>
      </c>
      <c r="D37" s="283"/>
      <c r="E37" s="283"/>
      <c r="F37" s="284"/>
      <c r="G37" s="285">
        <v>-107362.09</v>
      </c>
      <c r="H37"/>
      <c r="I37" s="69"/>
      <c r="J37"/>
      <c r="K37"/>
      <c r="L37"/>
      <c r="M37"/>
      <c r="N37"/>
      <c r="O37"/>
    </row>
    <row r="38" spans="1:15" s="30" customFormat="1" ht="18" customHeight="1" x14ac:dyDescent="0.2">
      <c r="A38" s="200"/>
      <c r="B38" s="281" t="s">
        <v>336</v>
      </c>
      <c r="C38" s="282" t="s">
        <v>328</v>
      </c>
      <c r="D38" s="283"/>
      <c r="E38" s="283"/>
      <c r="F38" s="284"/>
      <c r="G38" s="285">
        <v>-51031.21</v>
      </c>
      <c r="H38"/>
      <c r="I38"/>
      <c r="J38"/>
      <c r="K38"/>
      <c r="L38"/>
      <c r="M38"/>
      <c r="N38"/>
      <c r="O38"/>
    </row>
    <row r="39" spans="1:15" s="30" customFormat="1" ht="18" customHeight="1" x14ac:dyDescent="0.2">
      <c r="A39" s="200"/>
      <c r="B39" s="281" t="s">
        <v>387</v>
      </c>
      <c r="C39" s="282" t="s">
        <v>104</v>
      </c>
      <c r="D39" s="283"/>
      <c r="E39" s="283"/>
      <c r="F39" s="284"/>
      <c r="G39" s="285">
        <v>-1346032.88</v>
      </c>
      <c r="H39"/>
      <c r="I39"/>
      <c r="J39"/>
      <c r="K39"/>
      <c r="L39"/>
      <c r="M39"/>
      <c r="N39"/>
      <c r="O39"/>
    </row>
    <row r="40" spans="1:15" s="30" customFormat="1" ht="18" hidden="1" customHeight="1" x14ac:dyDescent="0.2">
      <c r="A40" s="200"/>
      <c r="B40" s="281" t="s">
        <v>248</v>
      </c>
      <c r="C40" s="282" t="s">
        <v>105</v>
      </c>
      <c r="D40" s="283"/>
      <c r="E40" s="283"/>
      <c r="F40" s="284"/>
      <c r="G40" s="285"/>
      <c r="H40"/>
      <c r="I40"/>
      <c r="J40"/>
      <c r="K40"/>
      <c r="L40"/>
      <c r="M40"/>
      <c r="N40"/>
      <c r="O40"/>
    </row>
    <row r="41" spans="1:15" s="30" customFormat="1" ht="18" customHeight="1" x14ac:dyDescent="0.2">
      <c r="A41" s="200"/>
      <c r="B41" s="281" t="s">
        <v>662</v>
      </c>
      <c r="C41" s="282" t="s">
        <v>638</v>
      </c>
      <c r="D41" s="283"/>
      <c r="E41" s="283"/>
      <c r="F41" s="284"/>
      <c r="G41" s="285">
        <v>0</v>
      </c>
      <c r="H41"/>
      <c r="I41"/>
      <c r="J41"/>
      <c r="K41"/>
      <c r="L41"/>
      <c r="M41"/>
      <c r="N41"/>
      <c r="O41"/>
    </row>
    <row r="42" spans="1:15" s="30" customFormat="1" ht="18" customHeight="1" x14ac:dyDescent="0.2">
      <c r="A42" s="200"/>
      <c r="B42" s="281" t="s">
        <v>666</v>
      </c>
      <c r="C42" s="282" t="s">
        <v>320</v>
      </c>
      <c r="D42" s="283"/>
      <c r="E42" s="283"/>
      <c r="F42" s="284"/>
      <c r="G42" s="285">
        <v>0</v>
      </c>
      <c r="H42"/>
      <c r="I42"/>
      <c r="J42"/>
      <c r="K42"/>
      <c r="L42"/>
      <c r="M42"/>
      <c r="N42"/>
      <c r="O42"/>
    </row>
    <row r="43" spans="1:15" s="30" customFormat="1" ht="18" hidden="1" customHeight="1" x14ac:dyDescent="0.2">
      <c r="A43" s="200"/>
      <c r="B43" s="281" t="s">
        <v>336</v>
      </c>
      <c r="C43" s="282" t="s">
        <v>5</v>
      </c>
      <c r="D43" s="283"/>
      <c r="E43" s="283"/>
      <c r="F43" s="284"/>
      <c r="G43" s="285"/>
      <c r="H43"/>
      <c r="I43"/>
      <c r="J43"/>
      <c r="K43"/>
      <c r="L43"/>
      <c r="M43"/>
      <c r="N43"/>
      <c r="O43"/>
    </row>
    <row r="44" spans="1:15" s="30" customFormat="1" ht="18" customHeight="1" x14ac:dyDescent="0.2">
      <c r="A44" s="200"/>
      <c r="B44" s="281" t="s">
        <v>667</v>
      </c>
      <c r="C44" s="282" t="s">
        <v>656</v>
      </c>
      <c r="D44" s="283"/>
      <c r="E44" s="283"/>
      <c r="F44" s="284"/>
      <c r="G44" s="285">
        <v>41588.300000000003</v>
      </c>
      <c r="H44"/>
      <c r="I44"/>
      <c r="J44"/>
      <c r="K44"/>
      <c r="L44"/>
      <c r="M44"/>
      <c r="N44"/>
      <c r="O44"/>
    </row>
    <row r="45" spans="1:15" s="30" customFormat="1" ht="18" customHeight="1" x14ac:dyDescent="0.2">
      <c r="A45" s="200"/>
      <c r="B45" s="281" t="s">
        <v>670</v>
      </c>
      <c r="C45" s="282" t="s">
        <v>655</v>
      </c>
      <c r="D45" s="283"/>
      <c r="E45" s="283"/>
      <c r="F45" s="284"/>
      <c r="G45" s="285">
        <v>0</v>
      </c>
      <c r="H45"/>
      <c r="I45"/>
      <c r="J45"/>
      <c r="K45"/>
      <c r="L45"/>
      <c r="M45"/>
      <c r="N45"/>
      <c r="O45"/>
    </row>
    <row r="46" spans="1:15" s="30" customFormat="1" ht="18" customHeight="1" thickBot="1" x14ac:dyDescent="0.25">
      <c r="A46" s="200"/>
      <c r="B46" s="276" t="s">
        <v>672</v>
      </c>
      <c r="C46" s="282" t="s">
        <v>651</v>
      </c>
      <c r="D46" s="289"/>
      <c r="E46" s="289"/>
      <c r="F46" s="290"/>
      <c r="G46" s="291">
        <v>0</v>
      </c>
      <c r="H46"/>
      <c r="I46"/>
      <c r="J46"/>
      <c r="K46"/>
      <c r="L46"/>
      <c r="M46"/>
      <c r="N46"/>
      <c r="O46"/>
    </row>
    <row r="47" spans="1:15" s="30" customFormat="1" ht="51.75" customHeight="1" thickTop="1" thickBot="1" x14ac:dyDescent="0.25">
      <c r="B47" s="389" t="s">
        <v>68</v>
      </c>
      <c r="C47" s="390"/>
      <c r="D47" s="390"/>
      <c r="E47" s="390"/>
      <c r="F47" s="220">
        <f>OUT!F47+30</f>
        <v>41608</v>
      </c>
      <c r="G47" s="323">
        <f>+G12+G15+G19+G20+G21+G22+G23+G24+G25+G26+G32+G33+G34+G37+G38+G39+G41+G42+G44+G45+G46</f>
        <v>139251183.33999988</v>
      </c>
      <c r="H47" s="80"/>
      <c r="I47"/>
      <c r="J47"/>
      <c r="K47"/>
      <c r="L47"/>
      <c r="M47"/>
      <c r="N47"/>
      <c r="O47"/>
    </row>
    <row r="48" spans="1:15" s="58" customFormat="1" ht="18" customHeight="1" thickTop="1" thickBot="1" x14ac:dyDescent="0.25">
      <c r="C48" s="59"/>
      <c r="D48" s="59"/>
      <c r="E48" s="59"/>
      <c r="F48" s="59"/>
      <c r="G48" s="324"/>
      <c r="H48" s="59"/>
      <c r="I48" s="60"/>
      <c r="J48" s="61"/>
      <c r="K48" s="66"/>
      <c r="M48" s="62"/>
      <c r="N48" s="63"/>
    </row>
    <row r="49" spans="2:14" s="58" customFormat="1" ht="30" customHeight="1" thickTop="1" thickBot="1" x14ac:dyDescent="0.25">
      <c r="B49" s="382" t="s">
        <v>647</v>
      </c>
      <c r="C49" s="383"/>
      <c r="D49" s="383"/>
      <c r="E49" s="383"/>
      <c r="F49" s="303">
        <f>F12</f>
        <v>41578</v>
      </c>
      <c r="G49" s="325">
        <f>OUT!G52</f>
        <v>28006638.059999999</v>
      </c>
      <c r="H49" s="59"/>
      <c r="I49" s="60"/>
      <c r="J49" s="61"/>
      <c r="K49" s="66"/>
      <c r="M49" s="62"/>
      <c r="N49" s="63"/>
    </row>
    <row r="50" spans="2:14" s="58" customFormat="1" ht="30" customHeight="1" x14ac:dyDescent="0.2">
      <c r="B50" s="300" t="s">
        <v>648</v>
      </c>
      <c r="C50" s="301"/>
      <c r="D50" s="301"/>
      <c r="E50" s="301"/>
      <c r="F50" s="302"/>
      <c r="G50" s="326">
        <v>0</v>
      </c>
      <c r="H50" s="59"/>
      <c r="I50" s="60"/>
      <c r="J50" s="61"/>
      <c r="K50" s="66"/>
      <c r="M50" s="62"/>
      <c r="N50" s="63"/>
    </row>
    <row r="51" spans="2:14" s="58" customFormat="1" ht="30" customHeight="1" thickBot="1" x14ac:dyDescent="0.25">
      <c r="B51" s="304" t="s">
        <v>649</v>
      </c>
      <c r="C51" s="305"/>
      <c r="D51" s="305"/>
      <c r="E51" s="305"/>
      <c r="F51" s="306"/>
      <c r="G51" s="327">
        <f>+G44*-1</f>
        <v>-41588.300000000003</v>
      </c>
      <c r="H51" s="59"/>
      <c r="I51" s="60"/>
      <c r="J51" s="61"/>
      <c r="K51" s="66"/>
      <c r="M51" s="62"/>
      <c r="N51" s="63"/>
    </row>
    <row r="52" spans="2:14" s="58" customFormat="1" ht="30" customHeight="1" thickBot="1" x14ac:dyDescent="0.25">
      <c r="B52" s="385" t="s">
        <v>650</v>
      </c>
      <c r="C52" s="386"/>
      <c r="D52" s="386"/>
      <c r="E52" s="386"/>
      <c r="F52" s="307">
        <f>F47</f>
        <v>41608</v>
      </c>
      <c r="G52" s="328">
        <f>SUM(G49:G51)</f>
        <v>27965049.759999998</v>
      </c>
      <c r="H52" s="59"/>
      <c r="I52" s="60"/>
      <c r="J52" s="61"/>
      <c r="K52" s="66"/>
      <c r="M52" s="62"/>
      <c r="N52" s="63"/>
    </row>
    <row r="53" spans="2:14" s="58" customFormat="1" ht="30" customHeight="1" thickTop="1" x14ac:dyDescent="0.2">
      <c r="H53" s="59"/>
      <c r="I53" s="60"/>
      <c r="J53" s="61"/>
      <c r="K53" s="66"/>
      <c r="M53" s="62"/>
      <c r="N53" s="63"/>
    </row>
    <row r="54" spans="2:14" s="58" customFormat="1" ht="37.5" customHeight="1" x14ac:dyDescent="0.2">
      <c r="H54" s="59"/>
      <c r="I54" s="60"/>
      <c r="J54" s="61"/>
      <c r="K54" s="66"/>
      <c r="M54" s="62"/>
      <c r="N54" s="63"/>
    </row>
    <row r="55" spans="2:14" s="58" customFormat="1" ht="37.5" customHeight="1" x14ac:dyDescent="0.2">
      <c r="H55" s="59"/>
      <c r="I55" s="60"/>
      <c r="J55" s="61"/>
      <c r="K55" s="66"/>
      <c r="M55" s="62"/>
      <c r="N55" s="63"/>
    </row>
    <row r="56" spans="2:14" s="58" customFormat="1" ht="37.5" customHeight="1" x14ac:dyDescent="0.2">
      <c r="C56" s="59"/>
      <c r="D56" s="59"/>
      <c r="E56" s="59"/>
      <c r="F56" s="59"/>
      <c r="G56" s="81"/>
      <c r="H56" s="59"/>
      <c r="I56" s="60"/>
      <c r="J56" s="61"/>
      <c r="K56" s="66"/>
      <c r="M56" s="62"/>
      <c r="N56" s="63"/>
    </row>
    <row r="57" spans="2:14" s="58" customFormat="1" ht="37.5" customHeight="1" x14ac:dyDescent="0.2">
      <c r="C57" s="59"/>
      <c r="D57" s="59"/>
      <c r="E57" s="59"/>
      <c r="F57" s="59"/>
      <c r="G57" s="81"/>
      <c r="H57" s="59"/>
      <c r="I57" s="60"/>
      <c r="J57" s="61"/>
      <c r="K57" s="66"/>
      <c r="M57" s="62"/>
      <c r="N57" s="63"/>
    </row>
    <row r="58" spans="2:14" s="58" customFormat="1" ht="37.5" customHeight="1" x14ac:dyDescent="0.2">
      <c r="C58" s="59"/>
      <c r="D58" s="59"/>
      <c r="E58" s="59"/>
      <c r="F58" s="59"/>
      <c r="G58" s="81"/>
      <c r="H58" s="59"/>
      <c r="I58" s="60"/>
      <c r="J58" s="61"/>
      <c r="K58" s="66"/>
      <c r="M58" s="62"/>
      <c r="N58" s="63"/>
    </row>
    <row r="59" spans="2:14" s="58" customFormat="1" ht="37.5" customHeight="1" x14ac:dyDescent="0.2">
      <c r="C59" s="59"/>
      <c r="D59" s="59"/>
      <c r="E59" s="59"/>
      <c r="F59" s="59"/>
      <c r="G59" s="81"/>
      <c r="H59" s="59"/>
      <c r="I59" s="60"/>
      <c r="J59" s="61"/>
      <c r="K59" s="66"/>
      <c r="M59" s="62"/>
      <c r="N59" s="63"/>
    </row>
    <row r="60" spans="2:14" s="58" customFormat="1" ht="37.5" customHeight="1" x14ac:dyDescent="0.2">
      <c r="C60" s="59"/>
      <c r="D60" s="59"/>
      <c r="E60" s="59"/>
      <c r="F60" s="59"/>
      <c r="G60" s="81"/>
      <c r="H60" s="59"/>
      <c r="I60" s="60"/>
      <c r="J60" s="61"/>
      <c r="K60" s="66"/>
      <c r="M60" s="62"/>
      <c r="N60" s="63"/>
    </row>
    <row r="61" spans="2:14" s="58" customFormat="1" ht="37.5" customHeight="1" x14ac:dyDescent="0.2">
      <c r="C61" s="59"/>
      <c r="D61" s="59"/>
      <c r="E61" s="59"/>
      <c r="F61" s="59"/>
      <c r="G61" s="81"/>
      <c r="H61" s="59"/>
      <c r="I61" s="60"/>
      <c r="J61" s="61"/>
      <c r="K61" s="66"/>
      <c r="M61" s="62"/>
      <c r="N61" s="63"/>
    </row>
    <row r="62" spans="2:14" s="58" customFormat="1" ht="37.5" customHeight="1" x14ac:dyDescent="0.2">
      <c r="C62" s="59"/>
      <c r="D62" s="59"/>
      <c r="E62" s="59"/>
      <c r="F62" s="59"/>
      <c r="G62" s="81"/>
      <c r="H62" s="59"/>
      <c r="I62" s="60"/>
      <c r="J62" s="61"/>
      <c r="K62" s="66"/>
      <c r="M62" s="62"/>
      <c r="N62" s="63"/>
    </row>
    <row r="63" spans="2:14" s="58" customFormat="1" ht="37.5" customHeight="1" x14ac:dyDescent="0.2">
      <c r="C63" s="59"/>
      <c r="D63" s="59"/>
      <c r="E63" s="59"/>
      <c r="F63" s="59"/>
      <c r="G63" s="81"/>
      <c r="H63" s="59"/>
      <c r="I63" s="60"/>
      <c r="J63" s="61"/>
      <c r="K63" s="66"/>
      <c r="M63" s="62"/>
      <c r="N63" s="63"/>
    </row>
    <row r="64" spans="2:14" s="58" customFormat="1" ht="37.5" customHeight="1" x14ac:dyDescent="0.2">
      <c r="C64" s="59"/>
      <c r="D64" s="59"/>
      <c r="E64" s="59"/>
      <c r="F64" s="59"/>
      <c r="G64" s="81"/>
      <c r="H64" s="59"/>
      <c r="I64" s="60"/>
      <c r="J64" s="61"/>
      <c r="K64" s="66"/>
      <c r="M64" s="62"/>
      <c r="N64" s="63"/>
    </row>
    <row r="65" spans="3:14" s="58" customFormat="1" ht="37.5" customHeight="1" x14ac:dyDescent="0.2">
      <c r="C65" s="59"/>
      <c r="D65" s="59"/>
      <c r="E65" s="59"/>
      <c r="F65" s="59"/>
      <c r="G65" s="81"/>
      <c r="H65" s="59"/>
      <c r="I65" s="60"/>
      <c r="J65" s="61"/>
      <c r="K65" s="66"/>
      <c r="M65" s="62"/>
      <c r="N65" s="63"/>
    </row>
    <row r="66" spans="3:14" s="58" customFormat="1" ht="37.5" customHeight="1" x14ac:dyDescent="0.2">
      <c r="C66" s="59"/>
      <c r="D66" s="59"/>
      <c r="E66" s="59"/>
      <c r="F66" s="59"/>
      <c r="G66" s="81"/>
      <c r="H66" s="59"/>
      <c r="I66" s="60"/>
      <c r="J66" s="61"/>
      <c r="K66" s="66"/>
      <c r="M66" s="62"/>
      <c r="N66" s="63"/>
    </row>
    <row r="67" spans="3:14" s="58" customFormat="1" ht="37.5" customHeight="1" x14ac:dyDescent="0.2">
      <c r="C67" s="59"/>
      <c r="D67" s="59"/>
      <c r="E67" s="59"/>
      <c r="F67" s="59"/>
      <c r="G67" s="81"/>
      <c r="H67" s="59"/>
      <c r="I67" s="60"/>
      <c r="J67" s="61"/>
      <c r="K67" s="66"/>
      <c r="M67" s="62"/>
      <c r="N67" s="63"/>
    </row>
    <row r="68" spans="3:14" s="58" customFormat="1" ht="37.5" customHeight="1" x14ac:dyDescent="0.2">
      <c r="C68" s="59"/>
      <c r="D68" s="59"/>
      <c r="E68" s="59"/>
      <c r="F68" s="59"/>
      <c r="G68" s="81"/>
      <c r="H68" s="59"/>
      <c r="I68" s="60"/>
      <c r="J68" s="61"/>
      <c r="K68" s="66"/>
      <c r="M68" s="62"/>
      <c r="N68" s="63"/>
    </row>
    <row r="69" spans="3:14" s="58" customFormat="1" ht="37.5" customHeight="1" x14ac:dyDescent="0.2">
      <c r="C69" s="59"/>
      <c r="D69" s="59"/>
      <c r="E69" s="59"/>
      <c r="F69" s="59"/>
      <c r="G69" s="81"/>
      <c r="H69" s="59"/>
      <c r="I69" s="60"/>
      <c r="J69" s="61"/>
      <c r="K69" s="66"/>
      <c r="M69" s="62"/>
      <c r="N69" s="63"/>
    </row>
    <row r="70" spans="3:14" s="58" customFormat="1" ht="37.5" customHeight="1" x14ac:dyDescent="0.2">
      <c r="C70" s="59"/>
      <c r="D70" s="59"/>
      <c r="E70" s="59"/>
      <c r="F70" s="59"/>
      <c r="G70" s="81"/>
      <c r="H70" s="59"/>
      <c r="I70" s="60"/>
      <c r="J70" s="61"/>
      <c r="K70" s="66"/>
      <c r="M70" s="62"/>
      <c r="N70" s="63"/>
    </row>
    <row r="71" spans="3:14" s="58" customFormat="1" ht="37.5" customHeight="1" x14ac:dyDescent="0.2">
      <c r="C71" s="59"/>
      <c r="D71" s="59"/>
      <c r="E71" s="59"/>
      <c r="F71" s="59"/>
      <c r="G71" s="81"/>
      <c r="H71" s="59"/>
      <c r="I71" s="60"/>
      <c r="J71" s="61"/>
      <c r="K71" s="66"/>
      <c r="M71" s="62"/>
      <c r="N71" s="63"/>
    </row>
    <row r="72" spans="3:14" s="58" customFormat="1" ht="37.5" customHeight="1" x14ac:dyDescent="0.2">
      <c r="C72" s="59"/>
      <c r="D72" s="59"/>
      <c r="E72" s="59"/>
      <c r="F72" s="59"/>
      <c r="G72" s="81"/>
      <c r="H72" s="59"/>
      <c r="I72" s="60"/>
      <c r="J72" s="61"/>
      <c r="K72" s="66"/>
      <c r="M72" s="62"/>
      <c r="N72" s="63"/>
    </row>
    <row r="73" spans="3:14" s="58" customFormat="1" ht="37.5" customHeight="1" x14ac:dyDescent="0.2">
      <c r="C73" s="59"/>
      <c r="D73" s="59"/>
      <c r="E73" s="59"/>
      <c r="F73" s="59"/>
      <c r="G73" s="81"/>
      <c r="H73" s="59"/>
      <c r="I73" s="60"/>
      <c r="J73" s="61"/>
      <c r="K73" s="66"/>
      <c r="M73" s="62"/>
      <c r="N73" s="63"/>
    </row>
    <row r="101" spans="7:11" ht="25.5" customHeight="1" x14ac:dyDescent="0.2">
      <c r="G101" s="4"/>
      <c r="K101" s="4"/>
    </row>
    <row r="156" spans="7:11" ht="11.25" customHeight="1" x14ac:dyDescent="0.2">
      <c r="G156" s="4"/>
      <c r="K156" s="4"/>
    </row>
    <row r="157" spans="7:11" ht="15" customHeight="1" x14ac:dyDescent="0.2">
      <c r="G157" s="4"/>
      <c r="K157" s="4"/>
    </row>
  </sheetData>
  <sheetProtection sheet="1" objects="1" scenarios="1" selectLockedCells="1" selectUnlockedCells="1"/>
  <dataConsolidate/>
  <mergeCells count="7">
    <mergeCell ref="B52:E52"/>
    <mergeCell ref="G13:G14"/>
    <mergeCell ref="B47:E47"/>
    <mergeCell ref="C13:E14"/>
    <mergeCell ref="B11:F11"/>
    <mergeCell ref="B12:E12"/>
    <mergeCell ref="B49:E49"/>
  </mergeCells>
  <phoneticPr fontId="3" type="noConversion"/>
  <pageMargins left="0.78740157480314965" right="0" top="0.98425196850393704" bottom="0.98425196850393704" header="0.51181102362204722" footer="0.59055118110236227"/>
  <pageSetup paperSize="9" scale="70" orientation="portrait" horizontalDpi="300" verticalDpi="300" r:id="rId1"/>
  <headerFooter alignWithMargins="0">
    <oddFooter>&amp;L&amp;Z&amp;F\&amp;F\&amp;A&amp;R
&amp;P de &amp;N.</oddFooter>
  </headerFooter>
  <drawing r:id="rId2"/>
  <legacyDrawing r:id="rId3"/>
  <oleObjects>
    <mc:AlternateContent xmlns:mc="http://schemas.openxmlformats.org/markup-compatibility/2006">
      <mc:Choice Requires="x14">
        <oleObject progId="PBrush" shapeId="53252" r:id="rId4">
          <objectPr defaultSize="0" autoPict="0" r:id="rId5">
            <anchor moveWithCells="1" sizeWithCells="1">
              <from>
                <xdr:col>2</xdr:col>
                <xdr:colOff>1847850</xdr:colOff>
                <xdr:row>9</xdr:row>
                <xdr:rowOff>0</xdr:rowOff>
              </from>
              <to>
                <xdr:col>2</xdr:col>
                <xdr:colOff>1847850</xdr:colOff>
                <xdr:row>9</xdr:row>
                <xdr:rowOff>0</xdr:rowOff>
              </to>
            </anchor>
          </objectPr>
        </oleObject>
      </mc:Choice>
      <mc:Fallback>
        <oleObject progId="PBrush" shapeId="53252" r:id="rId4"/>
      </mc:Fallback>
    </mc:AlternateContent>
    <mc:AlternateContent xmlns:mc="http://schemas.openxmlformats.org/markup-compatibility/2006">
      <mc:Choice Requires="x14">
        <oleObject progId="PBrush" shapeId="53253" r:id="rId6">
          <objectPr defaultSize="0" autoPict="0" r:id="rId7">
            <anchor moveWithCells="1" sizeWithCells="1">
              <from>
                <xdr:col>1</xdr:col>
                <xdr:colOff>161925</xdr:colOff>
                <xdr:row>9</xdr:row>
                <xdr:rowOff>0</xdr:rowOff>
              </from>
              <to>
                <xdr:col>1</xdr:col>
                <xdr:colOff>161925</xdr:colOff>
                <xdr:row>9</xdr:row>
                <xdr:rowOff>0</xdr:rowOff>
              </to>
            </anchor>
          </objectPr>
        </oleObject>
      </mc:Choice>
      <mc:Fallback>
        <oleObject progId="PBrush" shapeId="53253" r:id="rId6"/>
      </mc:Fallback>
    </mc:AlternateContent>
  </oleObjects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6">
    <tabColor rgb="FFFFC000"/>
    <outlinePr summaryBelow="0"/>
  </sheetPr>
  <dimension ref="A1:O154"/>
  <sheetViews>
    <sheetView showGridLines="0" topLeftCell="A12" zoomScale="70" zoomScaleNormal="90" workbookViewId="0">
      <selection activeCell="L23" sqref="L23"/>
    </sheetView>
  </sheetViews>
  <sheetFormatPr defaultRowHeight="15" outlineLevelRow="1" x14ac:dyDescent="0.2"/>
  <cols>
    <col min="1" max="1" width="1.85546875" style="4" customWidth="1"/>
    <col min="2" max="2" width="14.5703125" style="4" customWidth="1"/>
    <col min="3" max="3" width="28.85546875" style="4" customWidth="1"/>
    <col min="4" max="4" width="24" style="4" customWidth="1"/>
    <col min="5" max="5" width="12.85546875" style="4" customWidth="1"/>
    <col min="6" max="6" width="26.28515625" style="4" customWidth="1"/>
    <col min="7" max="7" width="26.42578125" style="245" customWidth="1"/>
    <col min="8" max="8" width="26.42578125" style="4" hidden="1" customWidth="1"/>
    <col min="9" max="9" width="26.7109375" style="4" customWidth="1"/>
    <col min="10" max="10" width="4.140625" style="4" customWidth="1"/>
    <col min="11" max="11" width="22.5703125" style="65" customWidth="1"/>
    <col min="12" max="12" width="26.7109375" style="4" customWidth="1"/>
    <col min="13" max="13" width="19.5703125" style="4" customWidth="1"/>
    <col min="14" max="14" width="20.42578125" style="4" customWidth="1"/>
    <col min="15" max="15" width="16" style="4" customWidth="1"/>
    <col min="16" max="16384" width="9.140625" style="4"/>
  </cols>
  <sheetData>
    <row r="1" spans="1:15" ht="9" customHeight="1" thickBot="1" x14ac:dyDescent="0.25">
      <c r="B1" s="1"/>
      <c r="C1" s="26"/>
      <c r="D1" s="26"/>
      <c r="E1" s="27"/>
      <c r="F1" s="27"/>
      <c r="G1" s="237"/>
      <c r="H1" s="27"/>
      <c r="M1" s="28"/>
    </row>
    <row r="2" spans="1:15" ht="15.95" customHeight="1" thickTop="1" x14ac:dyDescent="0.2">
      <c r="B2" s="132"/>
      <c r="C2" s="133"/>
      <c r="D2" s="133"/>
      <c r="E2" s="133"/>
      <c r="F2" s="133"/>
      <c r="G2" s="238"/>
      <c r="H2"/>
      <c r="I2"/>
      <c r="M2" s="29"/>
    </row>
    <row r="3" spans="1:15" ht="15.95" customHeight="1" x14ac:dyDescent="0.2">
      <c r="B3" s="135"/>
      <c r="C3" s="83"/>
      <c r="D3" s="83"/>
      <c r="E3" s="83"/>
      <c r="F3" s="83"/>
      <c r="G3" s="239"/>
      <c r="H3"/>
      <c r="I3"/>
      <c r="J3"/>
      <c r="K3"/>
      <c r="L3"/>
      <c r="M3"/>
      <c r="N3"/>
      <c r="O3"/>
    </row>
    <row r="4" spans="1:15" ht="15.95" customHeight="1" x14ac:dyDescent="0.25">
      <c r="B4" s="135"/>
      <c r="C4" s="72" t="s">
        <v>676</v>
      </c>
      <c r="D4" s="73"/>
      <c r="E4" s="73"/>
      <c r="F4" s="73"/>
      <c r="G4" s="240"/>
      <c r="H4"/>
      <c r="I4"/>
      <c r="J4"/>
      <c r="K4"/>
      <c r="L4"/>
      <c r="M4"/>
      <c r="N4"/>
      <c r="O4"/>
    </row>
    <row r="5" spans="1:15" ht="15.95" customHeight="1" x14ac:dyDescent="0.25">
      <c r="B5" s="135"/>
      <c r="C5" s="72" t="s">
        <v>677</v>
      </c>
      <c r="D5" s="73"/>
      <c r="E5" s="73"/>
      <c r="F5" s="73"/>
      <c r="G5" s="240"/>
      <c r="H5"/>
      <c r="I5"/>
      <c r="J5"/>
      <c r="K5"/>
      <c r="L5"/>
      <c r="M5"/>
      <c r="N5"/>
      <c r="O5"/>
    </row>
    <row r="6" spans="1:15" s="31" customFormat="1" ht="15.95" customHeight="1" x14ac:dyDescent="0.2">
      <c r="B6" s="135"/>
      <c r="C6" s="74" t="s">
        <v>675</v>
      </c>
      <c r="D6" s="1"/>
      <c r="E6" s="82"/>
      <c r="G6" s="353"/>
      <c r="H6"/>
      <c r="I6"/>
      <c r="J6"/>
      <c r="K6"/>
      <c r="L6"/>
      <c r="M6"/>
      <c r="N6"/>
      <c r="O6"/>
    </row>
    <row r="7" spans="1:15" s="31" customFormat="1" ht="15.95" customHeight="1" x14ac:dyDescent="0.25">
      <c r="B7" s="135"/>
      <c r="C7" s="74"/>
      <c r="D7" s="1"/>
      <c r="E7" s="82"/>
      <c r="F7" s="75" t="s">
        <v>108</v>
      </c>
      <c r="G7" s="340">
        <f>NOV!G7</f>
        <v>41801</v>
      </c>
      <c r="H7"/>
      <c r="I7"/>
      <c r="J7"/>
      <c r="K7"/>
      <c r="L7"/>
      <c r="M7"/>
      <c r="N7"/>
      <c r="O7"/>
    </row>
    <row r="8" spans="1:15" s="31" customFormat="1" ht="15.95" customHeight="1" x14ac:dyDescent="0.25">
      <c r="B8" s="135"/>
      <c r="C8" s="75"/>
      <c r="D8" s="75"/>
      <c r="E8" s="75"/>
      <c r="F8" s="75"/>
      <c r="G8" s="241"/>
      <c r="H8"/>
      <c r="I8"/>
      <c r="J8"/>
      <c r="K8"/>
      <c r="L8"/>
      <c r="M8"/>
      <c r="N8"/>
      <c r="O8"/>
    </row>
    <row r="9" spans="1:15" s="31" customFormat="1" ht="8.1" customHeight="1" thickBot="1" x14ac:dyDescent="0.25">
      <c r="B9" s="139"/>
      <c r="C9" s="77"/>
      <c r="D9" s="77"/>
      <c r="E9" s="77"/>
      <c r="F9" s="77"/>
      <c r="G9" s="242"/>
      <c r="H9"/>
      <c r="I9"/>
      <c r="J9"/>
      <c r="K9"/>
      <c r="L9"/>
      <c r="M9"/>
      <c r="N9"/>
      <c r="O9"/>
    </row>
    <row r="10" spans="1:15" s="31" customFormat="1" ht="15.95" customHeight="1" thickTop="1" thickBot="1" x14ac:dyDescent="0.25">
      <c r="C10"/>
      <c r="D10"/>
      <c r="E10"/>
      <c r="F10"/>
      <c r="G10" s="243"/>
      <c r="H10"/>
      <c r="I10"/>
      <c r="J10"/>
      <c r="K10"/>
      <c r="L10"/>
      <c r="M10"/>
      <c r="N10"/>
      <c r="O10"/>
    </row>
    <row r="11" spans="1:15" s="31" customFormat="1" ht="42.75" customHeight="1" thickTop="1" thickBot="1" x14ac:dyDescent="0.25">
      <c r="B11" s="378" t="s">
        <v>87</v>
      </c>
      <c r="C11" s="379"/>
      <c r="D11" s="379"/>
      <c r="E11" s="379"/>
      <c r="F11" s="379"/>
      <c r="G11" s="244" t="s">
        <v>156</v>
      </c>
      <c r="H11"/>
      <c r="I11"/>
      <c r="J11"/>
      <c r="K11"/>
      <c r="L11"/>
      <c r="M11"/>
      <c r="N11"/>
      <c r="O11"/>
    </row>
    <row r="12" spans="1:15" s="31" customFormat="1" ht="30" customHeight="1" thickTop="1" thickBot="1" x14ac:dyDescent="0.25">
      <c r="B12" s="395" t="s">
        <v>338</v>
      </c>
      <c r="C12" s="396"/>
      <c r="D12" s="396"/>
      <c r="E12" s="396"/>
      <c r="F12" s="208">
        <f>NOV!F47</f>
        <v>41608</v>
      </c>
      <c r="G12" s="236">
        <f>NOV!G47</f>
        <v>139251183.33999988</v>
      </c>
      <c r="H12"/>
      <c r="I12"/>
      <c r="J12"/>
      <c r="K12"/>
      <c r="L12"/>
      <c r="M12"/>
      <c r="N12"/>
      <c r="O12"/>
    </row>
    <row r="13" spans="1:15" s="31" customFormat="1" ht="21.95" customHeight="1" thickTop="1" x14ac:dyDescent="0.2">
      <c r="B13" s="205" t="s">
        <v>88</v>
      </c>
      <c r="C13" s="391" t="s">
        <v>160</v>
      </c>
      <c r="D13" s="392"/>
      <c r="E13" s="392"/>
      <c r="F13" s="206"/>
      <c r="G13" s="403" t="s">
        <v>2</v>
      </c>
      <c r="H13"/>
      <c r="I13"/>
      <c r="J13"/>
      <c r="K13"/>
      <c r="L13"/>
      <c r="M13"/>
      <c r="N13"/>
      <c r="O13"/>
    </row>
    <row r="14" spans="1:15" s="31" customFormat="1" ht="21.95" customHeight="1" x14ac:dyDescent="0.2">
      <c r="B14" s="205" t="s">
        <v>89</v>
      </c>
      <c r="C14" s="393"/>
      <c r="D14" s="394"/>
      <c r="E14" s="394"/>
      <c r="F14" s="207"/>
      <c r="G14" s="404"/>
      <c r="H14"/>
      <c r="I14"/>
      <c r="J14"/>
      <c r="K14"/>
      <c r="L14"/>
      <c r="M14"/>
      <c r="N14"/>
      <c r="O14"/>
    </row>
    <row r="15" spans="1:15" s="31" customFormat="1" ht="18" customHeight="1" x14ac:dyDescent="0.2">
      <c r="A15" s="82"/>
      <c r="B15" s="271" t="s">
        <v>90</v>
      </c>
      <c r="C15" s="272" t="s">
        <v>157</v>
      </c>
      <c r="D15" s="273"/>
      <c r="E15" s="273"/>
      <c r="F15" s="274"/>
      <c r="G15" s="275">
        <f>SUM(G16:G18)</f>
        <v>214522557.19999999</v>
      </c>
      <c r="H15" s="80">
        <f>+'Fluxo Econômico'!L14-DEZ!G15</f>
        <v>2359154672.6500001</v>
      </c>
      <c r="I15"/>
      <c r="J15"/>
      <c r="K15"/>
      <c r="L15"/>
      <c r="M15"/>
      <c r="N15"/>
      <c r="O15"/>
    </row>
    <row r="16" spans="1:15" s="31" customFormat="1" ht="18" customHeight="1" outlineLevel="1" x14ac:dyDescent="0.2">
      <c r="A16" s="82"/>
      <c r="B16" s="276"/>
      <c r="C16" s="277" t="s">
        <v>253</v>
      </c>
      <c r="D16" s="278"/>
      <c r="E16" s="278"/>
      <c r="F16" s="279" t="s">
        <v>81</v>
      </c>
      <c r="G16" s="280">
        <v>195420657.41</v>
      </c>
      <c r="H16"/>
      <c r="I16" s="351"/>
      <c r="J16"/>
      <c r="K16"/>
      <c r="L16"/>
      <c r="M16"/>
      <c r="N16"/>
      <c r="O16"/>
    </row>
    <row r="17" spans="1:15" s="31" customFormat="1" ht="18" customHeight="1" outlineLevel="1" x14ac:dyDescent="0.2">
      <c r="A17" s="82"/>
      <c r="B17" s="276"/>
      <c r="C17" s="277" t="s">
        <v>254</v>
      </c>
      <c r="D17" s="278"/>
      <c r="E17" s="278"/>
      <c r="F17" s="279" t="s">
        <v>82</v>
      </c>
      <c r="G17" s="280">
        <v>17825854.399999999</v>
      </c>
      <c r="H17"/>
      <c r="I17"/>
      <c r="J17"/>
      <c r="K17"/>
      <c r="L17"/>
      <c r="M17"/>
      <c r="N17"/>
      <c r="O17"/>
    </row>
    <row r="18" spans="1:15" s="31" customFormat="1" ht="18" customHeight="1" outlineLevel="1" x14ac:dyDescent="0.2">
      <c r="A18" s="82"/>
      <c r="B18" s="281"/>
      <c r="C18" s="282" t="s">
        <v>254</v>
      </c>
      <c r="D18" s="283"/>
      <c r="E18" s="283"/>
      <c r="F18" s="279" t="s">
        <v>339</v>
      </c>
      <c r="G18" s="280">
        <v>1276045.3899999999</v>
      </c>
      <c r="H18"/>
      <c r="I18"/>
      <c r="J18"/>
      <c r="K18"/>
      <c r="L18"/>
      <c r="M18"/>
      <c r="N18"/>
      <c r="O18"/>
    </row>
    <row r="19" spans="1:15" s="31" customFormat="1" ht="18" customHeight="1" x14ac:dyDescent="0.2">
      <c r="A19" s="82"/>
      <c r="B19" s="281" t="s">
        <v>91</v>
      </c>
      <c r="C19" s="282" t="s">
        <v>329</v>
      </c>
      <c r="D19" s="283"/>
      <c r="E19" s="283"/>
      <c r="F19" s="284"/>
      <c r="G19" s="285">
        <v>217655.83</v>
      </c>
      <c r="H19"/>
      <c r="I19"/>
      <c r="J19"/>
      <c r="K19" s="270"/>
      <c r="L19"/>
      <c r="M19"/>
      <c r="N19"/>
      <c r="O19"/>
    </row>
    <row r="20" spans="1:15" s="31" customFormat="1" ht="18" customHeight="1" x14ac:dyDescent="0.2">
      <c r="A20" s="82"/>
      <c r="B20" s="281" t="s">
        <v>92</v>
      </c>
      <c r="C20" s="282" t="s">
        <v>671</v>
      </c>
      <c r="D20" s="283"/>
      <c r="E20" s="283"/>
      <c r="F20" s="284"/>
      <c r="G20" s="285">
        <v>0</v>
      </c>
      <c r="H20"/>
      <c r="I20"/>
      <c r="J20"/>
      <c r="K20" s="270"/>
      <c r="L20"/>
      <c r="M20"/>
      <c r="N20"/>
      <c r="O20"/>
    </row>
    <row r="21" spans="1:15" s="31" customFormat="1" ht="18" customHeight="1" x14ac:dyDescent="0.2">
      <c r="A21" s="82"/>
      <c r="B21" s="281" t="s">
        <v>93</v>
      </c>
      <c r="C21" s="282" t="s">
        <v>668</v>
      </c>
      <c r="D21" s="283"/>
      <c r="E21" s="283"/>
      <c r="F21" s="284"/>
      <c r="G21" s="285">
        <v>1551451.09</v>
      </c>
      <c r="H21"/>
      <c r="I21"/>
      <c r="J21"/>
      <c r="K21" s="270"/>
      <c r="L21"/>
      <c r="M21"/>
      <c r="N21"/>
      <c r="O21"/>
    </row>
    <row r="22" spans="1:15" s="31" customFormat="1" ht="18" customHeight="1" x14ac:dyDescent="0.2">
      <c r="A22" s="82"/>
      <c r="B22" s="281" t="s">
        <v>94</v>
      </c>
      <c r="C22" s="282" t="s">
        <v>669</v>
      </c>
      <c r="D22" s="283"/>
      <c r="E22" s="283"/>
      <c r="F22" s="284"/>
      <c r="G22" s="285">
        <v>27169.59</v>
      </c>
      <c r="H22"/>
      <c r="I22"/>
      <c r="J22"/>
      <c r="K22" s="270"/>
      <c r="L22"/>
      <c r="M22"/>
      <c r="N22"/>
      <c r="O22"/>
    </row>
    <row r="23" spans="1:15" s="31" customFormat="1" ht="18" customHeight="1" x14ac:dyDescent="0.2">
      <c r="A23" s="82"/>
      <c r="B23" s="271" t="s">
        <v>95</v>
      </c>
      <c r="C23" s="272" t="s">
        <v>657</v>
      </c>
      <c r="D23" s="273"/>
      <c r="E23" s="273"/>
      <c r="F23" s="274"/>
      <c r="G23" s="275">
        <v>3494516</v>
      </c>
      <c r="H23"/>
      <c r="I23" s="7"/>
      <c r="J23"/>
      <c r="K23"/>
      <c r="L23"/>
      <c r="M23"/>
      <c r="N23"/>
      <c r="O23"/>
    </row>
    <row r="24" spans="1:15" s="31" customFormat="1" ht="18" customHeight="1" x14ac:dyDescent="0.2">
      <c r="A24" s="82"/>
      <c r="B24" s="271" t="s">
        <v>96</v>
      </c>
      <c r="C24" s="272" t="s">
        <v>110</v>
      </c>
      <c r="D24" s="273"/>
      <c r="E24" s="273"/>
      <c r="F24" s="274"/>
      <c r="G24" s="285">
        <v>20451080.789999999</v>
      </c>
      <c r="H24"/>
      <c r="I24" s="7"/>
      <c r="J24"/>
      <c r="K24" s="295"/>
      <c r="L24"/>
      <c r="M24"/>
      <c r="N24"/>
      <c r="O24"/>
    </row>
    <row r="25" spans="1:15" s="31" customFormat="1" ht="18" customHeight="1" x14ac:dyDescent="0.2">
      <c r="A25" s="82"/>
      <c r="B25" s="281" t="s">
        <v>61</v>
      </c>
      <c r="C25" s="282" t="s">
        <v>673</v>
      </c>
      <c r="D25" s="283"/>
      <c r="E25" s="283"/>
      <c r="F25" s="284"/>
      <c r="G25" s="285">
        <v>0</v>
      </c>
      <c r="H25"/>
      <c r="I25" s="7"/>
      <c r="J25"/>
      <c r="K25" s="295"/>
      <c r="L25"/>
      <c r="M25"/>
      <c r="N25"/>
      <c r="O25"/>
    </row>
    <row r="26" spans="1:15" s="31" customFormat="1" ht="18" customHeight="1" x14ac:dyDescent="0.2">
      <c r="B26" s="281" t="s">
        <v>97</v>
      </c>
      <c r="C26" s="282" t="s">
        <v>158</v>
      </c>
      <c r="D26" s="283"/>
      <c r="E26" s="283"/>
      <c r="F26" s="284"/>
      <c r="G26" s="285">
        <f>SUM(G27:G30)</f>
        <v>-228240543.53000003</v>
      </c>
      <c r="H26"/>
      <c r="I26" s="270"/>
      <c r="J26"/>
      <c r="K26"/>
      <c r="L26"/>
      <c r="M26"/>
      <c r="N26"/>
      <c r="O26"/>
    </row>
    <row r="27" spans="1:15" s="31" customFormat="1" ht="18" customHeight="1" outlineLevel="1" x14ac:dyDescent="0.2">
      <c r="B27" s="276"/>
      <c r="C27" s="277" t="s">
        <v>179</v>
      </c>
      <c r="D27" s="278"/>
      <c r="E27" s="278"/>
      <c r="F27" s="287" t="s">
        <v>255</v>
      </c>
      <c r="G27" s="280">
        <f>-87338978.45-17552922.56</f>
        <v>-104891901.01000001</v>
      </c>
      <c r="I27" s="7"/>
      <c r="J27"/>
      <c r="K27"/>
      <c r="L27"/>
      <c r="M27"/>
      <c r="N27"/>
      <c r="O27"/>
    </row>
    <row r="28" spans="1:15" s="31" customFormat="1" ht="18" customHeight="1" outlineLevel="1" x14ac:dyDescent="0.2">
      <c r="B28" s="276"/>
      <c r="C28" s="277" t="s">
        <v>180</v>
      </c>
      <c r="D28" s="278"/>
      <c r="E28" s="278"/>
      <c r="F28" s="279" t="s">
        <v>256</v>
      </c>
      <c r="G28" s="280">
        <v>-13596005.720000001</v>
      </c>
      <c r="H28"/>
      <c r="I28" s="7"/>
      <c r="J28"/>
      <c r="K28"/>
      <c r="L28"/>
      <c r="M28"/>
      <c r="N28"/>
      <c r="O28"/>
    </row>
    <row r="29" spans="1:15" s="31" customFormat="1" ht="18" customHeight="1" outlineLevel="1" x14ac:dyDescent="0.2">
      <c r="B29" s="276"/>
      <c r="C29" s="277" t="s">
        <v>181</v>
      </c>
      <c r="D29" s="278"/>
      <c r="E29" s="278"/>
      <c r="F29" s="279" t="s">
        <v>177</v>
      </c>
      <c r="G29" s="280">
        <v>-15090203.869999999</v>
      </c>
      <c r="H29"/>
      <c r="I29" s="7"/>
      <c r="J29"/>
      <c r="K29"/>
      <c r="L29"/>
      <c r="M29"/>
      <c r="N29"/>
      <c r="O29"/>
    </row>
    <row r="30" spans="1:15" s="31" customFormat="1" ht="18" customHeight="1" outlineLevel="1" x14ac:dyDescent="0.2">
      <c r="B30" s="281"/>
      <c r="C30" s="282" t="s">
        <v>237</v>
      </c>
      <c r="D30" s="283"/>
      <c r="E30" s="283"/>
      <c r="F30" s="279" t="s">
        <v>67</v>
      </c>
      <c r="G30" s="280">
        <v>-94662432.930000007</v>
      </c>
      <c r="H30"/>
      <c r="I30" s="7"/>
      <c r="J30"/>
      <c r="K30"/>
      <c r="L30"/>
      <c r="M30"/>
      <c r="N30"/>
      <c r="O30"/>
    </row>
    <row r="31" spans="1:15" s="31" customFormat="1" ht="18" hidden="1" customHeight="1" x14ac:dyDescent="0.2">
      <c r="B31" s="281" t="s">
        <v>96</v>
      </c>
      <c r="C31" s="282" t="s">
        <v>391</v>
      </c>
      <c r="D31" s="283"/>
      <c r="E31" s="283"/>
      <c r="F31" s="284"/>
      <c r="G31" s="285"/>
      <c r="H31"/>
      <c r="I31"/>
      <c r="J31"/>
      <c r="K31"/>
      <c r="L31"/>
      <c r="M31"/>
      <c r="N31"/>
      <c r="O31"/>
    </row>
    <row r="32" spans="1:15" s="31" customFormat="1" ht="18" customHeight="1" x14ac:dyDescent="0.2">
      <c r="B32" s="281" t="s">
        <v>98</v>
      </c>
      <c r="C32" s="282" t="s">
        <v>663</v>
      </c>
      <c r="D32" s="283"/>
      <c r="E32" s="283"/>
      <c r="F32" s="284"/>
      <c r="G32" s="285">
        <v>0</v>
      </c>
      <c r="H32"/>
      <c r="I32"/>
      <c r="J32"/>
      <c r="K32"/>
      <c r="L32"/>
      <c r="M32"/>
      <c r="N32"/>
      <c r="O32"/>
    </row>
    <row r="33" spans="2:15" s="30" customFormat="1" ht="18" customHeight="1" x14ac:dyDescent="0.2">
      <c r="B33" s="281" t="s">
        <v>70</v>
      </c>
      <c r="C33" s="282" t="s">
        <v>59</v>
      </c>
      <c r="D33" s="283"/>
      <c r="E33" s="283"/>
      <c r="F33" s="284"/>
      <c r="G33" s="285">
        <v>34344854.509999998</v>
      </c>
      <c r="H33"/>
      <c r="I33"/>
      <c r="J33"/>
      <c r="K33" s="7"/>
      <c r="L33"/>
      <c r="M33"/>
      <c r="N33"/>
      <c r="O33"/>
    </row>
    <row r="34" spans="2:15" s="30" customFormat="1" ht="18" customHeight="1" x14ac:dyDescent="0.2">
      <c r="B34" s="281" t="s">
        <v>71</v>
      </c>
      <c r="C34" s="282" t="s">
        <v>60</v>
      </c>
      <c r="D34" s="283"/>
      <c r="E34" s="283"/>
      <c r="F34" s="284"/>
      <c r="G34" s="285">
        <v>7456448.6799999997</v>
      </c>
      <c r="H34"/>
      <c r="I34"/>
      <c r="J34"/>
      <c r="K34"/>
      <c r="L34"/>
      <c r="M34"/>
      <c r="N34"/>
      <c r="O34"/>
    </row>
    <row r="35" spans="2:15" s="30" customFormat="1" ht="18" hidden="1" customHeight="1" x14ac:dyDescent="0.2">
      <c r="B35" s="281" t="s">
        <v>98</v>
      </c>
      <c r="C35" s="282" t="s">
        <v>593</v>
      </c>
      <c r="D35" s="283"/>
      <c r="E35" s="283"/>
      <c r="F35" s="284"/>
      <c r="G35" s="285"/>
      <c r="H35"/>
      <c r="I35"/>
      <c r="J35"/>
      <c r="K35"/>
      <c r="L35"/>
      <c r="M35"/>
      <c r="N35"/>
      <c r="O35"/>
    </row>
    <row r="36" spans="2:15" s="30" customFormat="1" ht="18" hidden="1" customHeight="1" x14ac:dyDescent="0.2">
      <c r="B36" s="281" t="s">
        <v>70</v>
      </c>
      <c r="C36" s="288" t="s">
        <v>594</v>
      </c>
      <c r="D36" s="283"/>
      <c r="E36" s="283"/>
      <c r="F36" s="284"/>
      <c r="G36" s="285"/>
      <c r="H36"/>
      <c r="I36"/>
      <c r="J36"/>
      <c r="K36"/>
      <c r="L36"/>
      <c r="M36"/>
      <c r="N36"/>
      <c r="O36"/>
    </row>
    <row r="37" spans="2:15" s="30" customFormat="1" ht="18" customHeight="1" x14ac:dyDescent="0.2">
      <c r="B37" s="281" t="s">
        <v>248</v>
      </c>
      <c r="C37" s="282" t="s">
        <v>159</v>
      </c>
      <c r="D37" s="283"/>
      <c r="E37" s="283"/>
      <c r="F37" s="284"/>
      <c r="G37" s="285">
        <v>-106712.7</v>
      </c>
      <c r="H37"/>
      <c r="I37" s="69"/>
      <c r="J37"/>
      <c r="K37"/>
      <c r="L37"/>
      <c r="M37"/>
      <c r="N37"/>
      <c r="O37"/>
    </row>
    <row r="38" spans="2:15" s="30" customFormat="1" ht="18" customHeight="1" x14ac:dyDescent="0.2">
      <c r="B38" s="281" t="s">
        <v>336</v>
      </c>
      <c r="C38" s="282" t="s">
        <v>328</v>
      </c>
      <c r="D38" s="283"/>
      <c r="E38" s="283"/>
      <c r="F38" s="284"/>
      <c r="G38" s="285">
        <v>-2846672.15</v>
      </c>
      <c r="H38"/>
      <c r="I38"/>
      <c r="J38"/>
      <c r="K38"/>
      <c r="L38"/>
      <c r="M38"/>
      <c r="N38"/>
      <c r="O38"/>
    </row>
    <row r="39" spans="2:15" s="30" customFormat="1" ht="18" customHeight="1" x14ac:dyDescent="0.2">
      <c r="B39" s="281" t="s">
        <v>387</v>
      </c>
      <c r="C39" s="282" t="s">
        <v>104</v>
      </c>
      <c r="D39" s="283"/>
      <c r="E39" s="283"/>
      <c r="F39" s="284"/>
      <c r="G39" s="285">
        <v>-1346032.88</v>
      </c>
      <c r="H39"/>
      <c r="I39"/>
      <c r="J39"/>
      <c r="K39"/>
      <c r="L39"/>
      <c r="M39"/>
      <c r="N39"/>
      <c r="O39"/>
    </row>
    <row r="40" spans="2:15" s="30" customFormat="1" ht="18" hidden="1" customHeight="1" x14ac:dyDescent="0.2">
      <c r="B40" s="281" t="s">
        <v>248</v>
      </c>
      <c r="C40" s="282" t="s">
        <v>105</v>
      </c>
      <c r="D40" s="283"/>
      <c r="E40" s="283"/>
      <c r="F40" s="284"/>
      <c r="G40" s="285"/>
      <c r="H40"/>
      <c r="I40"/>
      <c r="J40"/>
      <c r="K40"/>
      <c r="L40"/>
      <c r="M40"/>
      <c r="N40"/>
      <c r="O40"/>
    </row>
    <row r="41" spans="2:15" s="30" customFormat="1" ht="18" customHeight="1" x14ac:dyDescent="0.2">
      <c r="B41" s="281" t="s">
        <v>662</v>
      </c>
      <c r="C41" s="282" t="s">
        <v>638</v>
      </c>
      <c r="D41" s="283"/>
      <c r="E41" s="283"/>
      <c r="F41" s="284"/>
      <c r="G41" s="285">
        <v>0</v>
      </c>
      <c r="H41"/>
      <c r="I41"/>
      <c r="J41"/>
      <c r="K41"/>
      <c r="L41"/>
      <c r="M41"/>
      <c r="N41"/>
      <c r="O41"/>
    </row>
    <row r="42" spans="2:15" s="30" customFormat="1" ht="18" customHeight="1" x14ac:dyDescent="0.2">
      <c r="B42" s="281" t="s">
        <v>666</v>
      </c>
      <c r="C42" s="282" t="s">
        <v>320</v>
      </c>
      <c r="D42" s="283"/>
      <c r="E42" s="283"/>
      <c r="F42" s="284"/>
      <c r="G42" s="285">
        <v>0</v>
      </c>
      <c r="H42"/>
      <c r="I42"/>
      <c r="J42"/>
      <c r="K42"/>
      <c r="L42"/>
      <c r="M42"/>
      <c r="N42"/>
      <c r="O42"/>
    </row>
    <row r="43" spans="2:15" s="30" customFormat="1" ht="18" hidden="1" customHeight="1" x14ac:dyDescent="0.2">
      <c r="B43" s="281" t="s">
        <v>336</v>
      </c>
      <c r="C43" s="282" t="s">
        <v>5</v>
      </c>
      <c r="D43" s="283"/>
      <c r="E43" s="283"/>
      <c r="F43" s="284"/>
      <c r="G43" s="285"/>
      <c r="H43"/>
      <c r="I43"/>
      <c r="J43"/>
      <c r="K43"/>
      <c r="L43"/>
      <c r="M43"/>
      <c r="N43"/>
      <c r="O43"/>
    </row>
    <row r="44" spans="2:15" s="30" customFormat="1" ht="18" customHeight="1" x14ac:dyDescent="0.2">
      <c r="B44" s="281" t="s">
        <v>667</v>
      </c>
      <c r="C44" s="282" t="s">
        <v>656</v>
      </c>
      <c r="D44" s="283"/>
      <c r="E44" s="283"/>
      <c r="F44" s="284"/>
      <c r="G44" s="285">
        <v>-257549.72</v>
      </c>
      <c r="H44"/>
      <c r="I44"/>
      <c r="J44"/>
      <c r="K44"/>
      <c r="L44"/>
      <c r="M44"/>
      <c r="N44"/>
      <c r="O44"/>
    </row>
    <row r="45" spans="2:15" s="30" customFormat="1" ht="18" customHeight="1" x14ac:dyDescent="0.2">
      <c r="B45" s="281" t="s">
        <v>670</v>
      </c>
      <c r="C45" s="282" t="s">
        <v>655</v>
      </c>
      <c r="D45" s="283"/>
      <c r="E45" s="283"/>
      <c r="F45" s="284"/>
      <c r="G45" s="285">
        <v>0</v>
      </c>
      <c r="H45"/>
      <c r="I45"/>
      <c r="J45"/>
      <c r="K45"/>
      <c r="L45"/>
      <c r="M45"/>
      <c r="N45"/>
      <c r="O45"/>
    </row>
    <row r="46" spans="2:15" s="30" customFormat="1" ht="18" customHeight="1" thickBot="1" x14ac:dyDescent="0.25">
      <c r="B46" s="276" t="s">
        <v>672</v>
      </c>
      <c r="C46" s="282" t="s">
        <v>651</v>
      </c>
      <c r="D46" s="289"/>
      <c r="E46" s="289"/>
      <c r="F46" s="290"/>
      <c r="G46" s="291">
        <v>0</v>
      </c>
      <c r="H46"/>
      <c r="I46"/>
      <c r="J46"/>
      <c r="K46"/>
      <c r="L46"/>
      <c r="M46"/>
      <c r="N46"/>
      <c r="O46"/>
    </row>
    <row r="47" spans="2:15" s="30" customFormat="1" ht="51" customHeight="1" thickTop="1" thickBot="1" x14ac:dyDescent="0.25">
      <c r="B47" s="389" t="s">
        <v>68</v>
      </c>
      <c r="C47" s="390"/>
      <c r="D47" s="390"/>
      <c r="E47" s="390"/>
      <c r="F47" s="220">
        <f>+NOV!F47+31</f>
        <v>41639</v>
      </c>
      <c r="G47" s="323">
        <f>+G12+G15+G19+G20+G21+G22+G23+G24+G25+G26+G32+G33+G34+G37+G38+G39+G41+G42+G44+G45+G46</f>
        <v>188519406.04999977</v>
      </c>
      <c r="H47" s="80"/>
      <c r="I47"/>
      <c r="J47"/>
      <c r="K47"/>
      <c r="L47"/>
      <c r="M47"/>
      <c r="N47"/>
      <c r="O47"/>
    </row>
    <row r="48" spans="2:15" s="58" customFormat="1" ht="18" customHeight="1" thickTop="1" thickBot="1" x14ac:dyDescent="0.25">
      <c r="C48" s="59"/>
      <c r="D48" s="59"/>
      <c r="E48" s="59"/>
      <c r="F48" s="59"/>
      <c r="G48" s="324"/>
      <c r="H48" s="59"/>
      <c r="I48" s="60"/>
      <c r="J48" s="61"/>
      <c r="K48" s="66"/>
      <c r="M48" s="62"/>
      <c r="N48" s="63"/>
    </row>
    <row r="49" spans="2:14" s="58" customFormat="1" ht="30" customHeight="1" thickTop="1" thickBot="1" x14ac:dyDescent="0.25">
      <c r="B49" s="382" t="s">
        <v>647</v>
      </c>
      <c r="C49" s="383"/>
      <c r="D49" s="383"/>
      <c r="E49" s="383"/>
      <c r="F49" s="303">
        <f>F12</f>
        <v>41608</v>
      </c>
      <c r="G49" s="325">
        <f>NOV!G52</f>
        <v>27965049.759999998</v>
      </c>
      <c r="H49" s="59"/>
      <c r="I49" s="60"/>
      <c r="J49" s="61"/>
      <c r="K49" s="66"/>
      <c r="M49" s="62"/>
      <c r="N49" s="63"/>
    </row>
    <row r="50" spans="2:14" s="58" customFormat="1" ht="30" customHeight="1" x14ac:dyDescent="0.2">
      <c r="B50" s="300" t="s">
        <v>648</v>
      </c>
      <c r="C50" s="301"/>
      <c r="D50" s="301"/>
      <c r="E50" s="301"/>
      <c r="F50" s="302"/>
      <c r="G50" s="326">
        <v>0</v>
      </c>
      <c r="H50" s="59"/>
      <c r="I50" s="60"/>
      <c r="J50" s="61"/>
      <c r="K50" s="66"/>
      <c r="M50" s="62"/>
      <c r="N50" s="63"/>
    </row>
    <row r="51" spans="2:14" s="58" customFormat="1" ht="30" customHeight="1" thickBot="1" x14ac:dyDescent="0.25">
      <c r="B51" s="304" t="s">
        <v>649</v>
      </c>
      <c r="C51" s="305"/>
      <c r="D51" s="305"/>
      <c r="E51" s="305"/>
      <c r="F51" s="306"/>
      <c r="G51" s="327">
        <f>+G44*-1</f>
        <v>257549.72</v>
      </c>
      <c r="H51" s="59"/>
      <c r="I51" s="60"/>
      <c r="J51" s="61"/>
      <c r="K51" s="66"/>
      <c r="M51" s="62"/>
      <c r="N51" s="63"/>
    </row>
    <row r="52" spans="2:14" s="58" customFormat="1" ht="30" customHeight="1" thickBot="1" x14ac:dyDescent="0.25">
      <c r="B52" s="385" t="s">
        <v>650</v>
      </c>
      <c r="C52" s="386"/>
      <c r="D52" s="386"/>
      <c r="E52" s="386"/>
      <c r="F52" s="307">
        <f>F47</f>
        <v>41639</v>
      </c>
      <c r="G52" s="328">
        <f>SUM(G49:G51)</f>
        <v>28222599.479999997</v>
      </c>
      <c r="H52" s="59"/>
      <c r="I52" s="60"/>
      <c r="J52" s="61"/>
      <c r="K52" s="66"/>
      <c r="M52" s="62"/>
      <c r="N52" s="63"/>
    </row>
    <row r="53" spans="2:14" s="58" customFormat="1" ht="14.25" customHeight="1" thickTop="1" x14ac:dyDescent="0.2">
      <c r="H53" s="59"/>
      <c r="I53" s="60"/>
      <c r="J53" s="61"/>
      <c r="K53" s="66"/>
      <c r="M53" s="62"/>
      <c r="N53" s="63"/>
    </row>
    <row r="54" spans="2:14" s="58" customFormat="1" ht="20.25" customHeight="1" x14ac:dyDescent="0.2">
      <c r="B54" s="408"/>
      <c r="C54" s="408"/>
      <c r="D54" s="408"/>
      <c r="E54" s="408"/>
      <c r="F54" s="408"/>
      <c r="G54" s="408"/>
      <c r="H54" s="59"/>
      <c r="I54" s="60"/>
      <c r="J54" s="61"/>
      <c r="K54" s="66"/>
      <c r="M54" s="62"/>
      <c r="N54" s="63"/>
    </row>
    <row r="55" spans="2:14" s="58" customFormat="1" ht="37.5" customHeight="1" x14ac:dyDescent="0.2">
      <c r="B55" s="408"/>
      <c r="C55" s="408"/>
      <c r="D55" s="408"/>
      <c r="E55" s="408"/>
      <c r="F55" s="408"/>
      <c r="G55" s="408"/>
      <c r="H55" s="59"/>
      <c r="I55" s="60"/>
      <c r="J55" s="61"/>
      <c r="K55" s="66"/>
      <c r="M55" s="62"/>
      <c r="N55" s="63"/>
    </row>
    <row r="56" spans="2:14" s="58" customFormat="1" ht="37.5" customHeight="1" x14ac:dyDescent="0.2">
      <c r="B56" s="408"/>
      <c r="C56" s="408"/>
      <c r="D56" s="408"/>
      <c r="E56" s="408"/>
      <c r="F56" s="408"/>
      <c r="G56" s="408"/>
      <c r="H56" s="59"/>
      <c r="I56" s="60"/>
      <c r="J56" s="61"/>
      <c r="K56" s="66"/>
      <c r="M56" s="62"/>
      <c r="N56" s="63"/>
    </row>
    <row r="57" spans="2:14" s="58" customFormat="1" ht="37.5" customHeight="1" x14ac:dyDescent="0.2">
      <c r="B57" s="408"/>
      <c r="C57" s="408"/>
      <c r="D57" s="408"/>
      <c r="E57" s="408"/>
      <c r="F57" s="408"/>
      <c r="G57" s="408"/>
      <c r="H57" s="59"/>
      <c r="I57" s="60"/>
      <c r="J57" s="61"/>
      <c r="K57" s="66"/>
      <c r="M57" s="62"/>
      <c r="N57" s="63"/>
    </row>
    <row r="58" spans="2:14" s="58" customFormat="1" ht="37.5" customHeight="1" x14ac:dyDescent="0.2">
      <c r="C58" s="59"/>
      <c r="D58" s="59"/>
      <c r="E58" s="59"/>
      <c r="F58" s="59"/>
      <c r="G58" s="81"/>
      <c r="H58" s="59"/>
      <c r="I58" s="60"/>
      <c r="J58" s="61"/>
      <c r="K58" s="66"/>
      <c r="M58" s="62"/>
      <c r="N58" s="63"/>
    </row>
    <row r="59" spans="2:14" s="58" customFormat="1" ht="37.5" customHeight="1" x14ac:dyDescent="0.2">
      <c r="C59" s="59"/>
      <c r="D59" s="59"/>
      <c r="E59" s="59"/>
      <c r="F59" s="59"/>
      <c r="G59" s="81"/>
      <c r="H59" s="59"/>
      <c r="I59" s="60"/>
      <c r="J59" s="61"/>
      <c r="K59" s="66"/>
      <c r="M59" s="62"/>
      <c r="N59" s="63"/>
    </row>
    <row r="60" spans="2:14" s="58" customFormat="1" ht="37.5" customHeight="1" x14ac:dyDescent="0.2">
      <c r="C60" s="59"/>
      <c r="D60" s="59"/>
      <c r="E60" s="59"/>
      <c r="F60" s="59"/>
      <c r="G60" s="81"/>
      <c r="H60" s="59"/>
      <c r="I60" s="60"/>
      <c r="J60" s="61"/>
      <c r="K60" s="66"/>
      <c r="M60" s="62"/>
      <c r="N60" s="63"/>
    </row>
    <row r="61" spans="2:14" s="58" customFormat="1" ht="37.5" customHeight="1" x14ac:dyDescent="0.2">
      <c r="C61" s="59"/>
      <c r="D61" s="59"/>
      <c r="E61" s="59"/>
      <c r="F61" s="59"/>
      <c r="G61" s="81"/>
      <c r="H61" s="59"/>
      <c r="I61" s="60"/>
      <c r="J61" s="61"/>
      <c r="K61" s="66"/>
      <c r="M61" s="62"/>
      <c r="N61" s="63"/>
    </row>
    <row r="62" spans="2:14" s="58" customFormat="1" ht="37.5" customHeight="1" x14ac:dyDescent="0.2">
      <c r="C62" s="59"/>
      <c r="D62" s="59"/>
      <c r="E62" s="59"/>
      <c r="F62" s="59"/>
      <c r="G62" s="81"/>
      <c r="H62" s="59"/>
      <c r="I62" s="60"/>
      <c r="J62" s="61"/>
      <c r="K62" s="66"/>
      <c r="M62" s="62"/>
      <c r="N62" s="63"/>
    </row>
    <row r="63" spans="2:14" s="58" customFormat="1" ht="37.5" customHeight="1" x14ac:dyDescent="0.2">
      <c r="C63" s="59"/>
      <c r="D63" s="59"/>
      <c r="E63" s="59"/>
      <c r="F63" s="59"/>
      <c r="G63" s="81"/>
      <c r="H63" s="59"/>
      <c r="I63" s="60"/>
      <c r="J63" s="61"/>
      <c r="K63" s="66"/>
      <c r="M63" s="62"/>
      <c r="N63" s="63"/>
    </row>
    <row r="64" spans="2:14" s="58" customFormat="1" ht="37.5" customHeight="1" x14ac:dyDescent="0.2">
      <c r="C64" s="59"/>
      <c r="D64" s="59"/>
      <c r="E64" s="59"/>
      <c r="F64" s="59"/>
      <c r="G64" s="81"/>
      <c r="H64" s="59"/>
      <c r="I64" s="60"/>
      <c r="J64" s="61"/>
      <c r="K64" s="66"/>
      <c r="M64" s="62"/>
      <c r="N64" s="63"/>
    </row>
    <row r="65" spans="3:14" s="58" customFormat="1" ht="37.5" customHeight="1" x14ac:dyDescent="0.2">
      <c r="C65" s="59"/>
      <c r="D65" s="59"/>
      <c r="E65" s="59"/>
      <c r="F65" s="59"/>
      <c r="G65" s="81"/>
      <c r="H65" s="59"/>
      <c r="I65" s="60"/>
      <c r="J65" s="61"/>
      <c r="K65" s="66"/>
      <c r="M65" s="62"/>
      <c r="N65" s="63"/>
    </row>
    <row r="66" spans="3:14" s="58" customFormat="1" ht="37.5" customHeight="1" x14ac:dyDescent="0.2">
      <c r="C66" s="59"/>
      <c r="D66" s="59"/>
      <c r="E66" s="59"/>
      <c r="F66" s="59"/>
      <c r="G66" s="81"/>
      <c r="H66" s="59"/>
      <c r="I66" s="60"/>
      <c r="J66" s="61"/>
      <c r="K66" s="66"/>
      <c r="M66" s="62"/>
      <c r="N66" s="63"/>
    </row>
    <row r="67" spans="3:14" s="58" customFormat="1" ht="37.5" customHeight="1" x14ac:dyDescent="0.2">
      <c r="C67" s="59"/>
      <c r="D67" s="59"/>
      <c r="E67" s="59"/>
      <c r="F67" s="59"/>
      <c r="G67" s="81"/>
      <c r="H67" s="59"/>
      <c r="I67" s="60"/>
      <c r="J67" s="61"/>
      <c r="K67" s="66"/>
      <c r="M67" s="62"/>
      <c r="N67" s="63"/>
    </row>
    <row r="68" spans="3:14" s="58" customFormat="1" ht="37.5" customHeight="1" x14ac:dyDescent="0.2">
      <c r="C68" s="59"/>
      <c r="D68" s="59"/>
      <c r="E68" s="59"/>
      <c r="F68" s="59"/>
      <c r="G68" s="81"/>
      <c r="H68" s="59"/>
      <c r="I68" s="60"/>
      <c r="J68" s="61"/>
      <c r="K68" s="66"/>
      <c r="M68" s="62"/>
      <c r="N68" s="63"/>
    </row>
    <row r="69" spans="3:14" s="58" customFormat="1" ht="37.5" customHeight="1" x14ac:dyDescent="0.2">
      <c r="C69" s="59"/>
      <c r="D69" s="59"/>
      <c r="E69" s="59"/>
      <c r="F69" s="59"/>
      <c r="G69" s="81"/>
      <c r="H69" s="59"/>
      <c r="I69" s="60"/>
      <c r="J69" s="61"/>
      <c r="K69" s="66"/>
      <c r="M69" s="62"/>
      <c r="N69" s="63"/>
    </row>
    <row r="70" spans="3:14" s="58" customFormat="1" ht="37.5" customHeight="1" x14ac:dyDescent="0.2">
      <c r="C70" s="59"/>
      <c r="D70" s="59"/>
      <c r="E70" s="59"/>
      <c r="F70" s="59"/>
      <c r="G70" s="81"/>
      <c r="H70" s="59"/>
      <c r="I70" s="60"/>
      <c r="J70" s="61"/>
      <c r="K70" s="66"/>
      <c r="M70" s="62"/>
      <c r="N70" s="63"/>
    </row>
    <row r="98" spans="7:11" ht="25.5" customHeight="1" x14ac:dyDescent="0.2">
      <c r="G98" s="4"/>
      <c r="K98" s="4"/>
    </row>
    <row r="153" spans="7:11" ht="11.25" customHeight="1" x14ac:dyDescent="0.2">
      <c r="G153" s="4"/>
      <c r="K153" s="4"/>
    </row>
    <row r="154" spans="7:11" ht="15" customHeight="1" x14ac:dyDescent="0.2">
      <c r="G154" s="4"/>
      <c r="K154" s="4"/>
    </row>
  </sheetData>
  <sheetProtection sheet="1" objects="1" scenarios="1" selectLockedCells="1" selectUnlockedCells="1"/>
  <dataConsolidate/>
  <mergeCells count="8">
    <mergeCell ref="B54:G57"/>
    <mergeCell ref="B52:E52"/>
    <mergeCell ref="B11:F11"/>
    <mergeCell ref="G13:G14"/>
    <mergeCell ref="B47:E47"/>
    <mergeCell ref="C13:E14"/>
    <mergeCell ref="B12:E12"/>
    <mergeCell ref="B49:E49"/>
  </mergeCells>
  <phoneticPr fontId="3" type="noConversion"/>
  <pageMargins left="0.78740157480314965" right="0" top="0.98425196850393704" bottom="0.98425196850393704" header="0.51181102362204722" footer="0.59055118110236227"/>
  <pageSetup paperSize="9" scale="70" orientation="portrait" horizontalDpi="300" verticalDpi="300" r:id="rId1"/>
  <headerFooter alignWithMargins="0">
    <oddFooter>&amp;L&amp;Z&amp;F\&amp;F\&amp;A&amp;R
&amp;P de &amp;N.</oddFooter>
  </headerFooter>
  <drawing r:id="rId2"/>
  <legacyDrawing r:id="rId3"/>
  <oleObjects>
    <mc:AlternateContent xmlns:mc="http://schemas.openxmlformats.org/markup-compatibility/2006">
      <mc:Choice Requires="x14">
        <oleObject progId="PBrush" shapeId="52228" r:id="rId4">
          <objectPr defaultSize="0" autoPict="0" r:id="rId5">
            <anchor moveWithCells="1" sizeWithCells="1">
              <from>
                <xdr:col>2</xdr:col>
                <xdr:colOff>1847850</xdr:colOff>
                <xdr:row>9</xdr:row>
                <xdr:rowOff>0</xdr:rowOff>
              </from>
              <to>
                <xdr:col>2</xdr:col>
                <xdr:colOff>1847850</xdr:colOff>
                <xdr:row>9</xdr:row>
                <xdr:rowOff>0</xdr:rowOff>
              </to>
            </anchor>
          </objectPr>
        </oleObject>
      </mc:Choice>
      <mc:Fallback>
        <oleObject progId="PBrush" shapeId="52228" r:id="rId4"/>
      </mc:Fallback>
    </mc:AlternateContent>
    <mc:AlternateContent xmlns:mc="http://schemas.openxmlformats.org/markup-compatibility/2006">
      <mc:Choice Requires="x14">
        <oleObject progId="PBrush" shapeId="52229" r:id="rId6">
          <objectPr defaultSize="0" autoPict="0" r:id="rId7">
            <anchor moveWithCells="1" sizeWithCells="1">
              <from>
                <xdr:col>1</xdr:col>
                <xdr:colOff>161925</xdr:colOff>
                <xdr:row>9</xdr:row>
                <xdr:rowOff>0</xdr:rowOff>
              </from>
              <to>
                <xdr:col>1</xdr:col>
                <xdr:colOff>161925</xdr:colOff>
                <xdr:row>9</xdr:row>
                <xdr:rowOff>0</xdr:rowOff>
              </to>
            </anchor>
          </objectPr>
        </oleObject>
      </mc:Choice>
      <mc:Fallback>
        <oleObject progId="PBrush" shapeId="52229" r:id="rId6"/>
      </mc:Fallback>
    </mc:AlternateContent>
  </oleObjec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"/>
  <dimension ref="A1:DX61"/>
  <sheetViews>
    <sheetView showGridLines="0" zoomScale="75" workbookViewId="0">
      <selection activeCell="BG35" sqref="BG35"/>
    </sheetView>
  </sheetViews>
  <sheetFormatPr defaultRowHeight="12.75" x14ac:dyDescent="0.2"/>
  <cols>
    <col min="1" max="1" width="3.28515625" style="35" customWidth="1"/>
    <col min="2" max="2" width="26.5703125" style="36" customWidth="1"/>
    <col min="3" max="3" width="20.42578125" style="36" customWidth="1"/>
    <col min="4" max="4" width="20.7109375" style="36" customWidth="1"/>
    <col min="5" max="5" width="35.140625" style="36" customWidth="1"/>
    <col min="6" max="6" width="29.140625" style="36" customWidth="1"/>
    <col min="7" max="7" width="12.85546875" style="36" bestFit="1" customWidth="1"/>
    <col min="8" max="8" width="17.85546875" style="36" customWidth="1"/>
    <col min="9" max="12" width="18.7109375" style="36" customWidth="1"/>
    <col min="13" max="13" width="20.7109375" style="36" customWidth="1"/>
    <col min="14" max="14" width="18.5703125" style="36" customWidth="1"/>
    <col min="15" max="16" width="9.140625" style="36"/>
    <col min="17" max="17" width="17.85546875" style="36" customWidth="1"/>
    <col min="18" max="21" width="18.7109375" style="36" customWidth="1"/>
    <col min="22" max="22" width="20.7109375" style="36" customWidth="1"/>
    <col min="23" max="23" width="18.5703125" style="36" customWidth="1"/>
    <col min="24" max="25" width="9.140625" style="36"/>
    <col min="26" max="26" width="17.85546875" style="36" customWidth="1"/>
    <col min="27" max="30" width="18.7109375" style="36" customWidth="1"/>
    <col min="31" max="31" width="20.7109375" style="36" customWidth="1"/>
    <col min="32" max="32" width="18.5703125" style="36" customWidth="1"/>
    <col min="33" max="34" width="9.140625" style="36"/>
    <col min="35" max="35" width="17.85546875" style="36" customWidth="1"/>
    <col min="36" max="39" width="18.7109375" style="36" customWidth="1"/>
    <col min="40" max="40" width="20.7109375" style="36" customWidth="1"/>
    <col min="41" max="41" width="18.5703125" style="36" customWidth="1"/>
    <col min="42" max="43" width="9.140625" style="36"/>
    <col min="44" max="44" width="17.85546875" style="36" customWidth="1"/>
    <col min="45" max="48" width="18.7109375" style="36" customWidth="1"/>
    <col min="49" max="49" width="20.7109375" style="36" customWidth="1"/>
    <col min="50" max="50" width="18.5703125" style="36" customWidth="1"/>
    <col min="51" max="52" width="9.140625" style="36"/>
    <col min="53" max="53" width="17.85546875" style="36" customWidth="1"/>
    <col min="54" max="57" width="18.7109375" style="36" customWidth="1"/>
    <col min="58" max="58" width="20.7109375" style="36" customWidth="1"/>
    <col min="59" max="59" width="18.5703125" style="36" customWidth="1"/>
    <col min="60" max="61" width="9.140625" style="36"/>
    <col min="62" max="62" width="17.85546875" style="36" customWidth="1"/>
    <col min="63" max="66" width="18.7109375" style="36" customWidth="1"/>
    <col min="67" max="67" width="20.7109375" style="36" customWidth="1"/>
    <col min="68" max="68" width="18.5703125" style="36" customWidth="1"/>
    <col min="69" max="70" width="9.140625" style="36"/>
    <col min="71" max="71" width="17.85546875" style="36" customWidth="1"/>
    <col min="72" max="75" width="18.7109375" style="36" customWidth="1"/>
    <col min="76" max="76" width="20.7109375" style="36" customWidth="1"/>
    <col min="77" max="77" width="18.5703125" style="36" customWidth="1"/>
    <col min="78" max="79" width="9.140625" style="36"/>
    <col min="80" max="80" width="17.85546875" style="36" customWidth="1"/>
    <col min="81" max="84" width="18.7109375" style="36" customWidth="1"/>
    <col min="85" max="85" width="20.7109375" style="36" customWidth="1"/>
    <col min="86" max="86" width="18.5703125" style="36" customWidth="1"/>
    <col min="87" max="88" width="9.140625" style="36"/>
    <col min="89" max="89" width="17.85546875" style="36" customWidth="1"/>
    <col min="90" max="93" width="18.7109375" style="36" customWidth="1"/>
    <col min="94" max="94" width="20.7109375" style="36" customWidth="1"/>
    <col min="95" max="95" width="18.5703125" style="36" customWidth="1"/>
    <col min="96" max="97" width="9.140625" style="36"/>
    <col min="98" max="98" width="17.85546875" style="36" customWidth="1"/>
    <col min="99" max="102" width="18.7109375" style="36" customWidth="1"/>
    <col min="103" max="103" width="20.7109375" style="36" customWidth="1"/>
    <col min="104" max="104" width="18.5703125" style="36" customWidth="1"/>
    <col min="105" max="106" width="9.140625" style="36"/>
    <col min="107" max="107" width="17.85546875" style="36" customWidth="1"/>
    <col min="108" max="111" width="18.7109375" style="36" customWidth="1"/>
    <col min="112" max="112" width="20.7109375" style="36" customWidth="1"/>
    <col min="113" max="113" width="24.7109375" style="36" customWidth="1"/>
    <col min="114" max="16384" width="9.140625" style="36"/>
  </cols>
  <sheetData>
    <row r="1" spans="2:113" ht="18" customHeight="1" thickBot="1" x14ac:dyDescent="0.25">
      <c r="H1" s="70"/>
      <c r="I1" s="37"/>
      <c r="J1" s="37"/>
      <c r="K1" s="37"/>
      <c r="Q1" s="70"/>
      <c r="R1" s="37"/>
      <c r="S1" s="37"/>
      <c r="T1" s="37"/>
      <c r="Z1" s="70"/>
      <c r="AA1" s="37"/>
      <c r="AB1" s="37"/>
      <c r="AC1" s="37"/>
      <c r="AI1" s="70"/>
      <c r="AJ1" s="37"/>
      <c r="AK1" s="37"/>
      <c r="AL1" s="37"/>
      <c r="AR1" s="70"/>
      <c r="AS1" s="37"/>
      <c r="AT1" s="37"/>
      <c r="AU1" s="37"/>
      <c r="BA1" s="70"/>
      <c r="BB1" s="37"/>
      <c r="BC1" s="37"/>
      <c r="BD1" s="37"/>
      <c r="BJ1" s="70"/>
      <c r="BK1" s="37"/>
      <c r="BL1" s="37"/>
      <c r="BM1" s="37"/>
      <c r="BS1" s="70"/>
      <c r="BT1" s="37"/>
      <c r="BU1" s="37"/>
      <c r="BV1" s="37"/>
      <c r="CB1" s="70"/>
      <c r="CC1" s="37"/>
      <c r="CD1" s="37"/>
      <c r="CE1" s="37"/>
      <c r="CK1" s="70"/>
      <c r="CL1" s="37"/>
      <c r="CM1" s="37"/>
      <c r="CN1" s="37"/>
      <c r="CT1" s="70"/>
      <c r="CU1" s="37"/>
      <c r="CV1" s="37"/>
      <c r="CW1" s="37"/>
      <c r="DC1" s="70"/>
      <c r="DD1" s="37"/>
      <c r="DE1" s="37"/>
      <c r="DF1" s="37"/>
    </row>
    <row r="2" spans="2:113" ht="9" customHeight="1" thickTop="1" x14ac:dyDescent="0.2">
      <c r="B2" s="141"/>
      <c r="C2" s="142"/>
      <c r="D2" s="142"/>
      <c r="E2" s="143"/>
      <c r="H2" s="141"/>
      <c r="I2" s="142"/>
      <c r="J2" s="142"/>
      <c r="K2" s="142"/>
      <c r="L2" s="142"/>
      <c r="M2" s="142"/>
      <c r="N2" s="143"/>
      <c r="Q2" s="141"/>
      <c r="R2" s="142"/>
      <c r="S2" s="142"/>
      <c r="T2" s="142"/>
      <c r="U2" s="142"/>
      <c r="V2" s="142"/>
      <c r="W2" s="143"/>
      <c r="Z2" s="141"/>
      <c r="AA2" s="142"/>
      <c r="AB2" s="142"/>
      <c r="AC2" s="142"/>
      <c r="AD2" s="142"/>
      <c r="AE2" s="142"/>
      <c r="AF2" s="143"/>
      <c r="AI2" s="141"/>
      <c r="AJ2" s="142"/>
      <c r="AK2" s="142"/>
      <c r="AL2" s="142"/>
      <c r="AM2" s="142"/>
      <c r="AN2" s="142"/>
      <c r="AO2" s="143"/>
      <c r="AR2" s="141"/>
      <c r="AS2" s="142"/>
      <c r="AT2" s="142"/>
      <c r="AU2" s="142"/>
      <c r="AV2" s="142"/>
      <c r="AW2" s="142"/>
      <c r="AX2" s="143"/>
      <c r="BA2" s="141"/>
      <c r="BB2" s="142"/>
      <c r="BC2" s="142"/>
      <c r="BD2" s="142"/>
      <c r="BE2" s="142"/>
      <c r="BF2" s="142"/>
      <c r="BG2" s="143"/>
      <c r="BJ2" s="141"/>
      <c r="BK2" s="142"/>
      <c r="BL2" s="142"/>
      <c r="BM2" s="142"/>
      <c r="BN2" s="142"/>
      <c r="BO2" s="142"/>
      <c r="BP2" s="143"/>
      <c r="BS2" s="141"/>
      <c r="BT2" s="142"/>
      <c r="BU2" s="142"/>
      <c r="BV2" s="142"/>
      <c r="BW2" s="142"/>
      <c r="BX2" s="142"/>
      <c r="BY2" s="143"/>
      <c r="CB2" s="141"/>
      <c r="CC2" s="142"/>
      <c r="CD2" s="142"/>
      <c r="CE2" s="142"/>
      <c r="CF2" s="142"/>
      <c r="CG2" s="142"/>
      <c r="CH2" s="143"/>
      <c r="CK2" s="141"/>
      <c r="CL2" s="142"/>
      <c r="CM2" s="142"/>
      <c r="CN2" s="142"/>
      <c r="CO2" s="142"/>
      <c r="CP2" s="142"/>
      <c r="CQ2" s="143"/>
      <c r="CT2" s="141"/>
      <c r="CU2" s="142"/>
      <c r="CV2" s="142"/>
      <c r="CW2" s="142"/>
      <c r="CX2" s="142"/>
      <c r="CY2" s="142"/>
      <c r="CZ2" s="143"/>
      <c r="DC2" s="141"/>
      <c r="DD2" s="142"/>
      <c r="DE2" s="142"/>
      <c r="DF2" s="142"/>
      <c r="DG2" s="142"/>
      <c r="DH2" s="142"/>
      <c r="DI2" s="143"/>
    </row>
    <row r="3" spans="2:113" ht="15.95" customHeight="1" x14ac:dyDescent="0.2">
      <c r="B3" s="144"/>
      <c r="C3" s="145"/>
      <c r="D3" s="145"/>
      <c r="E3" s="146"/>
      <c r="H3" s="144"/>
      <c r="I3" s="154"/>
      <c r="J3" s="145"/>
      <c r="K3" s="145"/>
      <c r="L3" s="145"/>
      <c r="M3" s="145"/>
      <c r="N3" s="146"/>
      <c r="Q3" s="144"/>
      <c r="R3" s="154"/>
      <c r="S3" s="145"/>
      <c r="T3" s="145"/>
      <c r="U3" s="145"/>
      <c r="V3" s="145"/>
      <c r="W3" s="146"/>
      <c r="Z3" s="144"/>
      <c r="AA3" s="154"/>
      <c r="AB3" s="145"/>
      <c r="AC3" s="145"/>
      <c r="AD3" s="145"/>
      <c r="AE3" s="145"/>
      <c r="AF3" s="146"/>
      <c r="AI3" s="144"/>
      <c r="AJ3" s="154"/>
      <c r="AK3" s="145"/>
      <c r="AL3" s="145"/>
      <c r="AM3" s="145"/>
      <c r="AN3" s="145"/>
      <c r="AO3" s="146"/>
      <c r="AR3" s="144"/>
      <c r="AS3" s="154"/>
      <c r="AT3" s="145"/>
      <c r="AU3" s="145"/>
      <c r="AV3" s="145"/>
      <c r="AW3" s="145"/>
      <c r="AX3" s="146"/>
      <c r="BA3" s="144"/>
      <c r="BB3" s="154"/>
      <c r="BC3" s="145"/>
      <c r="BD3" s="145"/>
      <c r="BE3" s="145"/>
      <c r="BF3" s="145"/>
      <c r="BG3" s="146"/>
      <c r="BJ3" s="144"/>
      <c r="BK3" s="154"/>
      <c r="BL3" s="145"/>
      <c r="BM3" s="145"/>
      <c r="BN3" s="145"/>
      <c r="BO3" s="145"/>
      <c r="BP3" s="146"/>
      <c r="BS3" s="144"/>
      <c r="BT3" s="154"/>
      <c r="BU3" s="145"/>
      <c r="BV3" s="145"/>
      <c r="BW3" s="145"/>
      <c r="BX3" s="145"/>
      <c r="BY3" s="146"/>
      <c r="CB3" s="144"/>
      <c r="CC3" s="154"/>
      <c r="CD3" s="145"/>
      <c r="CE3" s="145"/>
      <c r="CF3" s="145"/>
      <c r="CG3" s="145"/>
      <c r="CH3" s="146"/>
      <c r="CK3" s="144"/>
      <c r="CL3" s="154"/>
      <c r="CM3" s="145"/>
      <c r="CN3" s="145"/>
      <c r="CO3" s="145"/>
      <c r="CP3" s="145"/>
      <c r="CQ3" s="146"/>
      <c r="CT3" s="144"/>
      <c r="CU3" s="154"/>
      <c r="CV3" s="145"/>
      <c r="CW3" s="145"/>
      <c r="CX3" s="145"/>
      <c r="CY3" s="145"/>
      <c r="CZ3" s="146"/>
      <c r="DC3" s="144"/>
      <c r="DD3" s="154"/>
      <c r="DE3" s="145"/>
      <c r="DF3" s="145"/>
      <c r="DG3" s="145"/>
      <c r="DH3" s="145"/>
      <c r="DI3" s="146"/>
    </row>
    <row r="4" spans="2:113" ht="15.95" customHeight="1" x14ac:dyDescent="0.25">
      <c r="B4" s="144"/>
      <c r="C4" s="147" t="s">
        <v>219</v>
      </c>
      <c r="D4" s="145"/>
      <c r="E4" s="146"/>
      <c r="H4" s="144"/>
      <c r="I4" s="147" t="s">
        <v>219</v>
      </c>
      <c r="J4" s="145"/>
      <c r="K4" s="145"/>
      <c r="L4" s="145"/>
      <c r="M4" s="145"/>
      <c r="N4" s="146"/>
      <c r="Q4" s="144"/>
      <c r="R4" s="147" t="s">
        <v>219</v>
      </c>
      <c r="S4" s="145"/>
      <c r="T4" s="145"/>
      <c r="U4" s="145"/>
      <c r="V4" s="145"/>
      <c r="W4" s="146"/>
      <c r="Z4" s="144"/>
      <c r="AA4" s="147" t="s">
        <v>219</v>
      </c>
      <c r="AB4" s="145"/>
      <c r="AC4" s="145"/>
      <c r="AD4" s="145"/>
      <c r="AE4" s="145"/>
      <c r="AF4" s="146"/>
      <c r="AI4" s="144"/>
      <c r="AJ4" s="147" t="s">
        <v>219</v>
      </c>
      <c r="AK4" s="145"/>
      <c r="AL4" s="145"/>
      <c r="AM4" s="145"/>
      <c r="AN4" s="145"/>
      <c r="AO4" s="146"/>
      <c r="AR4" s="144"/>
      <c r="AS4" s="147" t="s">
        <v>219</v>
      </c>
      <c r="AT4" s="145"/>
      <c r="AU4" s="145"/>
      <c r="AV4" s="145"/>
      <c r="AW4" s="145"/>
      <c r="AX4" s="146"/>
      <c r="BA4" s="144"/>
      <c r="BB4" s="147" t="s">
        <v>219</v>
      </c>
      <c r="BC4" s="145"/>
      <c r="BD4" s="145"/>
      <c r="BE4" s="145"/>
      <c r="BF4" s="145"/>
      <c r="BG4" s="146"/>
      <c r="BJ4" s="144"/>
      <c r="BK4" s="147" t="s">
        <v>219</v>
      </c>
      <c r="BL4" s="145"/>
      <c r="BM4" s="145"/>
      <c r="BN4" s="145"/>
      <c r="BO4" s="145"/>
      <c r="BP4" s="146"/>
      <c r="BS4" s="144"/>
      <c r="BT4" s="147" t="s">
        <v>219</v>
      </c>
      <c r="BU4" s="145"/>
      <c r="BV4" s="145"/>
      <c r="BW4" s="145"/>
      <c r="BX4" s="145"/>
      <c r="BY4" s="146"/>
      <c r="CB4" s="144"/>
      <c r="CC4" s="147" t="s">
        <v>219</v>
      </c>
      <c r="CD4" s="145"/>
      <c r="CE4" s="145"/>
      <c r="CF4" s="145"/>
      <c r="CG4" s="145"/>
      <c r="CH4" s="146"/>
      <c r="CK4" s="144"/>
      <c r="CL4" s="147" t="s">
        <v>219</v>
      </c>
      <c r="CM4" s="145"/>
      <c r="CN4" s="145"/>
      <c r="CO4" s="145"/>
      <c r="CP4" s="145"/>
      <c r="CQ4" s="146"/>
      <c r="CT4" s="144"/>
      <c r="CU4" s="147" t="s">
        <v>219</v>
      </c>
      <c r="CV4" s="145"/>
      <c r="CW4" s="145"/>
      <c r="CX4" s="145"/>
      <c r="CY4" s="145"/>
      <c r="CZ4" s="146"/>
      <c r="DC4" s="144"/>
      <c r="DD4" s="147" t="s">
        <v>219</v>
      </c>
      <c r="DE4" s="145"/>
      <c r="DF4" s="145"/>
      <c r="DG4" s="145"/>
      <c r="DH4" s="145"/>
      <c r="DI4" s="146"/>
    </row>
    <row r="5" spans="2:113" ht="15.95" customHeight="1" x14ac:dyDescent="0.25">
      <c r="B5" s="144"/>
      <c r="C5" s="147" t="s">
        <v>62</v>
      </c>
      <c r="D5" s="145"/>
      <c r="E5" s="146"/>
      <c r="H5" s="144"/>
      <c r="I5" s="147" t="s">
        <v>62</v>
      </c>
      <c r="J5" s="145"/>
      <c r="K5" s="145"/>
      <c r="L5" s="145"/>
      <c r="M5" s="145"/>
      <c r="N5" s="146"/>
      <c r="Q5" s="144"/>
      <c r="R5" s="147" t="s">
        <v>62</v>
      </c>
      <c r="S5" s="145"/>
      <c r="T5" s="145"/>
      <c r="U5" s="145"/>
      <c r="V5" s="145"/>
      <c r="W5" s="146"/>
      <c r="Z5" s="144"/>
      <c r="AA5" s="147" t="s">
        <v>62</v>
      </c>
      <c r="AB5" s="145"/>
      <c r="AC5" s="145"/>
      <c r="AD5" s="145"/>
      <c r="AE5" s="145"/>
      <c r="AF5" s="146"/>
      <c r="AI5" s="144"/>
      <c r="AJ5" s="147" t="s">
        <v>62</v>
      </c>
      <c r="AK5" s="145"/>
      <c r="AL5" s="145"/>
      <c r="AM5" s="145"/>
      <c r="AN5" s="145"/>
      <c r="AO5" s="146"/>
      <c r="AR5" s="144"/>
      <c r="AS5" s="147" t="s">
        <v>62</v>
      </c>
      <c r="AT5" s="145"/>
      <c r="AU5" s="145"/>
      <c r="AV5" s="145"/>
      <c r="AW5" s="145"/>
      <c r="AX5" s="146"/>
      <c r="BA5" s="144"/>
      <c r="BB5" s="147" t="s">
        <v>62</v>
      </c>
      <c r="BC5" s="145"/>
      <c r="BD5" s="145"/>
      <c r="BE5" s="145"/>
      <c r="BF5" s="145"/>
      <c r="BG5" s="146"/>
      <c r="BJ5" s="144"/>
      <c r="BK5" s="147" t="s">
        <v>62</v>
      </c>
      <c r="BL5" s="145"/>
      <c r="BM5" s="145"/>
      <c r="BN5" s="145"/>
      <c r="BO5" s="145"/>
      <c r="BP5" s="146"/>
      <c r="BS5" s="144"/>
      <c r="BT5" s="147" t="s">
        <v>62</v>
      </c>
      <c r="BU5" s="145"/>
      <c r="BV5" s="145"/>
      <c r="BW5" s="145"/>
      <c r="BX5" s="145"/>
      <c r="BY5" s="146"/>
      <c r="CB5" s="144"/>
      <c r="CC5" s="147" t="s">
        <v>62</v>
      </c>
      <c r="CD5" s="145"/>
      <c r="CE5" s="145"/>
      <c r="CF5" s="145"/>
      <c r="CG5" s="145"/>
      <c r="CH5" s="146"/>
      <c r="CK5" s="144"/>
      <c r="CL5" s="147" t="s">
        <v>62</v>
      </c>
      <c r="CM5" s="145"/>
      <c r="CN5" s="145"/>
      <c r="CO5" s="145"/>
      <c r="CP5" s="145"/>
      <c r="CQ5" s="146"/>
      <c r="CT5" s="144"/>
      <c r="CU5" s="147" t="s">
        <v>62</v>
      </c>
      <c r="CV5" s="145"/>
      <c r="CW5" s="145"/>
      <c r="CX5" s="145"/>
      <c r="CY5" s="145"/>
      <c r="CZ5" s="146"/>
      <c r="DC5" s="144"/>
      <c r="DD5" s="147" t="s">
        <v>62</v>
      </c>
      <c r="DE5" s="145"/>
      <c r="DF5" s="145"/>
      <c r="DG5" s="145"/>
      <c r="DH5" s="145"/>
      <c r="DI5" s="146"/>
    </row>
    <row r="6" spans="2:113" ht="15.95" customHeight="1" x14ac:dyDescent="0.2">
      <c r="B6" s="144"/>
      <c r="C6" s="148" t="s">
        <v>86</v>
      </c>
      <c r="D6" s="145"/>
      <c r="E6" s="146"/>
      <c r="H6" s="144"/>
      <c r="I6" s="148" t="s">
        <v>154</v>
      </c>
      <c r="J6" s="145"/>
      <c r="K6" s="145"/>
      <c r="L6" s="145"/>
      <c r="M6" s="145"/>
      <c r="N6" s="146"/>
      <c r="Q6" s="144"/>
      <c r="R6" s="148" t="s">
        <v>154</v>
      </c>
      <c r="S6" s="145"/>
      <c r="T6" s="145"/>
      <c r="U6" s="145"/>
      <c r="V6" s="145"/>
      <c r="W6" s="146"/>
      <c r="Z6" s="144"/>
      <c r="AA6" s="148" t="s">
        <v>154</v>
      </c>
      <c r="AB6" s="145"/>
      <c r="AC6" s="145"/>
      <c r="AD6" s="145"/>
      <c r="AE6" s="145"/>
      <c r="AF6" s="146"/>
      <c r="AI6" s="144"/>
      <c r="AJ6" s="148" t="s">
        <v>154</v>
      </c>
      <c r="AK6" s="145"/>
      <c r="AL6" s="145"/>
      <c r="AM6" s="145"/>
      <c r="AN6" s="145"/>
      <c r="AO6" s="146"/>
      <c r="AR6" s="144"/>
      <c r="AS6" s="148" t="s">
        <v>154</v>
      </c>
      <c r="AT6" s="145"/>
      <c r="AU6" s="145"/>
      <c r="AV6" s="145"/>
      <c r="AW6" s="145"/>
      <c r="AX6" s="146"/>
      <c r="BA6" s="144"/>
      <c r="BB6" s="148" t="s">
        <v>154</v>
      </c>
      <c r="BC6" s="145"/>
      <c r="BD6" s="145"/>
      <c r="BE6" s="145"/>
      <c r="BF6" s="145"/>
      <c r="BG6" s="146"/>
      <c r="BJ6" s="144"/>
      <c r="BK6" s="148" t="s">
        <v>154</v>
      </c>
      <c r="BL6" s="145"/>
      <c r="BM6" s="145"/>
      <c r="BN6" s="145"/>
      <c r="BO6" s="145"/>
      <c r="BP6" s="146"/>
      <c r="BS6" s="144"/>
      <c r="BT6" s="148" t="s">
        <v>154</v>
      </c>
      <c r="BU6" s="145"/>
      <c r="BV6" s="145"/>
      <c r="BW6" s="145"/>
      <c r="BX6" s="145"/>
      <c r="BY6" s="146"/>
      <c r="CB6" s="144"/>
      <c r="CC6" s="148" t="s">
        <v>154</v>
      </c>
      <c r="CD6" s="145"/>
      <c r="CE6" s="145"/>
      <c r="CF6" s="145"/>
      <c r="CG6" s="145"/>
      <c r="CH6" s="146"/>
      <c r="CK6" s="144"/>
      <c r="CL6" s="148" t="s">
        <v>154</v>
      </c>
      <c r="CM6" s="145"/>
      <c r="CN6" s="145"/>
      <c r="CO6" s="145"/>
      <c r="CP6" s="145"/>
      <c r="CQ6" s="146"/>
      <c r="CT6" s="144"/>
      <c r="CU6" s="148" t="s">
        <v>154</v>
      </c>
      <c r="CV6" s="145"/>
      <c r="CW6" s="145"/>
      <c r="CX6" s="145"/>
      <c r="CY6" s="145"/>
      <c r="CZ6" s="146"/>
      <c r="DC6" s="144"/>
      <c r="DD6" s="148" t="s">
        <v>154</v>
      </c>
      <c r="DE6" s="145"/>
      <c r="DF6" s="145"/>
      <c r="DG6" s="145"/>
      <c r="DH6" s="145"/>
      <c r="DI6" s="146"/>
    </row>
    <row r="7" spans="2:113" ht="15.95" customHeight="1" x14ac:dyDescent="0.2">
      <c r="B7" s="144"/>
      <c r="C7" s="145"/>
      <c r="D7" s="145"/>
      <c r="E7" s="146"/>
      <c r="H7" s="144"/>
      <c r="I7" s="145"/>
      <c r="J7" s="145"/>
      <c r="K7" s="145"/>
      <c r="L7" s="145"/>
      <c r="M7" s="145"/>
      <c r="N7" s="146"/>
      <c r="Q7" s="144"/>
      <c r="R7" s="145"/>
      <c r="S7" s="145"/>
      <c r="T7" s="145"/>
      <c r="U7" s="145"/>
      <c r="V7" s="145"/>
      <c r="W7" s="146"/>
      <c r="Z7" s="144"/>
      <c r="AA7" s="145"/>
      <c r="AB7" s="145"/>
      <c r="AC7" s="145"/>
      <c r="AD7" s="145"/>
      <c r="AE7" s="145"/>
      <c r="AF7" s="146"/>
      <c r="AI7" s="144"/>
      <c r="AJ7" s="145"/>
      <c r="AK7" s="145"/>
      <c r="AL7" s="145"/>
      <c r="AM7" s="145"/>
      <c r="AN7" s="145"/>
      <c r="AO7" s="146"/>
      <c r="AR7" s="144"/>
      <c r="AS7" s="145"/>
      <c r="AT7" s="145"/>
      <c r="AU7" s="145"/>
      <c r="AV7" s="145"/>
      <c r="AW7" s="145"/>
      <c r="AX7" s="146"/>
      <c r="BA7" s="144"/>
      <c r="BB7" s="145"/>
      <c r="BC7" s="145"/>
      <c r="BD7" s="145"/>
      <c r="BE7" s="145"/>
      <c r="BF7" s="145"/>
      <c r="BG7" s="146"/>
      <c r="BJ7" s="144"/>
      <c r="BK7" s="145"/>
      <c r="BL7" s="145"/>
      <c r="BM7" s="145"/>
      <c r="BN7" s="145"/>
      <c r="BO7" s="145"/>
      <c r="BP7" s="146"/>
      <c r="BS7" s="144"/>
      <c r="BT7" s="145"/>
      <c r="BU7" s="145"/>
      <c r="BV7" s="145"/>
      <c r="BW7" s="145"/>
      <c r="BX7" s="145"/>
      <c r="BY7" s="146"/>
      <c r="CB7" s="144"/>
      <c r="CC7" s="145"/>
      <c r="CD7" s="145"/>
      <c r="CE7" s="145"/>
      <c r="CF7" s="145"/>
      <c r="CG7" s="145"/>
      <c r="CH7" s="146"/>
      <c r="CK7" s="144"/>
      <c r="CL7" s="145"/>
      <c r="CM7" s="145"/>
      <c r="CN7" s="145"/>
      <c r="CO7" s="145"/>
      <c r="CP7" s="145"/>
      <c r="CQ7" s="146"/>
      <c r="CT7" s="144"/>
      <c r="CU7" s="145"/>
      <c r="CV7" s="145"/>
      <c r="CW7" s="145"/>
      <c r="CX7" s="145"/>
      <c r="CY7" s="145"/>
      <c r="CZ7" s="146"/>
      <c r="DC7" s="144"/>
      <c r="DD7" s="145"/>
      <c r="DE7" s="145"/>
      <c r="DF7" s="145"/>
      <c r="DG7" s="145"/>
      <c r="DH7" s="145"/>
      <c r="DI7" s="146"/>
    </row>
    <row r="8" spans="2:113" ht="15.95" customHeight="1" x14ac:dyDescent="0.25">
      <c r="B8" s="144"/>
      <c r="C8" s="149"/>
      <c r="D8" s="149" t="s">
        <v>155</v>
      </c>
      <c r="E8" s="150">
        <v>40694</v>
      </c>
      <c r="H8" s="144"/>
      <c r="I8" s="155" t="s">
        <v>580</v>
      </c>
      <c r="J8" s="149"/>
      <c r="K8" s="149"/>
      <c r="L8" s="149"/>
      <c r="M8" s="149" t="s">
        <v>155</v>
      </c>
      <c r="N8" s="150">
        <v>40574</v>
      </c>
      <c r="Q8" s="144"/>
      <c r="R8" s="155" t="s">
        <v>581</v>
      </c>
      <c r="S8" s="149"/>
      <c r="T8" s="149"/>
      <c r="U8" s="149"/>
      <c r="V8" s="149" t="s">
        <v>155</v>
      </c>
      <c r="W8" s="150">
        <v>40602</v>
      </c>
      <c r="Z8" s="144"/>
      <c r="AA8" s="155" t="s">
        <v>582</v>
      </c>
      <c r="AB8" s="149"/>
      <c r="AC8" s="149"/>
      <c r="AD8" s="149"/>
      <c r="AE8" s="149" t="s">
        <v>155</v>
      </c>
      <c r="AF8" s="150">
        <v>40633</v>
      </c>
      <c r="AI8" s="144"/>
      <c r="AJ8" s="155" t="s">
        <v>583</v>
      </c>
      <c r="AK8" s="149"/>
      <c r="AL8" s="149"/>
      <c r="AM8" s="149"/>
      <c r="AN8" s="149" t="s">
        <v>155</v>
      </c>
      <c r="AO8" s="150">
        <v>40663</v>
      </c>
      <c r="AR8" s="144"/>
      <c r="AS8" s="155" t="s">
        <v>584</v>
      </c>
      <c r="AT8" s="149"/>
      <c r="AU8" s="149"/>
      <c r="AV8" s="149"/>
      <c r="AW8" s="149" t="s">
        <v>155</v>
      </c>
      <c r="AX8" s="150">
        <v>40694</v>
      </c>
      <c r="BA8" s="144"/>
      <c r="BB8" s="155" t="s">
        <v>585</v>
      </c>
      <c r="BC8" s="149"/>
      <c r="BD8" s="149"/>
      <c r="BE8" s="149"/>
      <c r="BF8" s="149" t="s">
        <v>155</v>
      </c>
      <c r="BG8" s="150">
        <v>40724</v>
      </c>
      <c r="BJ8" s="144"/>
      <c r="BK8" s="155" t="s">
        <v>586</v>
      </c>
      <c r="BL8" s="149"/>
      <c r="BM8" s="149"/>
      <c r="BN8" s="149"/>
      <c r="BO8" s="149" t="s">
        <v>155</v>
      </c>
      <c r="BP8" s="150">
        <v>40755</v>
      </c>
      <c r="BS8" s="144"/>
      <c r="BT8" s="155" t="s">
        <v>587</v>
      </c>
      <c r="BU8" s="149"/>
      <c r="BV8" s="149"/>
      <c r="BW8" s="149"/>
      <c r="BX8" s="149" t="s">
        <v>155</v>
      </c>
      <c r="BY8" s="150">
        <v>40786</v>
      </c>
      <c r="CB8" s="144"/>
      <c r="CC8" s="155" t="s">
        <v>588</v>
      </c>
      <c r="CD8" s="149"/>
      <c r="CE8" s="149"/>
      <c r="CF8" s="149"/>
      <c r="CG8" s="149" t="s">
        <v>155</v>
      </c>
      <c r="CH8" s="150">
        <v>40816</v>
      </c>
      <c r="CK8" s="144"/>
      <c r="CL8" s="155" t="s">
        <v>589</v>
      </c>
      <c r="CM8" s="149"/>
      <c r="CN8" s="149"/>
      <c r="CO8" s="149"/>
      <c r="CP8" s="149" t="s">
        <v>155</v>
      </c>
      <c r="CQ8" s="150">
        <v>40847</v>
      </c>
      <c r="CT8" s="144"/>
      <c r="CU8" s="155" t="s">
        <v>590</v>
      </c>
      <c r="CV8" s="149"/>
      <c r="CW8" s="149"/>
      <c r="CX8" s="149"/>
      <c r="CY8" s="149" t="s">
        <v>155</v>
      </c>
      <c r="CZ8" s="150">
        <v>40877</v>
      </c>
      <c r="DC8" s="144"/>
      <c r="DD8" s="155" t="s">
        <v>591</v>
      </c>
      <c r="DE8" s="149"/>
      <c r="DF8" s="149"/>
      <c r="DG8" s="149"/>
      <c r="DH8" s="149" t="s">
        <v>155</v>
      </c>
      <c r="DI8" s="150">
        <v>40908</v>
      </c>
    </row>
    <row r="9" spans="2:113" ht="11.25" customHeight="1" thickBot="1" x14ac:dyDescent="0.25">
      <c r="B9" s="151"/>
      <c r="C9" s="152"/>
      <c r="D9" s="152"/>
      <c r="E9" s="153" t="s">
        <v>188</v>
      </c>
      <c r="H9" s="151"/>
      <c r="I9" s="152"/>
      <c r="J9" s="152"/>
      <c r="K9" s="152"/>
      <c r="L9" s="152"/>
      <c r="M9" s="152"/>
      <c r="N9" s="153" t="s">
        <v>188</v>
      </c>
      <c r="Q9" s="151"/>
      <c r="R9" s="152"/>
      <c r="S9" s="152"/>
      <c r="T9" s="152"/>
      <c r="U9" s="152"/>
      <c r="V9" s="152"/>
      <c r="W9" s="153" t="s">
        <v>188</v>
      </c>
      <c r="Z9" s="151"/>
      <c r="AA9" s="152"/>
      <c r="AB9" s="152"/>
      <c r="AC9" s="152"/>
      <c r="AD9" s="152"/>
      <c r="AE9" s="152"/>
      <c r="AF9" s="153" t="s">
        <v>188</v>
      </c>
      <c r="AI9" s="151"/>
      <c r="AJ9" s="152"/>
      <c r="AK9" s="152"/>
      <c r="AL9" s="152"/>
      <c r="AM9" s="152"/>
      <c r="AN9" s="152"/>
      <c r="AO9" s="153" t="s">
        <v>188</v>
      </c>
      <c r="AR9" s="151"/>
      <c r="AS9" s="152"/>
      <c r="AT9" s="152"/>
      <c r="AU9" s="152"/>
      <c r="AV9" s="152"/>
      <c r="AW9" s="152"/>
      <c r="AX9" s="153" t="s">
        <v>188</v>
      </c>
      <c r="BA9" s="151"/>
      <c r="BB9" s="152"/>
      <c r="BC9" s="152"/>
      <c r="BD9" s="152"/>
      <c r="BE9" s="152"/>
      <c r="BF9" s="152"/>
      <c r="BG9" s="153" t="s">
        <v>188</v>
      </c>
      <c r="BJ9" s="151"/>
      <c r="BK9" s="152"/>
      <c r="BL9" s="152"/>
      <c r="BM9" s="152"/>
      <c r="BN9" s="152"/>
      <c r="BO9" s="152"/>
      <c r="BP9" s="153" t="s">
        <v>188</v>
      </c>
      <c r="BS9" s="151"/>
      <c r="BT9" s="152"/>
      <c r="BU9" s="152"/>
      <c r="BV9" s="152"/>
      <c r="BW9" s="152"/>
      <c r="BX9" s="152"/>
      <c r="BY9" s="153" t="s">
        <v>188</v>
      </c>
      <c r="CB9" s="151"/>
      <c r="CC9" s="152"/>
      <c r="CD9" s="152"/>
      <c r="CE9" s="152"/>
      <c r="CF9" s="152"/>
      <c r="CG9" s="152"/>
      <c r="CH9" s="153" t="s">
        <v>188</v>
      </c>
      <c r="CK9" s="151"/>
      <c r="CL9" s="152"/>
      <c r="CM9" s="152"/>
      <c r="CN9" s="152"/>
      <c r="CO9" s="152"/>
      <c r="CP9" s="152"/>
      <c r="CQ9" s="153" t="s">
        <v>188</v>
      </c>
      <c r="CT9" s="151"/>
      <c r="CU9" s="152"/>
      <c r="CV9" s="152"/>
      <c r="CW9" s="152"/>
      <c r="CX9" s="152"/>
      <c r="CY9" s="152"/>
      <c r="CZ9" s="153" t="s">
        <v>188</v>
      </c>
      <c r="DC9" s="151"/>
      <c r="DD9" s="152"/>
      <c r="DE9" s="152"/>
      <c r="DF9" s="152"/>
      <c r="DG9" s="152"/>
      <c r="DH9" s="152"/>
      <c r="DI9" s="153" t="s">
        <v>188</v>
      </c>
    </row>
    <row r="10" spans="2:113" ht="36" customHeight="1" thickTop="1" thickBot="1" x14ac:dyDescent="0.25">
      <c r="B10" s="409" t="s">
        <v>72</v>
      </c>
      <c r="C10" s="410"/>
      <c r="D10" s="410"/>
      <c r="E10" s="411"/>
      <c r="H10" s="409" t="s">
        <v>72</v>
      </c>
      <c r="I10" s="410"/>
      <c r="J10" s="410"/>
      <c r="K10" s="410"/>
      <c r="L10" s="410"/>
      <c r="M10" s="410"/>
      <c r="N10" s="411"/>
      <c r="Q10" s="409" t="s">
        <v>72</v>
      </c>
      <c r="R10" s="410"/>
      <c r="S10" s="410"/>
      <c r="T10" s="410"/>
      <c r="U10" s="410"/>
      <c r="V10" s="410"/>
      <c r="W10" s="411"/>
      <c r="Z10" s="409" t="s">
        <v>72</v>
      </c>
      <c r="AA10" s="410"/>
      <c r="AB10" s="410"/>
      <c r="AC10" s="410"/>
      <c r="AD10" s="410"/>
      <c r="AE10" s="410"/>
      <c r="AF10" s="411"/>
      <c r="AI10" s="409" t="s">
        <v>72</v>
      </c>
      <c r="AJ10" s="410"/>
      <c r="AK10" s="410"/>
      <c r="AL10" s="410"/>
      <c r="AM10" s="410"/>
      <c r="AN10" s="410"/>
      <c r="AO10" s="411"/>
      <c r="AR10" s="409" t="s">
        <v>72</v>
      </c>
      <c r="AS10" s="410"/>
      <c r="AT10" s="410"/>
      <c r="AU10" s="410"/>
      <c r="AV10" s="410"/>
      <c r="AW10" s="410"/>
      <c r="AX10" s="411"/>
      <c r="BA10" s="409" t="s">
        <v>72</v>
      </c>
      <c r="BB10" s="410"/>
      <c r="BC10" s="410"/>
      <c r="BD10" s="410"/>
      <c r="BE10" s="410"/>
      <c r="BF10" s="410"/>
      <c r="BG10" s="411"/>
      <c r="BJ10" s="409" t="s">
        <v>72</v>
      </c>
      <c r="BK10" s="410"/>
      <c r="BL10" s="410"/>
      <c r="BM10" s="410"/>
      <c r="BN10" s="410"/>
      <c r="BO10" s="410"/>
      <c r="BP10" s="411"/>
      <c r="BS10" s="409" t="s">
        <v>72</v>
      </c>
      <c r="BT10" s="410"/>
      <c r="BU10" s="410"/>
      <c r="BV10" s="410"/>
      <c r="BW10" s="410"/>
      <c r="BX10" s="410"/>
      <c r="BY10" s="411"/>
      <c r="CB10" s="409" t="s">
        <v>72</v>
      </c>
      <c r="CC10" s="410"/>
      <c r="CD10" s="410"/>
      <c r="CE10" s="410"/>
      <c r="CF10" s="410"/>
      <c r="CG10" s="410"/>
      <c r="CH10" s="411"/>
      <c r="CK10" s="409" t="s">
        <v>72</v>
      </c>
      <c r="CL10" s="410"/>
      <c r="CM10" s="410"/>
      <c r="CN10" s="410"/>
      <c r="CO10" s="410"/>
      <c r="CP10" s="410"/>
      <c r="CQ10" s="411"/>
      <c r="CT10" s="409" t="s">
        <v>72</v>
      </c>
      <c r="CU10" s="410"/>
      <c r="CV10" s="410"/>
      <c r="CW10" s="410"/>
      <c r="CX10" s="410"/>
      <c r="CY10" s="410"/>
      <c r="CZ10" s="411"/>
      <c r="DC10" s="409" t="s">
        <v>72</v>
      </c>
      <c r="DD10" s="410"/>
      <c r="DE10" s="410"/>
      <c r="DF10" s="410"/>
      <c r="DG10" s="410"/>
      <c r="DH10" s="410"/>
      <c r="DI10" s="411"/>
    </row>
    <row r="11" spans="2:113" ht="22.5" customHeight="1" thickTop="1" thickBot="1" x14ac:dyDescent="0.25">
      <c r="B11" s="412" t="s">
        <v>289</v>
      </c>
      <c r="C11" s="413"/>
      <c r="D11" s="413"/>
      <c r="E11" s="53"/>
      <c r="H11" s="412" t="s">
        <v>289</v>
      </c>
      <c r="I11" s="413"/>
      <c r="J11" s="413"/>
      <c r="K11" s="413"/>
      <c r="L11" s="413"/>
      <c r="M11" s="413"/>
      <c r="N11" s="53">
        <v>1548</v>
      </c>
      <c r="Q11" s="412" t="s">
        <v>289</v>
      </c>
      <c r="R11" s="413"/>
      <c r="S11" s="413"/>
      <c r="T11" s="413"/>
      <c r="U11" s="413"/>
      <c r="V11" s="413"/>
      <c r="W11" s="53">
        <v>1523</v>
      </c>
      <c r="Z11" s="412" t="s">
        <v>289</v>
      </c>
      <c r="AA11" s="413"/>
      <c r="AB11" s="413"/>
      <c r="AC11" s="413"/>
      <c r="AD11" s="413"/>
      <c r="AE11" s="413"/>
      <c r="AF11" s="53">
        <v>1546</v>
      </c>
      <c r="AI11" s="412" t="s">
        <v>289</v>
      </c>
      <c r="AJ11" s="413"/>
      <c r="AK11" s="413"/>
      <c r="AL11" s="413"/>
      <c r="AM11" s="413"/>
      <c r="AN11" s="413"/>
      <c r="AO11" s="53">
        <v>1570</v>
      </c>
      <c r="AR11" s="412" t="s">
        <v>289</v>
      </c>
      <c r="AS11" s="413"/>
      <c r="AT11" s="413"/>
      <c r="AU11" s="413"/>
      <c r="AV11" s="413"/>
      <c r="AW11" s="413"/>
      <c r="AX11" s="53">
        <v>1571</v>
      </c>
      <c r="BA11" s="412" t="s">
        <v>289</v>
      </c>
      <c r="BB11" s="413"/>
      <c r="BC11" s="413"/>
      <c r="BD11" s="413"/>
      <c r="BE11" s="413"/>
      <c r="BF11" s="413"/>
      <c r="BG11" s="53">
        <v>1568</v>
      </c>
      <c r="BJ11" s="412" t="s">
        <v>289</v>
      </c>
      <c r="BK11" s="413"/>
      <c r="BL11" s="413"/>
      <c r="BM11" s="413"/>
      <c r="BN11" s="413"/>
      <c r="BO11" s="413"/>
      <c r="BP11" s="53">
        <v>1557</v>
      </c>
      <c r="BS11" s="412" t="s">
        <v>289</v>
      </c>
      <c r="BT11" s="413"/>
      <c r="BU11" s="413"/>
      <c r="BV11" s="413"/>
      <c r="BW11" s="413"/>
      <c r="BX11" s="413"/>
      <c r="BY11" s="53">
        <v>1554</v>
      </c>
      <c r="CB11" s="412" t="s">
        <v>289</v>
      </c>
      <c r="CC11" s="413"/>
      <c r="CD11" s="413"/>
      <c r="CE11" s="413"/>
      <c r="CF11" s="413"/>
      <c r="CG11" s="413"/>
      <c r="CH11" s="53">
        <v>1547</v>
      </c>
      <c r="CK11" s="412" t="s">
        <v>289</v>
      </c>
      <c r="CL11" s="413"/>
      <c r="CM11" s="413"/>
      <c r="CN11" s="413"/>
      <c r="CO11" s="413"/>
      <c r="CP11" s="413"/>
      <c r="CQ11" s="53">
        <v>1553</v>
      </c>
      <c r="CT11" s="412" t="s">
        <v>289</v>
      </c>
      <c r="CU11" s="413"/>
      <c r="CV11" s="413"/>
      <c r="CW11" s="413"/>
      <c r="CX11" s="413"/>
      <c r="CY11" s="413"/>
      <c r="CZ11" s="53">
        <v>1549</v>
      </c>
      <c r="DC11" s="412" t="s">
        <v>289</v>
      </c>
      <c r="DD11" s="413"/>
      <c r="DE11" s="413"/>
      <c r="DF11" s="413"/>
      <c r="DG11" s="413"/>
      <c r="DH11" s="413"/>
      <c r="DI11" s="53">
        <v>1549</v>
      </c>
    </row>
    <row r="12" spans="2:113" ht="22.5" customHeight="1" x14ac:dyDescent="0.2">
      <c r="B12" s="414" t="s">
        <v>288</v>
      </c>
      <c r="C12" s="415"/>
      <c r="D12" s="415"/>
      <c r="E12" s="41">
        <f>Consolidado!P22</f>
        <v>44394013.399999999</v>
      </c>
      <c r="H12" s="414" t="s">
        <v>288</v>
      </c>
      <c r="I12" s="415"/>
      <c r="J12" s="415"/>
      <c r="K12" s="415"/>
      <c r="L12" s="415"/>
      <c r="M12" s="415"/>
      <c r="N12" s="41">
        <f>Consolidado!D23</f>
        <v>3589995.02</v>
      </c>
      <c r="Q12" s="414" t="s">
        <v>288</v>
      </c>
      <c r="R12" s="415"/>
      <c r="S12" s="415"/>
      <c r="T12" s="415"/>
      <c r="U12" s="415"/>
      <c r="V12" s="415"/>
      <c r="W12" s="41">
        <f>Consolidado!E23</f>
        <v>3710555.69</v>
      </c>
      <c r="Z12" s="414" t="s">
        <v>288</v>
      </c>
      <c r="AA12" s="415"/>
      <c r="AB12" s="415"/>
      <c r="AC12" s="415"/>
      <c r="AD12" s="415"/>
      <c r="AE12" s="415"/>
      <c r="AF12" s="41">
        <f>Consolidado!F23</f>
        <v>3194622.51</v>
      </c>
      <c r="AI12" s="414" t="s">
        <v>288</v>
      </c>
      <c r="AJ12" s="415"/>
      <c r="AK12" s="415"/>
      <c r="AL12" s="415"/>
      <c r="AM12" s="415"/>
      <c r="AN12" s="415"/>
      <c r="AO12" s="41">
        <f>Consolidado!G23</f>
        <v>3693717.2</v>
      </c>
      <c r="AR12" s="414" t="s">
        <v>288</v>
      </c>
      <c r="AS12" s="415"/>
      <c r="AT12" s="415"/>
      <c r="AU12" s="415"/>
      <c r="AV12" s="415"/>
      <c r="AW12" s="415"/>
      <c r="AX12" s="41">
        <f>Consolidado!H23</f>
        <v>3568995.47</v>
      </c>
      <c r="BA12" s="414" t="s">
        <v>288</v>
      </c>
      <c r="BB12" s="415"/>
      <c r="BC12" s="415"/>
      <c r="BD12" s="415"/>
      <c r="BE12" s="415"/>
      <c r="BF12" s="415"/>
      <c r="BG12" s="41">
        <f>Consolidado!I23</f>
        <v>4762580.1399999997</v>
      </c>
      <c r="BJ12" s="414" t="s">
        <v>288</v>
      </c>
      <c r="BK12" s="415"/>
      <c r="BL12" s="415"/>
      <c r="BM12" s="415"/>
      <c r="BN12" s="415"/>
      <c r="BO12" s="415"/>
      <c r="BP12" s="41">
        <f>Consolidado!J23</f>
        <v>5173849.51</v>
      </c>
      <c r="BS12" s="414" t="s">
        <v>288</v>
      </c>
      <c r="BT12" s="415"/>
      <c r="BU12" s="415"/>
      <c r="BV12" s="415"/>
      <c r="BW12" s="415"/>
      <c r="BX12" s="415"/>
      <c r="BY12" s="41">
        <f>Consolidado!K23</f>
        <v>2488766.81</v>
      </c>
      <c r="CB12" s="414" t="s">
        <v>288</v>
      </c>
      <c r="CC12" s="415"/>
      <c r="CD12" s="415"/>
      <c r="CE12" s="415"/>
      <c r="CF12" s="415"/>
      <c r="CG12" s="415"/>
      <c r="CH12" s="41">
        <f>Consolidado!L23</f>
        <v>5578353.0199999977</v>
      </c>
      <c r="CK12" s="414" t="s">
        <v>288</v>
      </c>
      <c r="CL12" s="415"/>
      <c r="CM12" s="415"/>
      <c r="CN12" s="415"/>
      <c r="CO12" s="415"/>
      <c r="CP12" s="415"/>
      <c r="CQ12" s="41">
        <f>Consolidado!M22</f>
        <v>3892617.9</v>
      </c>
      <c r="CT12" s="414" t="s">
        <v>288</v>
      </c>
      <c r="CU12" s="415"/>
      <c r="CV12" s="415"/>
      <c r="CW12" s="415"/>
      <c r="CX12" s="415"/>
      <c r="CY12" s="415"/>
      <c r="CZ12" s="41">
        <f>Consolidado!N23</f>
        <v>4739960.13</v>
      </c>
      <c r="DC12" s="414" t="s">
        <v>288</v>
      </c>
      <c r="DD12" s="415"/>
      <c r="DE12" s="415"/>
      <c r="DF12" s="415"/>
      <c r="DG12" s="415"/>
      <c r="DH12" s="415"/>
      <c r="DI12" s="41">
        <f>Consolidado!O22</f>
        <v>0</v>
      </c>
    </row>
    <row r="13" spans="2:113" ht="111.75" customHeight="1" thickBot="1" x14ac:dyDescent="0.25">
      <c r="B13" s="38" t="s">
        <v>274</v>
      </c>
      <c r="C13" s="39" t="s">
        <v>83</v>
      </c>
      <c r="D13" s="39" t="s">
        <v>84</v>
      </c>
      <c r="E13" s="40" t="s">
        <v>85</v>
      </c>
      <c r="H13" s="38" t="s">
        <v>274</v>
      </c>
      <c r="I13" s="39" t="s">
        <v>277</v>
      </c>
      <c r="J13" s="39" t="s">
        <v>276</v>
      </c>
      <c r="K13" s="39" t="s">
        <v>275</v>
      </c>
      <c r="L13" s="39" t="s">
        <v>65</v>
      </c>
      <c r="M13" s="39" t="s">
        <v>66</v>
      </c>
      <c r="N13" s="40" t="s">
        <v>278</v>
      </c>
      <c r="Q13" s="38" t="s">
        <v>274</v>
      </c>
      <c r="R13" s="39" t="s">
        <v>277</v>
      </c>
      <c r="S13" s="39" t="s">
        <v>276</v>
      </c>
      <c r="T13" s="39" t="s">
        <v>275</v>
      </c>
      <c r="U13" s="39" t="s">
        <v>65</v>
      </c>
      <c r="V13" s="39" t="s">
        <v>66</v>
      </c>
      <c r="W13" s="40" t="s">
        <v>278</v>
      </c>
      <c r="Z13" s="38" t="s">
        <v>274</v>
      </c>
      <c r="AA13" s="39" t="s">
        <v>277</v>
      </c>
      <c r="AB13" s="39" t="s">
        <v>276</v>
      </c>
      <c r="AC13" s="39" t="s">
        <v>275</v>
      </c>
      <c r="AD13" s="39" t="s">
        <v>65</v>
      </c>
      <c r="AE13" s="39" t="s">
        <v>66</v>
      </c>
      <c r="AF13" s="40" t="s">
        <v>278</v>
      </c>
      <c r="AI13" s="38" t="s">
        <v>274</v>
      </c>
      <c r="AJ13" s="39" t="s">
        <v>277</v>
      </c>
      <c r="AK13" s="39" t="s">
        <v>276</v>
      </c>
      <c r="AL13" s="39" t="s">
        <v>275</v>
      </c>
      <c r="AM13" s="39" t="s">
        <v>65</v>
      </c>
      <c r="AN13" s="39" t="s">
        <v>66</v>
      </c>
      <c r="AO13" s="40" t="s">
        <v>278</v>
      </c>
      <c r="AR13" s="38" t="s">
        <v>274</v>
      </c>
      <c r="AS13" s="39" t="s">
        <v>277</v>
      </c>
      <c r="AT13" s="39" t="s">
        <v>276</v>
      </c>
      <c r="AU13" s="39" t="s">
        <v>275</v>
      </c>
      <c r="AV13" s="39" t="s">
        <v>65</v>
      </c>
      <c r="AW13" s="39" t="s">
        <v>66</v>
      </c>
      <c r="AX13" s="40" t="s">
        <v>278</v>
      </c>
      <c r="BA13" s="38" t="s">
        <v>274</v>
      </c>
      <c r="BB13" s="39" t="s">
        <v>277</v>
      </c>
      <c r="BC13" s="39" t="s">
        <v>276</v>
      </c>
      <c r="BD13" s="39" t="s">
        <v>275</v>
      </c>
      <c r="BE13" s="39" t="s">
        <v>65</v>
      </c>
      <c r="BF13" s="39" t="s">
        <v>66</v>
      </c>
      <c r="BG13" s="40" t="s">
        <v>278</v>
      </c>
      <c r="BJ13" s="38" t="s">
        <v>274</v>
      </c>
      <c r="BK13" s="39" t="s">
        <v>277</v>
      </c>
      <c r="BL13" s="39" t="s">
        <v>276</v>
      </c>
      <c r="BM13" s="39" t="s">
        <v>275</v>
      </c>
      <c r="BN13" s="39" t="s">
        <v>65</v>
      </c>
      <c r="BO13" s="39" t="s">
        <v>66</v>
      </c>
      <c r="BP13" s="40" t="s">
        <v>278</v>
      </c>
      <c r="BS13" s="38" t="s">
        <v>274</v>
      </c>
      <c r="BT13" s="39" t="s">
        <v>277</v>
      </c>
      <c r="BU13" s="39" t="s">
        <v>276</v>
      </c>
      <c r="BV13" s="39" t="s">
        <v>275</v>
      </c>
      <c r="BW13" s="39" t="s">
        <v>65</v>
      </c>
      <c r="BX13" s="39" t="s">
        <v>66</v>
      </c>
      <c r="BY13" s="40" t="s">
        <v>278</v>
      </c>
      <c r="CB13" s="38" t="s">
        <v>274</v>
      </c>
      <c r="CC13" s="39" t="s">
        <v>277</v>
      </c>
      <c r="CD13" s="39" t="s">
        <v>276</v>
      </c>
      <c r="CE13" s="39" t="s">
        <v>275</v>
      </c>
      <c r="CF13" s="39" t="s">
        <v>65</v>
      </c>
      <c r="CG13" s="39" t="s">
        <v>66</v>
      </c>
      <c r="CH13" s="40" t="s">
        <v>278</v>
      </c>
      <c r="CK13" s="38" t="s">
        <v>274</v>
      </c>
      <c r="CL13" s="39" t="s">
        <v>277</v>
      </c>
      <c r="CM13" s="39" t="s">
        <v>276</v>
      </c>
      <c r="CN13" s="39" t="s">
        <v>275</v>
      </c>
      <c r="CO13" s="39" t="s">
        <v>65</v>
      </c>
      <c r="CP13" s="39" t="s">
        <v>66</v>
      </c>
      <c r="CQ13" s="40" t="s">
        <v>278</v>
      </c>
      <c r="CT13" s="38" t="s">
        <v>274</v>
      </c>
      <c r="CU13" s="39" t="s">
        <v>277</v>
      </c>
      <c r="CV13" s="39" t="s">
        <v>276</v>
      </c>
      <c r="CW13" s="39" t="s">
        <v>275</v>
      </c>
      <c r="CX13" s="39" t="s">
        <v>65</v>
      </c>
      <c r="CY13" s="39" t="s">
        <v>66</v>
      </c>
      <c r="CZ13" s="40" t="s">
        <v>278</v>
      </c>
      <c r="DC13" s="38" t="s">
        <v>274</v>
      </c>
      <c r="DD13" s="39" t="s">
        <v>277</v>
      </c>
      <c r="DE13" s="39" t="s">
        <v>276</v>
      </c>
      <c r="DF13" s="39" t="s">
        <v>275</v>
      </c>
      <c r="DG13" s="39" t="s">
        <v>65</v>
      </c>
      <c r="DH13" s="39" t="s">
        <v>66</v>
      </c>
      <c r="DI13" s="40" t="s">
        <v>278</v>
      </c>
    </row>
    <row r="14" spans="2:113" ht="15.95" customHeight="1" thickTop="1" thickBot="1" x14ac:dyDescent="0.25">
      <c r="B14" s="42" t="s">
        <v>218</v>
      </c>
      <c r="C14" s="47">
        <f t="shared" ref="C14:C23" si="0">L14+U14+AD14+AM14+AV14+BE14+BN14+BW14+CF14+CO14+CX14+DG14</f>
        <v>0</v>
      </c>
      <c r="D14" s="47">
        <f t="shared" ref="D14:D23" si="1">M14+V14+AE14+AN14+AW14+BF14+BO14+BX14+CG14+CP14+CY14+DH14</f>
        <v>50724.625317438476</v>
      </c>
      <c r="E14" s="49">
        <f t="shared" ref="E14:E23" si="2">C14+D14</f>
        <v>50724.625317438476</v>
      </c>
      <c r="H14" s="42" t="s">
        <v>218</v>
      </c>
      <c r="I14" s="43">
        <f>Consolidado!D8</f>
        <v>0</v>
      </c>
      <c r="J14" s="68">
        <v>2.1999999999999999E-2</v>
      </c>
      <c r="K14" s="55">
        <v>105</v>
      </c>
      <c r="L14" s="48">
        <f t="shared" ref="L14:L23" si="3">I14*J14</f>
        <v>0</v>
      </c>
      <c r="M14" s="48">
        <f>J14*K14/$N$11*$N$12</f>
        <v>5357.1631112403102</v>
      </c>
      <c r="N14" s="49">
        <f t="shared" ref="N14:N23" si="4">L14+M14</f>
        <v>5357.1631112403102</v>
      </c>
      <c r="Q14" s="42" t="s">
        <v>218</v>
      </c>
      <c r="R14" s="43">
        <f>Consolidado!E8</f>
        <v>0</v>
      </c>
      <c r="S14" s="68">
        <v>2.8899999999999999E-2</v>
      </c>
      <c r="T14" s="55">
        <v>105</v>
      </c>
      <c r="U14" s="48">
        <f t="shared" ref="U14:U23" si="5">R14*S14</f>
        <v>0</v>
      </c>
      <c r="V14" s="48">
        <f>S14*T14/$W$11*$W$12</f>
        <v>7393.0933954727516</v>
      </c>
      <c r="W14" s="49">
        <f t="shared" ref="W14:W23" si="6">U14+V14</f>
        <v>7393.0933954727516</v>
      </c>
      <c r="Z14" s="42" t="s">
        <v>218</v>
      </c>
      <c r="AA14" s="43">
        <f>Consolidado!F8</f>
        <v>0</v>
      </c>
      <c r="AB14" s="68">
        <v>1.8800000000000001E-2</v>
      </c>
      <c r="AC14" s="55">
        <v>105</v>
      </c>
      <c r="AD14" s="48">
        <f t="shared" ref="AD14:AD23" si="7">AA14*AB14</f>
        <v>0</v>
      </c>
      <c r="AE14" s="48">
        <f>AB14*AC14/$AF$11*$AF$12</f>
        <v>4079.0328814618365</v>
      </c>
      <c r="AF14" s="49">
        <f t="shared" ref="AF14:AF23" si="8">AD14+AE14</f>
        <v>4079.0328814618365</v>
      </c>
      <c r="AI14" s="42" t="s">
        <v>218</v>
      </c>
      <c r="AJ14" s="43">
        <f>Consolidado!G8</f>
        <v>0</v>
      </c>
      <c r="AK14" s="68">
        <v>1.67E-2</v>
      </c>
      <c r="AL14" s="55">
        <v>105</v>
      </c>
      <c r="AM14" s="48">
        <f t="shared" ref="AM14:AM23" si="9">AJ14*AK14</f>
        <v>0</v>
      </c>
      <c r="AN14" s="48">
        <f>AK14*AL14/$AO$11*$AO$12</f>
        <v>4125.4351020382173</v>
      </c>
      <c r="AO14" s="49">
        <f t="shared" ref="AO14:AO23" si="10">AM14+AN14</f>
        <v>4125.4351020382173</v>
      </c>
      <c r="AR14" s="42" t="s">
        <v>218</v>
      </c>
      <c r="AS14" s="43">
        <f>Consolidado!H8</f>
        <v>0</v>
      </c>
      <c r="AT14" s="68">
        <v>1.72E-2</v>
      </c>
      <c r="AU14" s="55">
        <v>104</v>
      </c>
      <c r="AV14" s="48">
        <f t="shared" ref="AV14:AV23" si="11">AS14*AT14</f>
        <v>0</v>
      </c>
      <c r="AW14" s="48">
        <f>AT14*AU14/$AX$11*$AX$12</f>
        <v>4063.7931869739018</v>
      </c>
      <c r="AX14" s="49">
        <f t="shared" ref="AX14:AX23" si="12">AV14+AW14</f>
        <v>4063.7931869739018</v>
      </c>
      <c r="BA14" s="42" t="s">
        <v>218</v>
      </c>
      <c r="BB14" s="43">
        <f>Consolidado!I8</f>
        <v>0</v>
      </c>
      <c r="BC14" s="68">
        <v>1.43E-2</v>
      </c>
      <c r="BD14" s="55">
        <v>104</v>
      </c>
      <c r="BE14" s="48">
        <f t="shared" ref="BE14:BE23" si="13">BB14*BC14</f>
        <v>0</v>
      </c>
      <c r="BF14" s="48">
        <f>BC14*BD14/$BG$11*$BG$12</f>
        <v>4517.161469520408</v>
      </c>
      <c r="BG14" s="49">
        <f t="shared" ref="BG14:BG23" si="14">BE14+BF14</f>
        <v>4517.161469520408</v>
      </c>
      <c r="BJ14" s="42" t="s">
        <v>218</v>
      </c>
      <c r="BK14" s="43">
        <f>Consolidado!J8</f>
        <v>0</v>
      </c>
      <c r="BL14" s="68">
        <v>1.46E-2</v>
      </c>
      <c r="BM14" s="55">
        <v>103</v>
      </c>
      <c r="BN14" s="48">
        <f t="shared" ref="BN14:BN23" si="15">BK14*BL14</f>
        <v>0</v>
      </c>
      <c r="BO14" s="48">
        <f>BL14*BM14/$BP$11*$BP$12</f>
        <v>4997.0680110070643</v>
      </c>
      <c r="BP14" s="49">
        <f t="shared" ref="BP14:BP23" si="16">BN14+BO14</f>
        <v>4997.0680110070643</v>
      </c>
      <c r="BS14" s="42" t="s">
        <v>218</v>
      </c>
      <c r="BT14" s="43">
        <f>Consolidado!K8</f>
        <v>0</v>
      </c>
      <c r="BU14" s="68">
        <v>1.89E-2</v>
      </c>
      <c r="BV14" s="55">
        <v>103</v>
      </c>
      <c r="BW14" s="48">
        <f t="shared" ref="BW14:BW23" si="17">BT14*BU14</f>
        <v>0</v>
      </c>
      <c r="BX14" s="48">
        <f>BU14*BV14/$BY$11*$BY$12</f>
        <v>3117.6849092837838</v>
      </c>
      <c r="BY14" s="49">
        <f t="shared" ref="BY14:BY23" si="18">BW14+BX14</f>
        <v>3117.6849092837838</v>
      </c>
      <c r="CB14" s="42" t="s">
        <v>218</v>
      </c>
      <c r="CC14" s="43">
        <f>Consolidado!L8</f>
        <v>0</v>
      </c>
      <c r="CD14" s="68">
        <v>2.07E-2</v>
      </c>
      <c r="CE14" s="55">
        <v>102</v>
      </c>
      <c r="CF14" s="48">
        <f t="shared" ref="CF14:CF23" si="19">CC14*CD14</f>
        <v>0</v>
      </c>
      <c r="CG14" s="48">
        <f>CD14*CE14/$CH$11*$CH$12</f>
        <v>7613.5323635604364</v>
      </c>
      <c r="CH14" s="49">
        <f t="shared" ref="CH14:CH23" si="20">CF14+CG14</f>
        <v>7613.5323635604364</v>
      </c>
      <c r="CK14" s="42" t="s">
        <v>218</v>
      </c>
      <c r="CL14" s="43">
        <f>Consolidado!M8</f>
        <v>0</v>
      </c>
      <c r="CM14" s="68">
        <v>1.44E-2</v>
      </c>
      <c r="CN14" s="55">
        <v>102</v>
      </c>
      <c r="CO14" s="48">
        <f t="shared" ref="CO14:CO23" si="21">CL14*CM14</f>
        <v>0</v>
      </c>
      <c r="CP14" s="48">
        <f>CM14*CN14/$CQ$11*$CQ$12</f>
        <v>3681.5693313071474</v>
      </c>
      <c r="CQ14" s="49">
        <f t="shared" ref="CQ14:CQ23" si="22">CO14+CP14</f>
        <v>3681.5693313071474</v>
      </c>
      <c r="CT14" s="42" t="s">
        <v>218</v>
      </c>
      <c r="CU14" s="43">
        <f>Consolidado!N8</f>
        <v>0</v>
      </c>
      <c r="CV14" s="68">
        <v>5.7000000000000002E-3</v>
      </c>
      <c r="CW14" s="55">
        <v>102</v>
      </c>
      <c r="CX14" s="48">
        <f t="shared" ref="CX14:CX23" si="23">CU14*CV14</f>
        <v>0</v>
      </c>
      <c r="CY14" s="48">
        <f>CV14*CW14/$CZ$11*$CZ$12</f>
        <v>1779.0915555726274</v>
      </c>
      <c r="CZ14" s="49">
        <f t="shared" ref="CZ14:CZ23" si="24">CX14+CY14</f>
        <v>1779.0915555726274</v>
      </c>
      <c r="DC14" s="42" t="s">
        <v>218</v>
      </c>
      <c r="DD14" s="43">
        <f>Consolidado!O8</f>
        <v>0</v>
      </c>
      <c r="DE14" s="68">
        <v>4.7000000000000002E-3</v>
      </c>
      <c r="DF14" s="55"/>
      <c r="DG14" s="48">
        <f t="shared" ref="DG14:DG23" si="25">DD14*DE14</f>
        <v>0</v>
      </c>
      <c r="DH14" s="48">
        <f>DE14*DF14/$DI$11*$DI$12</f>
        <v>0</v>
      </c>
      <c r="DI14" s="49">
        <f t="shared" ref="DI14:DI23" si="26">DG14+DH14</f>
        <v>0</v>
      </c>
    </row>
    <row r="15" spans="2:113" ht="15.95" customHeight="1" thickTop="1" thickBot="1" x14ac:dyDescent="0.25">
      <c r="B15" s="93" t="s">
        <v>389</v>
      </c>
      <c r="C15" s="47">
        <f t="shared" si="0"/>
        <v>0</v>
      </c>
      <c r="D15" s="47">
        <f t="shared" si="1"/>
        <v>11432.246695129341</v>
      </c>
      <c r="E15" s="98">
        <f t="shared" si="2"/>
        <v>11432.246695129341</v>
      </c>
      <c r="H15" s="93" t="s">
        <v>389</v>
      </c>
      <c r="I15" s="94">
        <f>Consolidado!D9</f>
        <v>0</v>
      </c>
      <c r="J15" s="95">
        <v>0.2</v>
      </c>
      <c r="K15" s="96">
        <v>2</v>
      </c>
      <c r="L15" s="97">
        <f t="shared" si="3"/>
        <v>0</v>
      </c>
      <c r="M15" s="48">
        <f t="shared" ref="M15:M23" si="27">J15*K15/$N$11*$N$12</f>
        <v>927.64729198966415</v>
      </c>
      <c r="N15" s="98">
        <f t="shared" si="4"/>
        <v>927.64729198966415</v>
      </c>
      <c r="Q15" s="93" t="s">
        <v>389</v>
      </c>
      <c r="R15" s="94">
        <f>Consolidado!E9</f>
        <v>0</v>
      </c>
      <c r="S15" s="95">
        <v>0.2</v>
      </c>
      <c r="T15" s="96">
        <v>2</v>
      </c>
      <c r="U15" s="97">
        <f t="shared" si="5"/>
        <v>0</v>
      </c>
      <c r="V15" s="48">
        <f t="shared" ref="V15:V23" si="28">S15*T15/$W$11*$W$12</f>
        <v>974.53859225213398</v>
      </c>
      <c r="W15" s="98">
        <f t="shared" si="6"/>
        <v>974.53859225213398</v>
      </c>
      <c r="Z15" s="93" t="s">
        <v>389</v>
      </c>
      <c r="AA15" s="94">
        <f>Consolidado!F9</f>
        <v>0</v>
      </c>
      <c r="AB15" s="95">
        <v>0.2</v>
      </c>
      <c r="AC15" s="96">
        <v>2</v>
      </c>
      <c r="AD15" s="97">
        <f t="shared" si="7"/>
        <v>0</v>
      </c>
      <c r="AE15" s="48">
        <f t="shared" ref="AE15:AE23" si="29">AB15*AC15/$AF$11*$AF$12</f>
        <v>826.55174902975421</v>
      </c>
      <c r="AF15" s="98">
        <f t="shared" si="8"/>
        <v>826.55174902975421</v>
      </c>
      <c r="AI15" s="93" t="s">
        <v>389</v>
      </c>
      <c r="AJ15" s="94">
        <f>Consolidado!G9</f>
        <v>0</v>
      </c>
      <c r="AK15" s="95">
        <v>0.2</v>
      </c>
      <c r="AL15" s="96">
        <v>2</v>
      </c>
      <c r="AM15" s="97">
        <f t="shared" si="9"/>
        <v>0</v>
      </c>
      <c r="AN15" s="48">
        <f t="shared" ref="AN15:AN23" si="30">AK15*AL15/$AO$11*$AO$12</f>
        <v>941.07444585987275</v>
      </c>
      <c r="AO15" s="98">
        <f t="shared" si="10"/>
        <v>941.07444585987275</v>
      </c>
      <c r="AR15" s="93" t="s">
        <v>389</v>
      </c>
      <c r="AS15" s="94">
        <f>Consolidado!H9</f>
        <v>0</v>
      </c>
      <c r="AT15" s="95">
        <v>0.2</v>
      </c>
      <c r="AU15" s="96">
        <v>2</v>
      </c>
      <c r="AV15" s="97">
        <f t="shared" si="11"/>
        <v>0</v>
      </c>
      <c r="AW15" s="48">
        <f t="shared" ref="AW15:AW23" si="31">AT15*AU15/$AX$11*$AX$12</f>
        <v>908.71940674729478</v>
      </c>
      <c r="AX15" s="98">
        <f t="shared" si="12"/>
        <v>908.71940674729478</v>
      </c>
      <c r="BA15" s="93" t="s">
        <v>389</v>
      </c>
      <c r="BB15" s="94">
        <f>Consolidado!I9</f>
        <v>0</v>
      </c>
      <c r="BC15" s="95">
        <v>0.2</v>
      </c>
      <c r="BD15" s="96">
        <v>2</v>
      </c>
      <c r="BE15" s="97">
        <f t="shared" si="13"/>
        <v>0</v>
      </c>
      <c r="BF15" s="48">
        <f t="shared" ref="BF15:BF23" si="32">BC15*BD15/$BG$11*$BG$12</f>
        <v>1214.943913265306</v>
      </c>
      <c r="BG15" s="98">
        <f t="shared" si="14"/>
        <v>1214.943913265306</v>
      </c>
      <c r="BJ15" s="93" t="s">
        <v>389</v>
      </c>
      <c r="BK15" s="94">
        <f>Consolidado!J9</f>
        <v>0</v>
      </c>
      <c r="BL15" s="95">
        <v>0.2</v>
      </c>
      <c r="BM15" s="96">
        <v>2</v>
      </c>
      <c r="BN15" s="97">
        <f t="shared" si="15"/>
        <v>0</v>
      </c>
      <c r="BO15" s="48">
        <f t="shared" ref="BO15:BO23" si="33">BL15*BM15/$BP$11*$BP$12</f>
        <v>1329.1842029543996</v>
      </c>
      <c r="BP15" s="98">
        <f t="shared" si="16"/>
        <v>1329.1842029543996</v>
      </c>
      <c r="BS15" s="93" t="s">
        <v>389</v>
      </c>
      <c r="BT15" s="94">
        <f>Consolidado!K9</f>
        <v>0</v>
      </c>
      <c r="BU15" s="95">
        <v>0.2</v>
      </c>
      <c r="BV15" s="96">
        <v>2</v>
      </c>
      <c r="BW15" s="97">
        <f t="shared" si="17"/>
        <v>0</v>
      </c>
      <c r="BX15" s="48">
        <f t="shared" ref="BX15:BX23" si="34">BU15*BV15/$BY$11*$BY$12</f>
        <v>640.60921750321756</v>
      </c>
      <c r="BY15" s="98">
        <f t="shared" si="18"/>
        <v>640.60921750321756</v>
      </c>
      <c r="CB15" s="93" t="s">
        <v>389</v>
      </c>
      <c r="CC15" s="94">
        <f>Consolidado!L9</f>
        <v>0</v>
      </c>
      <c r="CD15" s="95">
        <v>0.2</v>
      </c>
      <c r="CE15" s="96">
        <v>2</v>
      </c>
      <c r="CF15" s="97">
        <f t="shared" si="19"/>
        <v>0</v>
      </c>
      <c r="CG15" s="48">
        <f t="shared" ref="CG15:CG23" si="35">CD15*CE15/$CH$11*$CH$12</f>
        <v>1442.366650290885</v>
      </c>
      <c r="CH15" s="98">
        <f t="shared" si="20"/>
        <v>1442.366650290885</v>
      </c>
      <c r="CK15" s="93" t="s">
        <v>389</v>
      </c>
      <c r="CL15" s="94">
        <f>Consolidado!M9</f>
        <v>0</v>
      </c>
      <c r="CM15" s="95">
        <v>0.2</v>
      </c>
      <c r="CN15" s="96">
        <v>2</v>
      </c>
      <c r="CO15" s="97">
        <f t="shared" si="21"/>
        <v>0</v>
      </c>
      <c r="CP15" s="48">
        <f t="shared" ref="CP15:CP23" si="36">CM15*CN15/$CQ$11*$CQ$12</f>
        <v>1002.6060270444301</v>
      </c>
      <c r="CQ15" s="98">
        <f t="shared" si="22"/>
        <v>1002.6060270444301</v>
      </c>
      <c r="CT15" s="93" t="s">
        <v>389</v>
      </c>
      <c r="CU15" s="94">
        <f>Consolidado!N9</f>
        <v>0</v>
      </c>
      <c r="CV15" s="95">
        <v>0.2</v>
      </c>
      <c r="CW15" s="96">
        <v>2</v>
      </c>
      <c r="CX15" s="97">
        <f t="shared" si="23"/>
        <v>0</v>
      </c>
      <c r="CY15" s="48">
        <f t="shared" ref="CY15:CY23" si="37">CV15*CW15/$CZ$11*$CZ$12</f>
        <v>1224.0051981923823</v>
      </c>
      <c r="CZ15" s="98">
        <f t="shared" si="24"/>
        <v>1224.0051981923823</v>
      </c>
      <c r="DC15" s="93" t="s">
        <v>389</v>
      </c>
      <c r="DD15" s="94">
        <f>Consolidado!O9</f>
        <v>0</v>
      </c>
      <c r="DE15" s="95">
        <v>0.2</v>
      </c>
      <c r="DF15" s="96"/>
      <c r="DG15" s="97">
        <f t="shared" si="25"/>
        <v>0</v>
      </c>
      <c r="DH15" s="48">
        <f t="shared" ref="DH15:DH23" si="38">DE15*DF15/$DI$11*$DI$12</f>
        <v>0</v>
      </c>
      <c r="DI15" s="98">
        <f t="shared" si="26"/>
        <v>0</v>
      </c>
    </row>
    <row r="16" spans="2:113" ht="15.95" customHeight="1" thickTop="1" thickBot="1" x14ac:dyDescent="0.25">
      <c r="B16" s="42" t="s">
        <v>486</v>
      </c>
      <c r="C16" s="47">
        <f t="shared" si="0"/>
        <v>2829892.2604000005</v>
      </c>
      <c r="D16" s="47">
        <f t="shared" si="1"/>
        <v>159156.48201561935</v>
      </c>
      <c r="E16" s="49">
        <f t="shared" si="2"/>
        <v>2989048.74241562</v>
      </c>
      <c r="H16" s="42" t="s">
        <v>486</v>
      </c>
      <c r="I16" s="43">
        <f>Consolidado!D10</f>
        <v>497779.63</v>
      </c>
      <c r="J16" s="68">
        <v>0.3</v>
      </c>
      <c r="K16" s="55">
        <v>17</v>
      </c>
      <c r="L16" s="48">
        <f t="shared" si="3"/>
        <v>149333.889</v>
      </c>
      <c r="M16" s="48">
        <f t="shared" si="27"/>
        <v>11827.502972868217</v>
      </c>
      <c r="N16" s="49">
        <f t="shared" si="4"/>
        <v>161161.39197286821</v>
      </c>
      <c r="Q16" s="42" t="s">
        <v>486</v>
      </c>
      <c r="R16" s="43">
        <f>Consolidado!E10</f>
        <v>910185.14</v>
      </c>
      <c r="S16" s="68">
        <v>0.33</v>
      </c>
      <c r="T16" s="55">
        <v>17</v>
      </c>
      <c r="U16" s="48">
        <f t="shared" si="5"/>
        <v>300361.09620000003</v>
      </c>
      <c r="V16" s="48">
        <f t="shared" si="28"/>
        <v>13667.90375633618</v>
      </c>
      <c r="W16" s="49">
        <f t="shared" si="6"/>
        <v>314028.99995633622</v>
      </c>
      <c r="Z16" s="42" t="s">
        <v>486</v>
      </c>
      <c r="AA16" s="43">
        <f>Consolidado!F10</f>
        <v>969662.11</v>
      </c>
      <c r="AB16" s="68">
        <v>0.32</v>
      </c>
      <c r="AC16" s="55">
        <v>17</v>
      </c>
      <c r="AD16" s="48">
        <f t="shared" si="7"/>
        <v>310291.87520000001</v>
      </c>
      <c r="AE16" s="48">
        <f t="shared" si="29"/>
        <v>11241.103786804657</v>
      </c>
      <c r="AF16" s="49">
        <f t="shared" si="8"/>
        <v>321532.97898680466</v>
      </c>
      <c r="AI16" s="42" t="s">
        <v>486</v>
      </c>
      <c r="AJ16" s="43">
        <f>Consolidado!G10</f>
        <v>778201.18</v>
      </c>
      <c r="AK16" s="68">
        <v>0.33</v>
      </c>
      <c r="AL16" s="55">
        <v>17</v>
      </c>
      <c r="AM16" s="48">
        <f t="shared" si="9"/>
        <v>256806.38940000001</v>
      </c>
      <c r="AN16" s="48">
        <f t="shared" si="30"/>
        <v>13198.569103184715</v>
      </c>
      <c r="AO16" s="49">
        <f t="shared" si="10"/>
        <v>270004.95850318472</v>
      </c>
      <c r="AR16" s="42" t="s">
        <v>486</v>
      </c>
      <c r="AS16" s="43">
        <f>Consolidado!H10</f>
        <v>589830.68000000005</v>
      </c>
      <c r="AT16" s="68">
        <v>0.33</v>
      </c>
      <c r="AU16" s="55">
        <v>16</v>
      </c>
      <c r="AV16" s="48">
        <f t="shared" si="11"/>
        <v>194644.12440000003</v>
      </c>
      <c r="AW16" s="48">
        <f t="shared" si="31"/>
        <v>11995.096169064291</v>
      </c>
      <c r="AX16" s="49">
        <f t="shared" si="12"/>
        <v>206639.22056906432</v>
      </c>
      <c r="BA16" s="42" t="s">
        <v>486</v>
      </c>
      <c r="BB16" s="43">
        <f>Consolidado!I10</f>
        <v>1059802.06</v>
      </c>
      <c r="BC16" s="68">
        <v>0.36</v>
      </c>
      <c r="BD16" s="55">
        <v>16</v>
      </c>
      <c r="BE16" s="48">
        <f t="shared" si="13"/>
        <v>381528.74160000001</v>
      </c>
      <c r="BF16" s="48">
        <f t="shared" si="32"/>
        <v>17495.192351020407</v>
      </c>
      <c r="BG16" s="49">
        <f t="shared" si="14"/>
        <v>399023.93395102042</v>
      </c>
      <c r="BJ16" s="42" t="s">
        <v>486</v>
      </c>
      <c r="BK16" s="43">
        <f>Consolidado!J10</f>
        <v>627189.53</v>
      </c>
      <c r="BL16" s="68">
        <v>0.36</v>
      </c>
      <c r="BM16" s="55">
        <v>16</v>
      </c>
      <c r="BN16" s="48">
        <f t="shared" si="15"/>
        <v>225788.23079999999</v>
      </c>
      <c r="BO16" s="48">
        <f t="shared" si="33"/>
        <v>19140.252522543353</v>
      </c>
      <c r="BP16" s="49">
        <f t="shared" si="16"/>
        <v>244928.48332254335</v>
      </c>
      <c r="BS16" s="42" t="s">
        <v>486</v>
      </c>
      <c r="BT16" s="43">
        <f>Consolidado!K10</f>
        <v>939851.37</v>
      </c>
      <c r="BU16" s="68">
        <v>0.36</v>
      </c>
      <c r="BV16" s="55">
        <v>15</v>
      </c>
      <c r="BW16" s="48">
        <f t="shared" si="17"/>
        <v>338346.49319999997</v>
      </c>
      <c r="BX16" s="48">
        <f t="shared" si="34"/>
        <v>8648.2244362934362</v>
      </c>
      <c r="BY16" s="49">
        <f t="shared" si="18"/>
        <v>346994.71763629338</v>
      </c>
      <c r="CB16" s="42" t="s">
        <v>486</v>
      </c>
      <c r="CC16" s="43">
        <f>Consolidado!L10</f>
        <v>603276.86</v>
      </c>
      <c r="CD16" s="68">
        <v>0.36</v>
      </c>
      <c r="CE16" s="55">
        <v>16</v>
      </c>
      <c r="CF16" s="48">
        <f t="shared" si="19"/>
        <v>217179.66959999999</v>
      </c>
      <c r="CG16" s="48">
        <f t="shared" si="35"/>
        <v>20770.079764188744</v>
      </c>
      <c r="CH16" s="49">
        <f t="shared" si="20"/>
        <v>237949.74936418873</v>
      </c>
      <c r="CK16" s="42" t="s">
        <v>486</v>
      </c>
      <c r="CL16" s="43">
        <f>Consolidado!M10</f>
        <v>699038.11</v>
      </c>
      <c r="CM16" s="68">
        <v>0.35</v>
      </c>
      <c r="CN16" s="55">
        <v>16</v>
      </c>
      <c r="CO16" s="48">
        <f t="shared" si="21"/>
        <v>244663.33849999998</v>
      </c>
      <c r="CP16" s="48">
        <f t="shared" si="36"/>
        <v>14036.484378622021</v>
      </c>
      <c r="CQ16" s="49">
        <f t="shared" si="22"/>
        <v>258699.82287862201</v>
      </c>
      <c r="CT16" s="42" t="s">
        <v>486</v>
      </c>
      <c r="CU16" s="43">
        <f>Consolidado!N10</f>
        <v>602709.75</v>
      </c>
      <c r="CV16" s="68">
        <v>0.35</v>
      </c>
      <c r="CW16" s="55">
        <v>16</v>
      </c>
      <c r="CX16" s="48">
        <f t="shared" si="23"/>
        <v>210948.41249999998</v>
      </c>
      <c r="CY16" s="48">
        <f t="shared" si="37"/>
        <v>17136.072774693348</v>
      </c>
      <c r="CZ16" s="49">
        <f t="shared" si="24"/>
        <v>228084.48527469332</v>
      </c>
      <c r="DC16" s="42" t="s">
        <v>486</v>
      </c>
      <c r="DD16" s="43">
        <f>Consolidado!O10</f>
        <v>0</v>
      </c>
      <c r="DE16" s="68">
        <v>0.31</v>
      </c>
      <c r="DF16" s="55"/>
      <c r="DG16" s="48">
        <f t="shared" si="25"/>
        <v>0</v>
      </c>
      <c r="DH16" s="48">
        <f t="shared" si="38"/>
        <v>0</v>
      </c>
      <c r="DI16" s="49">
        <f t="shared" si="26"/>
        <v>0</v>
      </c>
    </row>
    <row r="17" spans="1:128" ht="15.95" customHeight="1" thickTop="1" thickBot="1" x14ac:dyDescent="0.25">
      <c r="B17" s="42" t="s">
        <v>384</v>
      </c>
      <c r="C17" s="47">
        <f t="shared" si="0"/>
        <v>308068.72580000007</v>
      </c>
      <c r="D17" s="47">
        <f t="shared" si="1"/>
        <v>37525.646350649993</v>
      </c>
      <c r="E17" s="49">
        <f t="shared" si="2"/>
        <v>345594.37215065007</v>
      </c>
      <c r="H17" s="42" t="s">
        <v>384</v>
      </c>
      <c r="I17" s="43">
        <f>Consolidado!D11</f>
        <v>339103.4</v>
      </c>
      <c r="J17" s="54">
        <v>7.0000000000000007E-2</v>
      </c>
      <c r="K17" s="55">
        <v>19</v>
      </c>
      <c r="L17" s="48">
        <f t="shared" si="3"/>
        <v>23737.238000000005</v>
      </c>
      <c r="M17" s="48">
        <f t="shared" si="27"/>
        <v>3084.4272458656333</v>
      </c>
      <c r="N17" s="49">
        <f t="shared" si="4"/>
        <v>26821.665245865639</v>
      </c>
      <c r="Q17" s="42" t="s">
        <v>384</v>
      </c>
      <c r="R17" s="43">
        <f>Consolidado!E11</f>
        <v>479351.85</v>
      </c>
      <c r="S17" s="54">
        <v>0.08</v>
      </c>
      <c r="T17" s="55">
        <v>19</v>
      </c>
      <c r="U17" s="48">
        <f t="shared" si="5"/>
        <v>38348.148000000001</v>
      </c>
      <c r="V17" s="48">
        <f t="shared" si="28"/>
        <v>3703.2466505581092</v>
      </c>
      <c r="W17" s="49">
        <f t="shared" si="6"/>
        <v>42051.394650558112</v>
      </c>
      <c r="Z17" s="42" t="s">
        <v>384</v>
      </c>
      <c r="AA17" s="43">
        <f>Consolidado!F11</f>
        <v>326481.53000000003</v>
      </c>
      <c r="AB17" s="54">
        <v>7.0000000000000007E-2</v>
      </c>
      <c r="AC17" s="55">
        <v>19</v>
      </c>
      <c r="AD17" s="48">
        <f t="shared" si="7"/>
        <v>22853.707100000003</v>
      </c>
      <c r="AE17" s="48">
        <f t="shared" si="29"/>
        <v>2748.2845655239325</v>
      </c>
      <c r="AF17" s="49">
        <f t="shared" si="8"/>
        <v>25601.991665523936</v>
      </c>
      <c r="AI17" s="42" t="s">
        <v>384</v>
      </c>
      <c r="AJ17" s="43">
        <f>Consolidado!G11</f>
        <v>477027.04</v>
      </c>
      <c r="AK17" s="54">
        <v>7.0000000000000007E-2</v>
      </c>
      <c r="AL17" s="55">
        <v>19</v>
      </c>
      <c r="AM17" s="48">
        <f t="shared" si="9"/>
        <v>33391.892800000001</v>
      </c>
      <c r="AN17" s="48">
        <f t="shared" si="30"/>
        <v>3129.0725324840769</v>
      </c>
      <c r="AO17" s="49">
        <f t="shared" si="10"/>
        <v>36520.965332484076</v>
      </c>
      <c r="AR17" s="42" t="s">
        <v>384</v>
      </c>
      <c r="AS17" s="43">
        <f>Consolidado!H11</f>
        <v>377759.15</v>
      </c>
      <c r="AT17" s="54">
        <v>0.08</v>
      </c>
      <c r="AU17" s="55">
        <v>20</v>
      </c>
      <c r="AV17" s="48">
        <f t="shared" si="11"/>
        <v>30220.732000000004</v>
      </c>
      <c r="AW17" s="48">
        <f t="shared" si="31"/>
        <v>3634.8776269891791</v>
      </c>
      <c r="AX17" s="49">
        <f t="shared" si="12"/>
        <v>33855.609626989186</v>
      </c>
      <c r="BA17" s="42" t="s">
        <v>384</v>
      </c>
      <c r="BB17" s="43">
        <f>Consolidado!I11</f>
        <v>720111.89</v>
      </c>
      <c r="BC17" s="54">
        <v>0.06</v>
      </c>
      <c r="BD17" s="55">
        <v>20</v>
      </c>
      <c r="BE17" s="48">
        <f t="shared" si="13"/>
        <v>43206.713400000001</v>
      </c>
      <c r="BF17" s="48">
        <f t="shared" si="32"/>
        <v>3644.8317397959181</v>
      </c>
      <c r="BG17" s="49">
        <f t="shared" si="14"/>
        <v>46851.545139795919</v>
      </c>
      <c r="BJ17" s="42" t="s">
        <v>384</v>
      </c>
      <c r="BK17" s="43">
        <f>Consolidado!J11</f>
        <v>379696.67</v>
      </c>
      <c r="BL17" s="54">
        <v>7.0000000000000007E-2</v>
      </c>
      <c r="BM17" s="55">
        <v>20</v>
      </c>
      <c r="BN17" s="48">
        <f t="shared" si="15"/>
        <v>26578.766900000002</v>
      </c>
      <c r="BO17" s="48">
        <f t="shared" si="33"/>
        <v>4652.144710340398</v>
      </c>
      <c r="BP17" s="49">
        <f t="shared" si="16"/>
        <v>31230.911610340401</v>
      </c>
      <c r="BS17" s="42" t="s">
        <v>384</v>
      </c>
      <c r="BT17" s="43">
        <f>Consolidado!K11</f>
        <v>178169.58</v>
      </c>
      <c r="BU17" s="54">
        <v>0.06</v>
      </c>
      <c r="BV17" s="55">
        <v>20</v>
      </c>
      <c r="BW17" s="48">
        <f t="shared" si="17"/>
        <v>10690.174799999999</v>
      </c>
      <c r="BX17" s="48">
        <f t="shared" si="34"/>
        <v>1921.8276525096526</v>
      </c>
      <c r="BY17" s="49">
        <f t="shared" si="18"/>
        <v>12612.002452509652</v>
      </c>
      <c r="CB17" s="42" t="s">
        <v>384</v>
      </c>
      <c r="CC17" s="43">
        <f>Consolidado!L11</f>
        <v>476510.24</v>
      </c>
      <c r="CD17" s="54">
        <v>0.06</v>
      </c>
      <c r="CE17" s="55">
        <v>20</v>
      </c>
      <c r="CF17" s="48">
        <f t="shared" si="19"/>
        <v>28590.614399999999</v>
      </c>
      <c r="CG17" s="48">
        <f t="shared" si="35"/>
        <v>4327.0999508726545</v>
      </c>
      <c r="CH17" s="49">
        <f t="shared" si="20"/>
        <v>32917.714350872651</v>
      </c>
      <c r="CK17" s="42" t="s">
        <v>384</v>
      </c>
      <c r="CL17" s="43">
        <f>Consolidado!M11</f>
        <v>432988.3</v>
      </c>
      <c r="CM17" s="54">
        <v>0.06</v>
      </c>
      <c r="CN17" s="55">
        <v>20</v>
      </c>
      <c r="CO17" s="48">
        <f t="shared" si="21"/>
        <v>25979.297999999999</v>
      </c>
      <c r="CP17" s="48">
        <f t="shared" si="36"/>
        <v>3007.81808113329</v>
      </c>
      <c r="CQ17" s="49">
        <f t="shared" si="22"/>
        <v>28987.116081133288</v>
      </c>
      <c r="CT17" s="42" t="s">
        <v>384</v>
      </c>
      <c r="CU17" s="43">
        <f>Consolidado!N11</f>
        <v>407857.34</v>
      </c>
      <c r="CV17" s="54">
        <v>0.06</v>
      </c>
      <c r="CW17" s="55">
        <v>20</v>
      </c>
      <c r="CX17" s="48">
        <f t="shared" si="23"/>
        <v>24471.440399999999</v>
      </c>
      <c r="CY17" s="48">
        <f t="shared" si="37"/>
        <v>3672.0155945771462</v>
      </c>
      <c r="CZ17" s="49">
        <f t="shared" si="24"/>
        <v>28143.455994577147</v>
      </c>
      <c r="DC17" s="42" t="s">
        <v>384</v>
      </c>
      <c r="DD17" s="43">
        <f>Consolidado!O11</f>
        <v>0</v>
      </c>
      <c r="DE17" s="54">
        <v>0.06</v>
      </c>
      <c r="DF17" s="55"/>
      <c r="DG17" s="48">
        <f t="shared" si="25"/>
        <v>0</v>
      </c>
      <c r="DH17" s="48">
        <f t="shared" si="38"/>
        <v>0</v>
      </c>
      <c r="DI17" s="49">
        <f t="shared" si="26"/>
        <v>0</v>
      </c>
    </row>
    <row r="18" spans="1:128" ht="15.95" customHeight="1" thickTop="1" thickBot="1" x14ac:dyDescent="0.25">
      <c r="B18" s="42" t="s">
        <v>385</v>
      </c>
      <c r="C18" s="47">
        <f t="shared" si="0"/>
        <v>6555526.5060480004</v>
      </c>
      <c r="D18" s="47">
        <f t="shared" si="1"/>
        <v>936695.61701994331</v>
      </c>
      <c r="E18" s="49">
        <f t="shared" si="2"/>
        <v>7492222.1230679434</v>
      </c>
      <c r="H18" s="42" t="s">
        <v>385</v>
      </c>
      <c r="I18" s="43">
        <f>Consolidado!D12</f>
        <v>663216.81999999995</v>
      </c>
      <c r="J18" s="54">
        <v>0.74180000000000001</v>
      </c>
      <c r="K18" s="55">
        <v>42</v>
      </c>
      <c r="L18" s="48">
        <f t="shared" si="3"/>
        <v>491974.23707599996</v>
      </c>
      <c r="M18" s="48">
        <f t="shared" si="27"/>
        <v>72253.519925782952</v>
      </c>
      <c r="N18" s="49">
        <f t="shared" si="4"/>
        <v>564227.75700178288</v>
      </c>
      <c r="Q18" s="42" t="s">
        <v>385</v>
      </c>
      <c r="R18" s="43">
        <f>Consolidado!E12</f>
        <v>905798.58</v>
      </c>
      <c r="S18" s="54">
        <v>0.77759999999999996</v>
      </c>
      <c r="T18" s="55">
        <v>42</v>
      </c>
      <c r="U18" s="48">
        <f t="shared" si="5"/>
        <v>704348.97580799996</v>
      </c>
      <c r="V18" s="48">
        <f t="shared" si="28"/>
        <v>79569.126980202229</v>
      </c>
      <c r="W18" s="49">
        <f t="shared" si="6"/>
        <v>783918.10278820223</v>
      </c>
      <c r="Z18" s="42" t="s">
        <v>385</v>
      </c>
      <c r="AA18" s="43">
        <f>Consolidado!F12</f>
        <v>770575.62</v>
      </c>
      <c r="AB18" s="54">
        <v>0.77629999999999999</v>
      </c>
      <c r="AC18" s="55">
        <v>42</v>
      </c>
      <c r="AD18" s="48">
        <f t="shared" si="7"/>
        <v>598197.85380599997</v>
      </c>
      <c r="AE18" s="48">
        <f t="shared" si="29"/>
        <v>67373.472891038808</v>
      </c>
      <c r="AF18" s="49">
        <f t="shared" si="8"/>
        <v>665571.32669703872</v>
      </c>
      <c r="AI18" s="42" t="s">
        <v>385</v>
      </c>
      <c r="AJ18" s="43">
        <f>Consolidado!G12</f>
        <v>905268.78</v>
      </c>
      <c r="AK18" s="54">
        <v>0.77280000000000004</v>
      </c>
      <c r="AL18" s="55">
        <v>43</v>
      </c>
      <c r="AM18" s="48">
        <f t="shared" si="9"/>
        <v>699591.71318400011</v>
      </c>
      <c r="AN18" s="48">
        <f t="shared" si="30"/>
        <v>78180.700664254793</v>
      </c>
      <c r="AO18" s="49">
        <f t="shared" si="10"/>
        <v>777772.41384825495</v>
      </c>
      <c r="AR18" s="42" t="s">
        <v>385</v>
      </c>
      <c r="AS18" s="43">
        <f>Consolidado!H12</f>
        <v>709848.11</v>
      </c>
      <c r="AT18" s="54">
        <v>0.77749999999999997</v>
      </c>
      <c r="AU18" s="55">
        <v>43</v>
      </c>
      <c r="AV18" s="48">
        <f t="shared" si="11"/>
        <v>551906.90552499995</v>
      </c>
      <c r="AW18" s="48">
        <f t="shared" si="31"/>
        <v>75951.903915197327</v>
      </c>
      <c r="AX18" s="49">
        <f t="shared" si="12"/>
        <v>627858.80944019731</v>
      </c>
      <c r="BA18" s="42" t="s">
        <v>385</v>
      </c>
      <c r="BB18" s="43">
        <f>Consolidado!I12</f>
        <v>1113155.8</v>
      </c>
      <c r="BC18" s="54">
        <v>0.78180000000000005</v>
      </c>
      <c r="BD18" s="55">
        <v>43</v>
      </c>
      <c r="BE18" s="48">
        <f t="shared" si="13"/>
        <v>870265.20444000012</v>
      </c>
      <c r="BF18" s="48">
        <f t="shared" si="32"/>
        <v>102108.13877451276</v>
      </c>
      <c r="BG18" s="49">
        <f t="shared" si="14"/>
        <v>972373.34321451292</v>
      </c>
      <c r="BJ18" s="42" t="s">
        <v>385</v>
      </c>
      <c r="BK18" s="43">
        <f>Consolidado!J12</f>
        <v>737021.73</v>
      </c>
      <c r="BL18" s="54">
        <v>0.77859999999999996</v>
      </c>
      <c r="BM18" s="55">
        <v>43</v>
      </c>
      <c r="BN18" s="48">
        <f t="shared" si="15"/>
        <v>573845.11897800001</v>
      </c>
      <c r="BO18" s="48">
        <f t="shared" si="33"/>
        <v>111252.05319518174</v>
      </c>
      <c r="BP18" s="49">
        <f t="shared" si="16"/>
        <v>685097.17217318178</v>
      </c>
      <c r="BS18" s="42" t="s">
        <v>385</v>
      </c>
      <c r="BT18" s="43">
        <f>Consolidado!K12</f>
        <v>389810.62</v>
      </c>
      <c r="BU18" s="54">
        <v>0.78749999999999998</v>
      </c>
      <c r="BV18" s="55">
        <v>42</v>
      </c>
      <c r="BW18" s="48">
        <f t="shared" si="17"/>
        <v>306975.86324999999</v>
      </c>
      <c r="BX18" s="48">
        <f t="shared" si="34"/>
        <v>52970.374672297294</v>
      </c>
      <c r="BY18" s="49">
        <f t="shared" si="18"/>
        <v>359946.23792229727</v>
      </c>
      <c r="CB18" s="42" t="s">
        <v>385</v>
      </c>
      <c r="CC18" s="43">
        <f>Consolidado!L12</f>
        <v>812070.32</v>
      </c>
      <c r="CD18" s="54">
        <v>0.78400000000000003</v>
      </c>
      <c r="CE18" s="55">
        <v>42</v>
      </c>
      <c r="CF18" s="48">
        <f t="shared" si="19"/>
        <v>636663.13087999995</v>
      </c>
      <c r="CG18" s="48">
        <f t="shared" si="35"/>
        <v>118735.62265194567</v>
      </c>
      <c r="CH18" s="49">
        <f t="shared" si="20"/>
        <v>755398.75353194564</v>
      </c>
      <c r="CK18" s="42" t="s">
        <v>385</v>
      </c>
      <c r="CL18" s="43">
        <f>Consolidado!M12</f>
        <v>783098.7</v>
      </c>
      <c r="CM18" s="54">
        <v>0.77159999999999995</v>
      </c>
      <c r="CN18" s="55">
        <v>42</v>
      </c>
      <c r="CO18" s="48">
        <f t="shared" si="21"/>
        <v>604238.95691999991</v>
      </c>
      <c r="CP18" s="48">
        <f t="shared" si="36"/>
        <v>81229.13509908563</v>
      </c>
      <c r="CQ18" s="49">
        <f t="shared" si="22"/>
        <v>685468.09201908554</v>
      </c>
      <c r="CT18" s="42" t="s">
        <v>385</v>
      </c>
      <c r="CU18" s="43">
        <f>Consolidado!N12</f>
        <v>685182.77</v>
      </c>
      <c r="CV18" s="54">
        <v>0.75529999999999997</v>
      </c>
      <c r="CW18" s="55">
        <v>42</v>
      </c>
      <c r="CX18" s="48">
        <f t="shared" si="23"/>
        <v>517518.54618100001</v>
      </c>
      <c r="CY18" s="48">
        <f t="shared" si="37"/>
        <v>97071.56825044415</v>
      </c>
      <c r="CZ18" s="49">
        <f t="shared" si="24"/>
        <v>614590.11443144421</v>
      </c>
      <c r="DC18" s="42" t="s">
        <v>385</v>
      </c>
      <c r="DD18" s="43">
        <f>Consolidado!O12</f>
        <v>0</v>
      </c>
      <c r="DE18" s="54">
        <v>0.752</v>
      </c>
      <c r="DF18" s="55"/>
      <c r="DG18" s="48">
        <f t="shared" si="25"/>
        <v>0</v>
      </c>
      <c r="DH18" s="48">
        <f t="shared" si="38"/>
        <v>0</v>
      </c>
      <c r="DI18" s="49">
        <f t="shared" si="26"/>
        <v>0</v>
      </c>
    </row>
    <row r="19" spans="1:128" ht="15.95" customHeight="1" thickTop="1" thickBot="1" x14ac:dyDescent="0.25">
      <c r="B19" s="42" t="s">
        <v>487</v>
      </c>
      <c r="C19" s="47">
        <f t="shared" si="0"/>
        <v>1235696.2533000002</v>
      </c>
      <c r="D19" s="47">
        <f t="shared" si="1"/>
        <v>180747.20396705464</v>
      </c>
      <c r="E19" s="49">
        <f t="shared" si="2"/>
        <v>1416443.4572670548</v>
      </c>
      <c r="H19" s="42" t="s">
        <v>487</v>
      </c>
      <c r="I19" s="43">
        <f>Consolidado!D13</f>
        <v>343680.99</v>
      </c>
      <c r="J19" s="54">
        <v>0.4</v>
      </c>
      <c r="K19" s="55">
        <v>20</v>
      </c>
      <c r="L19" s="48">
        <f t="shared" si="3"/>
        <v>137472.39600000001</v>
      </c>
      <c r="M19" s="48">
        <f t="shared" si="27"/>
        <v>18552.945839793283</v>
      </c>
      <c r="N19" s="49">
        <f t="shared" si="4"/>
        <v>156025.34183979328</v>
      </c>
      <c r="Q19" s="42" t="s">
        <v>487</v>
      </c>
      <c r="R19" s="43">
        <f>Consolidado!E13</f>
        <v>436439.22</v>
      </c>
      <c r="S19" s="54">
        <v>0.33</v>
      </c>
      <c r="T19" s="55">
        <v>20</v>
      </c>
      <c r="U19" s="48">
        <f t="shared" si="5"/>
        <v>144024.94260000001</v>
      </c>
      <c r="V19" s="48">
        <f t="shared" si="28"/>
        <v>16079.886772160211</v>
      </c>
      <c r="W19" s="49">
        <f t="shared" si="6"/>
        <v>160104.82937216022</v>
      </c>
      <c r="Z19" s="42" t="s">
        <v>487</v>
      </c>
      <c r="AA19" s="43">
        <f>Consolidado!F13</f>
        <v>293121.17</v>
      </c>
      <c r="AB19" s="54">
        <v>0.32</v>
      </c>
      <c r="AC19" s="55">
        <v>20</v>
      </c>
      <c r="AD19" s="48">
        <f t="shared" si="7"/>
        <v>93798.774399999995</v>
      </c>
      <c r="AE19" s="48">
        <f t="shared" si="29"/>
        <v>13224.827984476067</v>
      </c>
      <c r="AF19" s="49">
        <f t="shared" si="8"/>
        <v>107023.60238447606</v>
      </c>
      <c r="AI19" s="42" t="s">
        <v>487</v>
      </c>
      <c r="AJ19" s="43">
        <f>Consolidado!G13</f>
        <v>357787.55</v>
      </c>
      <c r="AK19" s="54">
        <v>0.3</v>
      </c>
      <c r="AL19" s="55">
        <v>20</v>
      </c>
      <c r="AM19" s="48">
        <f t="shared" si="9"/>
        <v>107336.265</v>
      </c>
      <c r="AN19" s="48">
        <f t="shared" si="30"/>
        <v>14116.116687898089</v>
      </c>
      <c r="AO19" s="49">
        <f t="shared" si="10"/>
        <v>121452.38168789809</v>
      </c>
      <c r="AR19" s="42" t="s">
        <v>487</v>
      </c>
      <c r="AS19" s="43">
        <f>Consolidado!H13</f>
        <v>280349.88</v>
      </c>
      <c r="AT19" s="54">
        <v>0.3</v>
      </c>
      <c r="AU19" s="55">
        <v>20</v>
      </c>
      <c r="AV19" s="48">
        <f t="shared" si="11"/>
        <v>84104.963999999993</v>
      </c>
      <c r="AW19" s="48">
        <f t="shared" si="31"/>
        <v>13630.791101209421</v>
      </c>
      <c r="AX19" s="49">
        <f t="shared" si="12"/>
        <v>97735.755101209419</v>
      </c>
      <c r="BA19" s="42" t="s">
        <v>487</v>
      </c>
      <c r="BB19" s="43">
        <f>Consolidado!I13</f>
        <v>594664.36</v>
      </c>
      <c r="BC19" s="54">
        <v>0.36</v>
      </c>
      <c r="BD19" s="55">
        <v>20</v>
      </c>
      <c r="BE19" s="48">
        <f t="shared" si="13"/>
        <v>214079.16959999999</v>
      </c>
      <c r="BF19" s="48">
        <f t="shared" si="32"/>
        <v>21868.990438775505</v>
      </c>
      <c r="BG19" s="49">
        <f t="shared" si="14"/>
        <v>235948.1600387755</v>
      </c>
      <c r="BJ19" s="42" t="s">
        <v>487</v>
      </c>
      <c r="BK19" s="43">
        <f>Consolidado!J13</f>
        <v>351260.96</v>
      </c>
      <c r="BL19" s="54">
        <v>0.37</v>
      </c>
      <c r="BM19" s="55">
        <v>19</v>
      </c>
      <c r="BN19" s="48">
        <f t="shared" si="15"/>
        <v>129966.5552</v>
      </c>
      <c r="BO19" s="48">
        <f t="shared" si="33"/>
        <v>23360.412366923571</v>
      </c>
      <c r="BP19" s="49">
        <f t="shared" si="16"/>
        <v>153326.96756692359</v>
      </c>
      <c r="BS19" s="42" t="s">
        <v>487</v>
      </c>
      <c r="BT19" s="43">
        <f>Consolidado!K13</f>
        <v>112166.6</v>
      </c>
      <c r="BU19" s="54">
        <v>0.31</v>
      </c>
      <c r="BV19" s="55">
        <v>19</v>
      </c>
      <c r="BW19" s="48">
        <f t="shared" si="17"/>
        <v>34771.646000000001</v>
      </c>
      <c r="BX19" s="48">
        <f t="shared" si="34"/>
        <v>9432.9707277348771</v>
      </c>
      <c r="BY19" s="49">
        <f t="shared" si="18"/>
        <v>44204.61672773488</v>
      </c>
      <c r="CB19" s="42" t="s">
        <v>487</v>
      </c>
      <c r="CC19" s="43">
        <f>Consolidado!L13</f>
        <v>387366.29</v>
      </c>
      <c r="CD19" s="54">
        <v>0.32</v>
      </c>
      <c r="CE19" s="55">
        <v>19</v>
      </c>
      <c r="CF19" s="48">
        <f t="shared" si="19"/>
        <v>123957.21279999999</v>
      </c>
      <c r="CG19" s="48">
        <f t="shared" si="35"/>
        <v>21923.97308442145</v>
      </c>
      <c r="CH19" s="49">
        <f t="shared" si="20"/>
        <v>145881.18588442146</v>
      </c>
      <c r="CK19" s="42" t="s">
        <v>487</v>
      </c>
      <c r="CL19" s="43">
        <f>Consolidado!M13</f>
        <v>309738.57</v>
      </c>
      <c r="CM19" s="54">
        <v>0.27</v>
      </c>
      <c r="CN19" s="55">
        <v>19</v>
      </c>
      <c r="CO19" s="48">
        <f t="shared" si="21"/>
        <v>83629.413900000014</v>
      </c>
      <c r="CP19" s="48">
        <f t="shared" si="36"/>
        <v>12858.422296844819</v>
      </c>
      <c r="CQ19" s="49">
        <f t="shared" si="22"/>
        <v>96487.83619684483</v>
      </c>
      <c r="CT19" s="42" t="s">
        <v>487</v>
      </c>
      <c r="CU19" s="43">
        <f>Consolidado!N13</f>
        <v>305758.94</v>
      </c>
      <c r="CV19" s="54">
        <v>0.27</v>
      </c>
      <c r="CW19" s="55">
        <v>19</v>
      </c>
      <c r="CX19" s="48">
        <f t="shared" si="23"/>
        <v>82554.913800000009</v>
      </c>
      <c r="CY19" s="48">
        <f t="shared" si="37"/>
        <v>15697.866666817303</v>
      </c>
      <c r="CZ19" s="49">
        <f t="shared" si="24"/>
        <v>98252.780466817319</v>
      </c>
      <c r="DC19" s="42" t="s">
        <v>487</v>
      </c>
      <c r="DD19" s="43">
        <f>Consolidado!O13</f>
        <v>0</v>
      </c>
      <c r="DE19" s="54">
        <v>0.33</v>
      </c>
      <c r="DF19" s="55"/>
      <c r="DG19" s="48">
        <f t="shared" si="25"/>
        <v>0</v>
      </c>
      <c r="DH19" s="48">
        <f t="shared" si="38"/>
        <v>0</v>
      </c>
      <c r="DI19" s="49">
        <f t="shared" si="26"/>
        <v>0</v>
      </c>
    </row>
    <row r="20" spans="1:128" ht="15.95" customHeight="1" thickTop="1" thickBot="1" x14ac:dyDescent="0.25">
      <c r="B20" s="42" t="s">
        <v>220</v>
      </c>
      <c r="C20" s="47">
        <f t="shared" si="0"/>
        <v>297177.53271599993</v>
      </c>
      <c r="D20" s="47">
        <f t="shared" si="1"/>
        <v>27321.209608392986</v>
      </c>
      <c r="E20" s="49">
        <f t="shared" si="2"/>
        <v>324498.74232439289</v>
      </c>
      <c r="H20" s="42" t="s">
        <v>220</v>
      </c>
      <c r="I20" s="43">
        <f>Consolidado!D14</f>
        <v>1067624.1299999999</v>
      </c>
      <c r="J20" s="54">
        <v>2.58E-2</v>
      </c>
      <c r="K20" s="55">
        <v>38</v>
      </c>
      <c r="L20" s="48">
        <f t="shared" si="3"/>
        <v>27544.702553999996</v>
      </c>
      <c r="M20" s="48">
        <f t="shared" si="27"/>
        <v>2273.663512666667</v>
      </c>
      <c r="N20" s="49">
        <f t="shared" si="4"/>
        <v>29818.366066666662</v>
      </c>
      <c r="Q20" s="42" t="s">
        <v>220</v>
      </c>
      <c r="R20" s="43">
        <f>Consolidado!E14</f>
        <v>1006402.53</v>
      </c>
      <c r="S20" s="54">
        <v>2.58E-2</v>
      </c>
      <c r="T20" s="55">
        <v>37</v>
      </c>
      <c r="U20" s="48">
        <f t="shared" si="5"/>
        <v>25965.185273999999</v>
      </c>
      <c r="V20" s="48">
        <f t="shared" si="28"/>
        <v>2325.7363504097175</v>
      </c>
      <c r="W20" s="49">
        <f t="shared" si="6"/>
        <v>28290.921624409719</v>
      </c>
      <c r="Z20" s="42" t="s">
        <v>220</v>
      </c>
      <c r="AA20" s="43">
        <f>Consolidado!F14</f>
        <v>795104.75</v>
      </c>
      <c r="AB20" s="54">
        <v>2.58E-2</v>
      </c>
      <c r="AC20" s="55">
        <v>37</v>
      </c>
      <c r="AD20" s="48">
        <f t="shared" si="7"/>
        <v>20513.702550000002</v>
      </c>
      <c r="AE20" s="48">
        <f t="shared" si="29"/>
        <v>1972.5657490595081</v>
      </c>
      <c r="AF20" s="49">
        <f t="shared" si="8"/>
        <v>22486.268299059509</v>
      </c>
      <c r="AI20" s="42" t="s">
        <v>220</v>
      </c>
      <c r="AJ20" s="43">
        <f>Consolidado!G14</f>
        <v>1116013.6100000001</v>
      </c>
      <c r="AK20" s="54">
        <v>2.58E-2</v>
      </c>
      <c r="AL20" s="55">
        <v>38</v>
      </c>
      <c r="AM20" s="48">
        <f t="shared" si="9"/>
        <v>28793.151138000001</v>
      </c>
      <c r="AN20" s="48">
        <f t="shared" si="30"/>
        <v>2306.573466802548</v>
      </c>
      <c r="AO20" s="49">
        <f t="shared" si="10"/>
        <v>31099.724604802548</v>
      </c>
      <c r="AR20" s="42" t="s">
        <v>220</v>
      </c>
      <c r="AS20" s="43">
        <f>Consolidado!H14</f>
        <v>741333.94</v>
      </c>
      <c r="AT20" s="54">
        <v>2.58E-2</v>
      </c>
      <c r="AU20" s="55">
        <v>39</v>
      </c>
      <c r="AV20" s="48">
        <f t="shared" si="11"/>
        <v>19126.415652</v>
      </c>
      <c r="AW20" s="48">
        <f t="shared" si="31"/>
        <v>2285.8836676728201</v>
      </c>
      <c r="AX20" s="49">
        <f t="shared" si="12"/>
        <v>21412.29931967282</v>
      </c>
      <c r="BA20" s="42" t="s">
        <v>220</v>
      </c>
      <c r="BB20" s="43">
        <f>Consolidado!I14</f>
        <v>1173450.1200000001</v>
      </c>
      <c r="BC20" s="54">
        <v>2.58E-2</v>
      </c>
      <c r="BD20" s="55">
        <v>38</v>
      </c>
      <c r="BE20" s="48">
        <f t="shared" si="13"/>
        <v>30275.013096000002</v>
      </c>
      <c r="BF20" s="48">
        <f t="shared" si="32"/>
        <v>2977.8275314132652</v>
      </c>
      <c r="BG20" s="49">
        <f t="shared" si="14"/>
        <v>33252.840627413265</v>
      </c>
      <c r="BJ20" s="42" t="s">
        <v>220</v>
      </c>
      <c r="BK20" s="43">
        <f>Consolidado!J14</f>
        <v>1553361.36</v>
      </c>
      <c r="BL20" s="54">
        <v>2.58E-2</v>
      </c>
      <c r="BM20" s="55">
        <v>37</v>
      </c>
      <c r="BN20" s="48">
        <f t="shared" si="15"/>
        <v>40076.723088000006</v>
      </c>
      <c r="BO20" s="48">
        <f t="shared" si="33"/>
        <v>3172.0981003506745</v>
      </c>
      <c r="BP20" s="49">
        <f t="shared" si="16"/>
        <v>43248.821188350681</v>
      </c>
      <c r="BS20" s="42" t="s">
        <v>220</v>
      </c>
      <c r="BT20" s="43">
        <f>Consolidado!K14</f>
        <v>240966.08</v>
      </c>
      <c r="BU20" s="54">
        <v>2.58E-2</v>
      </c>
      <c r="BV20" s="55">
        <v>36</v>
      </c>
      <c r="BW20" s="48">
        <f t="shared" si="17"/>
        <v>6216.9248639999996</v>
      </c>
      <c r="BX20" s="48">
        <f t="shared" si="34"/>
        <v>1487.494603042471</v>
      </c>
      <c r="BY20" s="49">
        <f t="shared" si="18"/>
        <v>7704.4194670424704</v>
      </c>
      <c r="CB20" s="42" t="s">
        <v>220</v>
      </c>
      <c r="CC20" s="43">
        <f>Consolidado!L14</f>
        <v>2679204.17</v>
      </c>
      <c r="CD20" s="54">
        <v>2.58E-2</v>
      </c>
      <c r="CE20" s="55">
        <v>36</v>
      </c>
      <c r="CF20" s="48">
        <f t="shared" si="19"/>
        <v>69123.467585999999</v>
      </c>
      <c r="CG20" s="48">
        <f t="shared" si="35"/>
        <v>3349.175361975435</v>
      </c>
      <c r="CH20" s="49">
        <f t="shared" si="20"/>
        <v>72472.64294797543</v>
      </c>
      <c r="CK20" s="42" t="s">
        <v>220</v>
      </c>
      <c r="CL20" s="43">
        <f>Consolidado!M14</f>
        <v>576938.11</v>
      </c>
      <c r="CM20" s="54">
        <v>2.58E-2</v>
      </c>
      <c r="CN20" s="55">
        <v>36</v>
      </c>
      <c r="CO20" s="48">
        <f t="shared" si="21"/>
        <v>14885.003237999999</v>
      </c>
      <c r="CP20" s="48">
        <f t="shared" si="36"/>
        <v>2328.0511947971663</v>
      </c>
      <c r="CQ20" s="49">
        <f t="shared" si="22"/>
        <v>17213.054432797166</v>
      </c>
      <c r="CT20" s="42" t="s">
        <v>220</v>
      </c>
      <c r="CU20" s="43">
        <f>Consolidado!N14</f>
        <v>568110.22</v>
      </c>
      <c r="CV20" s="54">
        <v>2.58E-2</v>
      </c>
      <c r="CW20" s="55">
        <v>36</v>
      </c>
      <c r="CX20" s="48">
        <f t="shared" si="23"/>
        <v>14657.243676</v>
      </c>
      <c r="CY20" s="48">
        <f t="shared" si="37"/>
        <v>2842.1400702027113</v>
      </c>
      <c r="CZ20" s="49">
        <f t="shared" si="24"/>
        <v>17499.383746202711</v>
      </c>
      <c r="DC20" s="42" t="s">
        <v>220</v>
      </c>
      <c r="DD20" s="43">
        <f>Consolidado!O14</f>
        <v>0</v>
      </c>
      <c r="DE20" s="54">
        <v>2.58E-2</v>
      </c>
      <c r="DF20" s="55"/>
      <c r="DG20" s="48">
        <f t="shared" si="25"/>
        <v>0</v>
      </c>
      <c r="DH20" s="48">
        <f t="shared" si="38"/>
        <v>0</v>
      </c>
      <c r="DI20" s="49">
        <f t="shared" si="26"/>
        <v>0</v>
      </c>
    </row>
    <row r="21" spans="1:128" ht="15.95" customHeight="1" thickTop="1" thickBot="1" x14ac:dyDescent="0.25">
      <c r="B21" s="42" t="s">
        <v>257</v>
      </c>
      <c r="C21" s="47">
        <f t="shared" si="0"/>
        <v>702733.36155739962</v>
      </c>
      <c r="D21" s="47">
        <f t="shared" si="1"/>
        <v>100473.4407313791</v>
      </c>
      <c r="E21" s="49">
        <f t="shared" si="2"/>
        <v>803206.80228877871</v>
      </c>
      <c r="H21" s="42" t="s">
        <v>257</v>
      </c>
      <c r="I21" s="43">
        <f>Consolidado!D15</f>
        <v>537129.22</v>
      </c>
      <c r="J21" s="54">
        <v>0.10390749023239444</v>
      </c>
      <c r="K21" s="55">
        <v>29</v>
      </c>
      <c r="L21" s="48">
        <f t="shared" si="3"/>
        <v>55811.749180683641</v>
      </c>
      <c r="M21" s="48">
        <f t="shared" si="27"/>
        <v>6988.2388900354299</v>
      </c>
      <c r="N21" s="49">
        <f t="shared" si="4"/>
        <v>62799.988070719068</v>
      </c>
      <c r="Q21" s="42" t="s">
        <v>257</v>
      </c>
      <c r="R21" s="43">
        <f>Consolidado!E15</f>
        <v>693324.73</v>
      </c>
      <c r="S21" s="54">
        <v>0.12787935177336376</v>
      </c>
      <c r="T21" s="55">
        <v>28</v>
      </c>
      <c r="U21" s="48">
        <f t="shared" si="5"/>
        <v>88661.917040842454</v>
      </c>
      <c r="V21" s="48">
        <f t="shared" si="28"/>
        <v>8723.6354418730552</v>
      </c>
      <c r="W21" s="49">
        <f t="shared" si="6"/>
        <v>97385.552482715517</v>
      </c>
      <c r="Z21" s="42" t="s">
        <v>257</v>
      </c>
      <c r="AA21" s="43">
        <f>Consolidado!F15</f>
        <v>445591</v>
      </c>
      <c r="AB21" s="54">
        <v>0.10151400393449929</v>
      </c>
      <c r="AC21" s="55">
        <v>27</v>
      </c>
      <c r="AD21" s="48">
        <f t="shared" si="7"/>
        <v>45233.726527177474</v>
      </c>
      <c r="AE21" s="48">
        <f t="shared" si="29"/>
        <v>5663.6939814574771</v>
      </c>
      <c r="AF21" s="49">
        <f t="shared" si="8"/>
        <v>50897.420508634954</v>
      </c>
      <c r="AI21" s="42" t="s">
        <v>257</v>
      </c>
      <c r="AJ21" s="43">
        <f>Consolidado!G15</f>
        <v>548676.97</v>
      </c>
      <c r="AK21" s="54">
        <v>0.10594935449721722</v>
      </c>
      <c r="AL21" s="55">
        <v>29</v>
      </c>
      <c r="AM21" s="48">
        <f t="shared" si="9"/>
        <v>58131.970798989016</v>
      </c>
      <c r="AN21" s="48">
        <f t="shared" si="30"/>
        <v>7228.7016802692924</v>
      </c>
      <c r="AO21" s="49">
        <f t="shared" si="10"/>
        <v>65360.672479258312</v>
      </c>
      <c r="AR21" s="42" t="s">
        <v>257</v>
      </c>
      <c r="AS21" s="43">
        <f>Consolidado!H15</f>
        <v>574689.09</v>
      </c>
      <c r="AT21" s="54">
        <v>0.1045660345616261</v>
      </c>
      <c r="AU21" s="55">
        <v>29</v>
      </c>
      <c r="AV21" s="48">
        <f t="shared" si="11"/>
        <v>60092.959247129445</v>
      </c>
      <c r="AW21" s="48">
        <f t="shared" si="31"/>
        <v>6889.0359047249531</v>
      </c>
      <c r="AX21" s="49">
        <f t="shared" si="12"/>
        <v>66981.995151854397</v>
      </c>
      <c r="BA21" s="42" t="s">
        <v>257</v>
      </c>
      <c r="BB21" s="43">
        <f>Consolidado!I15</f>
        <v>886639.57</v>
      </c>
      <c r="BC21" s="54">
        <v>0.11689796295362984</v>
      </c>
      <c r="BD21" s="55">
        <v>29</v>
      </c>
      <c r="BE21" s="48">
        <f t="shared" si="13"/>
        <v>103646.35960708228</v>
      </c>
      <c r="BF21" s="48">
        <f t="shared" si="32"/>
        <v>10296.773970862871</v>
      </c>
      <c r="BG21" s="49">
        <f t="shared" si="14"/>
        <v>113943.13357794515</v>
      </c>
      <c r="BJ21" s="42" t="s">
        <v>257</v>
      </c>
      <c r="BK21" s="43">
        <f>Consolidado!J15</f>
        <v>460496.82</v>
      </c>
      <c r="BL21" s="54">
        <v>0.13783905402602917</v>
      </c>
      <c r="BM21" s="55">
        <v>28</v>
      </c>
      <c r="BN21" s="48">
        <f t="shared" si="15"/>
        <v>63474.446050794628</v>
      </c>
      <c r="BO21" s="48">
        <f t="shared" si="33"/>
        <v>12824.944521310319</v>
      </c>
      <c r="BP21" s="49">
        <f t="shared" si="16"/>
        <v>76299.390572104952</v>
      </c>
      <c r="BS21" s="42" t="s">
        <v>257</v>
      </c>
      <c r="BT21" s="43">
        <f>Consolidado!K15</f>
        <v>129791.03999999999</v>
      </c>
      <c r="BU21" s="54">
        <v>0.12936436705261495</v>
      </c>
      <c r="BV21" s="55">
        <v>28</v>
      </c>
      <c r="BW21" s="48">
        <f t="shared" si="17"/>
        <v>16790.335738700629</v>
      </c>
      <c r="BX21" s="48">
        <f t="shared" si="34"/>
        <v>5801.0404165262262</v>
      </c>
      <c r="BY21" s="49">
        <f t="shared" si="18"/>
        <v>22591.376155226855</v>
      </c>
      <c r="CB21" s="42" t="s">
        <v>257</v>
      </c>
      <c r="CC21" s="43">
        <f>Consolidado!L15</f>
        <v>539882.81000000006</v>
      </c>
      <c r="CD21" s="54">
        <v>0.12939999999999999</v>
      </c>
      <c r="CE21" s="55">
        <v>28</v>
      </c>
      <c r="CF21" s="48">
        <f t="shared" si="19"/>
        <v>69860.835613999996</v>
      </c>
      <c r="CG21" s="48">
        <f t="shared" si="35"/>
        <v>13064.957118334836</v>
      </c>
      <c r="CH21" s="49">
        <f t="shared" si="20"/>
        <v>82925.792732334827</v>
      </c>
      <c r="CK21" s="42" t="s">
        <v>257</v>
      </c>
      <c r="CL21" s="43">
        <f>Consolidado!M15</f>
        <v>465834.45</v>
      </c>
      <c r="CM21" s="54">
        <v>0.14180000000000001</v>
      </c>
      <c r="CN21" s="55">
        <v>28</v>
      </c>
      <c r="CO21" s="48">
        <f t="shared" si="21"/>
        <v>66055.32501</v>
      </c>
      <c r="CP21" s="48">
        <f t="shared" si="36"/>
        <v>9951.8674244430131</v>
      </c>
      <c r="CQ21" s="49">
        <f t="shared" si="22"/>
        <v>76007.192434443015</v>
      </c>
      <c r="CT21" s="42" t="s">
        <v>257</v>
      </c>
      <c r="CU21" s="43">
        <f>Consolidado!N15</f>
        <v>492600.11</v>
      </c>
      <c r="CV21" s="54">
        <v>0.1522</v>
      </c>
      <c r="CW21" s="55">
        <v>28</v>
      </c>
      <c r="CX21" s="48">
        <f t="shared" si="23"/>
        <v>74973.736741999994</v>
      </c>
      <c r="CY21" s="48">
        <f t="shared" si="37"/>
        <v>13040.551381541638</v>
      </c>
      <c r="CZ21" s="49">
        <f t="shared" si="24"/>
        <v>88014.288123541628</v>
      </c>
      <c r="DC21" s="42" t="s">
        <v>257</v>
      </c>
      <c r="DD21" s="43">
        <f>Consolidado!O15</f>
        <v>0</v>
      </c>
      <c r="DE21" s="54">
        <v>0.1613</v>
      </c>
      <c r="DF21" s="55"/>
      <c r="DG21" s="48">
        <f t="shared" si="25"/>
        <v>0</v>
      </c>
      <c r="DH21" s="48">
        <f t="shared" si="38"/>
        <v>0</v>
      </c>
      <c r="DI21" s="49">
        <f t="shared" si="26"/>
        <v>0</v>
      </c>
    </row>
    <row r="22" spans="1:128" s="154" customFormat="1" ht="15.95" customHeight="1" thickTop="1" thickBot="1" x14ac:dyDescent="0.25">
      <c r="A22" s="217"/>
      <c r="B22" s="93" t="s">
        <v>236</v>
      </c>
      <c r="C22" s="218">
        <f t="shared" si="0"/>
        <v>9081.424219999999</v>
      </c>
      <c r="D22" s="218">
        <f t="shared" si="1"/>
        <v>900.98315328224794</v>
      </c>
      <c r="E22" s="98">
        <f t="shared" si="2"/>
        <v>9982.4073732822471</v>
      </c>
      <c r="H22" s="93" t="s">
        <v>236</v>
      </c>
      <c r="I22" s="94">
        <f>Consolidado!D16</f>
        <v>589220.84</v>
      </c>
      <c r="J22" s="95">
        <v>1E-3</v>
      </c>
      <c r="K22" s="96">
        <v>26</v>
      </c>
      <c r="L22" s="97">
        <f t="shared" si="3"/>
        <v>589.22083999999995</v>
      </c>
      <c r="M22" s="97">
        <f t="shared" si="27"/>
        <v>60.297073979328168</v>
      </c>
      <c r="N22" s="98">
        <f t="shared" si="4"/>
        <v>649.51791397932811</v>
      </c>
      <c r="Q22" s="93" t="s">
        <v>236</v>
      </c>
      <c r="R22" s="94">
        <f>Consolidado!E16</f>
        <v>827470.94</v>
      </c>
      <c r="S22" s="95">
        <v>1E-3</v>
      </c>
      <c r="T22" s="96">
        <v>26</v>
      </c>
      <c r="U22" s="97">
        <f t="shared" si="5"/>
        <v>827.47093999999993</v>
      </c>
      <c r="V22" s="97">
        <f t="shared" si="28"/>
        <v>63.345008496388715</v>
      </c>
      <c r="W22" s="98">
        <f t="shared" si="6"/>
        <v>890.81594849638861</v>
      </c>
      <c r="Z22" s="93" t="s">
        <v>236</v>
      </c>
      <c r="AA22" s="94">
        <f>Consolidado!F16</f>
        <v>717721.66</v>
      </c>
      <c r="AB22" s="95">
        <v>1E-3</v>
      </c>
      <c r="AC22" s="96">
        <v>26</v>
      </c>
      <c r="AD22" s="97">
        <f t="shared" si="7"/>
        <v>717.72166000000004</v>
      </c>
      <c r="AE22" s="97">
        <f t="shared" si="29"/>
        <v>53.725863686934019</v>
      </c>
      <c r="AF22" s="98">
        <f t="shared" si="8"/>
        <v>771.44752368693412</v>
      </c>
      <c r="AI22" s="93" t="s">
        <v>236</v>
      </c>
      <c r="AJ22" s="94">
        <f>Consolidado!G16</f>
        <v>731457.33</v>
      </c>
      <c r="AK22" s="95">
        <v>2E-3</v>
      </c>
      <c r="AL22" s="96">
        <v>26</v>
      </c>
      <c r="AM22" s="97">
        <f t="shared" si="9"/>
        <v>1462.9146599999999</v>
      </c>
      <c r="AN22" s="97">
        <f t="shared" si="30"/>
        <v>122.33967796178345</v>
      </c>
      <c r="AO22" s="98">
        <f t="shared" si="10"/>
        <v>1585.2543379617834</v>
      </c>
      <c r="AR22" s="93" t="s">
        <v>236</v>
      </c>
      <c r="AS22" s="94">
        <f>Consolidado!H16</f>
        <v>594011.67000000004</v>
      </c>
      <c r="AT22" s="95">
        <v>1E-3</v>
      </c>
      <c r="AU22" s="96">
        <v>26</v>
      </c>
      <c r="AV22" s="97">
        <f t="shared" si="11"/>
        <v>594.01167000000009</v>
      </c>
      <c r="AW22" s="97">
        <f t="shared" si="31"/>
        <v>59.066761438574169</v>
      </c>
      <c r="AX22" s="98">
        <f t="shared" si="12"/>
        <v>653.07843143857428</v>
      </c>
      <c r="BA22" s="93" t="s">
        <v>236</v>
      </c>
      <c r="BB22" s="94">
        <f>Consolidado!I16</f>
        <v>930347.88</v>
      </c>
      <c r="BC22" s="95">
        <v>1E-3</v>
      </c>
      <c r="BD22" s="96">
        <v>26</v>
      </c>
      <c r="BE22" s="97">
        <f t="shared" si="13"/>
        <v>930.34788000000003</v>
      </c>
      <c r="BF22" s="97">
        <f t="shared" si="32"/>
        <v>78.971354362244895</v>
      </c>
      <c r="BG22" s="98">
        <f t="shared" si="14"/>
        <v>1009.319234362245</v>
      </c>
      <c r="BJ22" s="93" t="s">
        <v>236</v>
      </c>
      <c r="BK22" s="94">
        <f>Consolidado!J16</f>
        <v>802959.44</v>
      </c>
      <c r="BL22" s="95">
        <v>1E-3</v>
      </c>
      <c r="BM22" s="96">
        <v>27</v>
      </c>
      <c r="BN22" s="97">
        <f t="shared" si="15"/>
        <v>802.95943999999997</v>
      </c>
      <c r="BO22" s="97">
        <f t="shared" si="33"/>
        <v>89.719933699421958</v>
      </c>
      <c r="BP22" s="98">
        <f t="shared" si="16"/>
        <v>892.67937369942194</v>
      </c>
      <c r="BS22" s="93" t="s">
        <v>236</v>
      </c>
      <c r="BT22" s="94">
        <f>Consolidado!K16</f>
        <v>414548.74</v>
      </c>
      <c r="BU22" s="95">
        <v>1E-3</v>
      </c>
      <c r="BV22" s="96">
        <v>27</v>
      </c>
      <c r="BW22" s="97">
        <f t="shared" si="17"/>
        <v>414.54874000000001</v>
      </c>
      <c r="BX22" s="97">
        <f t="shared" si="34"/>
        <v>43.241122181467183</v>
      </c>
      <c r="BY22" s="98">
        <f t="shared" si="18"/>
        <v>457.78986218146719</v>
      </c>
      <c r="CB22" s="93" t="s">
        <v>236</v>
      </c>
      <c r="CC22" s="94">
        <f>Consolidado!L16</f>
        <v>743334.65</v>
      </c>
      <c r="CD22" s="95">
        <v>1E-3</v>
      </c>
      <c r="CE22" s="96">
        <v>27</v>
      </c>
      <c r="CF22" s="97">
        <f t="shared" si="19"/>
        <v>743.33465000000001</v>
      </c>
      <c r="CG22" s="97">
        <f t="shared" si="35"/>
        <v>97.359748894634734</v>
      </c>
      <c r="CH22" s="98">
        <f t="shared" si="20"/>
        <v>840.69439889463479</v>
      </c>
      <c r="CK22" s="93" t="s">
        <v>236</v>
      </c>
      <c r="CL22" s="94">
        <f>Consolidado!M16</f>
        <v>685929.66</v>
      </c>
      <c r="CM22" s="95">
        <v>1E-3</v>
      </c>
      <c r="CN22" s="96">
        <v>27</v>
      </c>
      <c r="CO22" s="97">
        <f t="shared" si="21"/>
        <v>685.92966000000001</v>
      </c>
      <c r="CP22" s="97">
        <f t="shared" si="36"/>
        <v>67.675906825499027</v>
      </c>
      <c r="CQ22" s="98">
        <f t="shared" si="22"/>
        <v>753.60556682549907</v>
      </c>
      <c r="CT22" s="93" t="s">
        <v>236</v>
      </c>
      <c r="CU22" s="94">
        <f>Consolidado!N16</f>
        <v>656482.04</v>
      </c>
      <c r="CV22" s="95">
        <v>2E-3</v>
      </c>
      <c r="CW22" s="96">
        <v>27</v>
      </c>
      <c r="CX22" s="97">
        <f t="shared" si="23"/>
        <v>1312.9640800000002</v>
      </c>
      <c r="CY22" s="97">
        <f t="shared" si="37"/>
        <v>165.2407017559716</v>
      </c>
      <c r="CZ22" s="98">
        <f t="shared" si="24"/>
        <v>1478.2047817559719</v>
      </c>
      <c r="DC22" s="93" t="s">
        <v>236</v>
      </c>
      <c r="DD22" s="94">
        <f>Consolidado!O16</f>
        <v>0</v>
      </c>
      <c r="DE22" s="95">
        <v>1E-3</v>
      </c>
      <c r="DF22" s="96"/>
      <c r="DG22" s="97">
        <f t="shared" si="25"/>
        <v>0</v>
      </c>
      <c r="DH22" s="97">
        <f t="shared" si="38"/>
        <v>0</v>
      </c>
      <c r="DI22" s="98">
        <f t="shared" si="26"/>
        <v>0</v>
      </c>
    </row>
    <row r="23" spans="1:128" ht="15.95" customHeight="1" thickTop="1" thickBot="1" x14ac:dyDescent="0.25">
      <c r="B23" s="42" t="s">
        <v>386</v>
      </c>
      <c r="C23" s="47">
        <f t="shared" si="0"/>
        <v>23323.50966</v>
      </c>
      <c r="D23" s="47">
        <f t="shared" si="1"/>
        <v>3126.2178866501258</v>
      </c>
      <c r="E23" s="49">
        <f t="shared" si="2"/>
        <v>26449.727546650127</v>
      </c>
      <c r="H23" s="42" t="s">
        <v>386</v>
      </c>
      <c r="I23" s="43">
        <f>Consolidado!D17</f>
        <v>1008614.21</v>
      </c>
      <c r="J23" s="54">
        <v>1.9E-3</v>
      </c>
      <c r="K23" s="55">
        <v>59</v>
      </c>
      <c r="L23" s="48">
        <f t="shared" si="3"/>
        <v>1916.3669989999999</v>
      </c>
      <c r="M23" s="48">
        <f t="shared" si="27"/>
        <v>259.97315358010337</v>
      </c>
      <c r="N23" s="49">
        <f t="shared" si="4"/>
        <v>2176.3401525801032</v>
      </c>
      <c r="Q23" s="42" t="s">
        <v>386</v>
      </c>
      <c r="R23" s="43">
        <f>Consolidado!E17</f>
        <v>1196334.1000000001</v>
      </c>
      <c r="S23" s="54">
        <v>1.9E-3</v>
      </c>
      <c r="T23" s="55">
        <v>59</v>
      </c>
      <c r="U23" s="48">
        <f t="shared" si="5"/>
        <v>2273.0347900000002</v>
      </c>
      <c r="V23" s="48">
        <f t="shared" si="28"/>
        <v>273.11444047866058</v>
      </c>
      <c r="W23" s="49">
        <f t="shared" si="6"/>
        <v>2546.1492304786607</v>
      </c>
      <c r="Z23" s="42" t="s">
        <v>386</v>
      </c>
      <c r="AA23" s="43">
        <f>Consolidado!F17</f>
        <v>1059501.04</v>
      </c>
      <c r="AB23" s="54">
        <v>1.9E-3</v>
      </c>
      <c r="AC23" s="55">
        <v>58</v>
      </c>
      <c r="AD23" s="48">
        <f t="shared" si="7"/>
        <v>2013.051976</v>
      </c>
      <c r="AE23" s="48">
        <f t="shared" si="29"/>
        <v>227.71500685769729</v>
      </c>
      <c r="AF23" s="49">
        <f t="shared" si="8"/>
        <v>2240.7669828576973</v>
      </c>
      <c r="AI23" s="42" t="s">
        <v>386</v>
      </c>
      <c r="AJ23" s="43">
        <f>Consolidado!G17</f>
        <v>1163168.99</v>
      </c>
      <c r="AK23" s="54">
        <v>1.9E-3</v>
      </c>
      <c r="AL23" s="55">
        <v>59</v>
      </c>
      <c r="AM23" s="48">
        <f t="shared" si="9"/>
        <v>2210.0210809999999</v>
      </c>
      <c r="AN23" s="48">
        <f t="shared" si="30"/>
        <v>263.73611345222929</v>
      </c>
      <c r="AO23" s="49">
        <f t="shared" si="10"/>
        <v>2473.7571944522292</v>
      </c>
      <c r="AR23" s="42" t="s">
        <v>386</v>
      </c>
      <c r="AS23" s="43">
        <f>Consolidado!H17</f>
        <v>1022123.99</v>
      </c>
      <c r="AT23" s="54">
        <v>1.9E-3</v>
      </c>
      <c r="AU23" s="55">
        <v>57</v>
      </c>
      <c r="AV23" s="48">
        <f t="shared" si="11"/>
        <v>1942.0355809999999</v>
      </c>
      <c r="AW23" s="48">
        <f t="shared" si="31"/>
        <v>246.03577937683005</v>
      </c>
      <c r="AX23" s="49">
        <f t="shared" si="12"/>
        <v>2188.0713603768299</v>
      </c>
      <c r="BA23" s="42" t="s">
        <v>386</v>
      </c>
      <c r="BB23" s="43">
        <f>Consolidado!I17</f>
        <v>1778886.16</v>
      </c>
      <c r="BC23" s="54">
        <v>1.9E-3</v>
      </c>
      <c r="BD23" s="55">
        <v>57</v>
      </c>
      <c r="BE23" s="48">
        <f t="shared" si="13"/>
        <v>3379.8837039999999</v>
      </c>
      <c r="BF23" s="48">
        <f t="shared" si="32"/>
        <v>328.94606451658154</v>
      </c>
      <c r="BG23" s="49">
        <f t="shared" si="14"/>
        <v>3708.8297685165812</v>
      </c>
      <c r="BJ23" s="42" t="s">
        <v>386</v>
      </c>
      <c r="BK23" s="43">
        <f>Consolidado!J17</f>
        <v>1019694.28</v>
      </c>
      <c r="BL23" s="54">
        <v>1.9E-3</v>
      </c>
      <c r="BM23" s="55">
        <v>57</v>
      </c>
      <c r="BN23" s="48">
        <f t="shared" si="15"/>
        <v>1937.419132</v>
      </c>
      <c r="BO23" s="48">
        <f t="shared" si="33"/>
        <v>359.87662294990361</v>
      </c>
      <c r="BP23" s="49">
        <f t="shared" si="16"/>
        <v>2297.2957549499038</v>
      </c>
      <c r="BS23" s="42" t="s">
        <v>386</v>
      </c>
      <c r="BT23" s="43">
        <f>Consolidado!K17</f>
        <v>555002.51</v>
      </c>
      <c r="BU23" s="54">
        <v>1.9E-3</v>
      </c>
      <c r="BV23" s="55">
        <v>57</v>
      </c>
      <c r="BW23" s="48">
        <f t="shared" si="17"/>
        <v>1054.5047690000001</v>
      </c>
      <c r="BX23" s="48">
        <f t="shared" si="34"/>
        <v>173.4449456389961</v>
      </c>
      <c r="BY23" s="49">
        <f t="shared" si="18"/>
        <v>1227.9497146389963</v>
      </c>
      <c r="CB23" s="42" t="s">
        <v>386</v>
      </c>
      <c r="CC23" s="43">
        <f>Consolidado!L17</f>
        <v>1273877.95</v>
      </c>
      <c r="CD23" s="54">
        <v>1.9E-3</v>
      </c>
      <c r="CE23" s="55">
        <v>57</v>
      </c>
      <c r="CF23" s="48">
        <f t="shared" si="19"/>
        <v>2420.368105</v>
      </c>
      <c r="CG23" s="48">
        <f t="shared" si="35"/>
        <v>390.52077056625711</v>
      </c>
      <c r="CH23" s="49">
        <f t="shared" si="20"/>
        <v>2810.888875566257</v>
      </c>
      <c r="CK23" s="42" t="s">
        <v>386</v>
      </c>
      <c r="CL23" s="43">
        <f>Consolidado!M17</f>
        <v>1198739.1100000001</v>
      </c>
      <c r="CM23" s="54">
        <v>1.9E-3</v>
      </c>
      <c r="CN23" s="55">
        <v>57</v>
      </c>
      <c r="CO23" s="48">
        <f t="shared" si="21"/>
        <v>2277.6043090000003</v>
      </c>
      <c r="CP23" s="48">
        <f t="shared" si="36"/>
        <v>271.45558182227944</v>
      </c>
      <c r="CQ23" s="49">
        <f t="shared" si="22"/>
        <v>2549.0598908222796</v>
      </c>
      <c r="CT23" s="42" t="s">
        <v>386</v>
      </c>
      <c r="CU23" s="43">
        <f>Consolidado!N17</f>
        <v>999589.06</v>
      </c>
      <c r="CV23" s="54">
        <v>1.9E-3</v>
      </c>
      <c r="CW23" s="55">
        <v>57</v>
      </c>
      <c r="CX23" s="48">
        <f t="shared" si="23"/>
        <v>1899.2192140000002</v>
      </c>
      <c r="CY23" s="48">
        <f t="shared" si="37"/>
        <v>331.39940741058746</v>
      </c>
      <c r="CZ23" s="49">
        <f t="shared" si="24"/>
        <v>2230.6186214105878</v>
      </c>
      <c r="DC23" s="42" t="s">
        <v>386</v>
      </c>
      <c r="DD23" s="43">
        <f>Consolidado!O17</f>
        <v>0</v>
      </c>
      <c r="DE23" s="54">
        <v>1.9E-3</v>
      </c>
      <c r="DF23" s="55"/>
      <c r="DG23" s="48">
        <f t="shared" si="25"/>
        <v>0</v>
      </c>
      <c r="DH23" s="48">
        <f t="shared" si="38"/>
        <v>0</v>
      </c>
      <c r="DI23" s="49">
        <f t="shared" si="26"/>
        <v>0</v>
      </c>
    </row>
    <row r="24" spans="1:128" ht="33.75" customHeight="1" thickTop="1" thickBot="1" x14ac:dyDescent="0.25">
      <c r="B24" s="44" t="s">
        <v>13</v>
      </c>
      <c r="C24" s="46">
        <f>SUM(C14:C23)</f>
        <v>11961499.5737014</v>
      </c>
      <c r="D24" s="46">
        <f>SUM(D14:D23)</f>
        <v>1508103.6727455398</v>
      </c>
      <c r="E24" s="50">
        <f>ROUND(SUM(E14:E23),2)</f>
        <v>13469603.25</v>
      </c>
      <c r="H24" s="44" t="s">
        <v>221</v>
      </c>
      <c r="I24" s="45">
        <f>SUM(I14:I23)</f>
        <v>5046369.2399999993</v>
      </c>
      <c r="J24" s="64" t="s">
        <v>342</v>
      </c>
      <c r="K24" s="56">
        <f>SUM(K14:K23)</f>
        <v>357</v>
      </c>
      <c r="L24" s="46">
        <f>SUM(L14:L23)</f>
        <v>888379.79964968341</v>
      </c>
      <c r="M24" s="46">
        <f>SUM(M14:M23)</f>
        <v>121585.37901780158</v>
      </c>
      <c r="N24" s="99">
        <f>ROUND(SUM(N14:N23),2)</f>
        <v>1009965.18</v>
      </c>
      <c r="Q24" s="44" t="s">
        <v>221</v>
      </c>
      <c r="R24" s="45">
        <f>SUM(R14:R23)</f>
        <v>6455307.0899999999</v>
      </c>
      <c r="S24" s="64" t="s">
        <v>342</v>
      </c>
      <c r="T24" s="56">
        <f>SUM(T14:T23)</f>
        <v>355</v>
      </c>
      <c r="U24" s="46">
        <f>SUM(U14:U23)</f>
        <v>1304810.7706528422</v>
      </c>
      <c r="V24" s="46">
        <f>SUM(V14:V23)</f>
        <v>132773.62738823943</v>
      </c>
      <c r="W24" s="50">
        <f>ROUND(SUM(W14:W23),2)</f>
        <v>1437584.4</v>
      </c>
      <c r="Z24" s="44" t="s">
        <v>221</v>
      </c>
      <c r="AA24" s="45">
        <f>SUM(AA14:AA23)</f>
        <v>5377758.8799999999</v>
      </c>
      <c r="AB24" s="64" t="s">
        <v>342</v>
      </c>
      <c r="AC24" s="56">
        <f>SUM(AC14:AC23)</f>
        <v>353</v>
      </c>
      <c r="AD24" s="46">
        <f>SUM(AD14:AD23)</f>
        <v>1093620.4132191774</v>
      </c>
      <c r="AE24" s="46">
        <f>SUM(AE14:AE23)</f>
        <v>107410.97445939668</v>
      </c>
      <c r="AF24" s="50">
        <f>ROUND(SUM(AF14:AF23),2)</f>
        <v>1201031.3899999999</v>
      </c>
      <c r="AI24" s="44" t="s">
        <v>221</v>
      </c>
      <c r="AJ24" s="45">
        <f>SUM(AJ14:AJ23)</f>
        <v>6077601.4500000002</v>
      </c>
      <c r="AK24" s="64" t="s">
        <v>342</v>
      </c>
      <c r="AL24" s="56">
        <f>SUM(AL14:AL23)</f>
        <v>358</v>
      </c>
      <c r="AM24" s="46">
        <f>SUM(AM14:AM23)</f>
        <v>1187724.3180619893</v>
      </c>
      <c r="AN24" s="46">
        <f>SUM(AN14:AN23)</f>
        <v>123612.31947420564</v>
      </c>
      <c r="AO24" s="50">
        <f>ROUND(SUM(AO14:AO23),2)</f>
        <v>1311336.6399999999</v>
      </c>
      <c r="AR24" s="44" t="s">
        <v>221</v>
      </c>
      <c r="AS24" s="45">
        <f>SUM(AS14:AS23)</f>
        <v>4889946.51</v>
      </c>
      <c r="AT24" s="64" t="s">
        <v>342</v>
      </c>
      <c r="AU24" s="56">
        <f>SUM(AU14:AU23)</f>
        <v>356</v>
      </c>
      <c r="AV24" s="46">
        <f>SUM(AV14:AV23)</f>
        <v>942632.1480751296</v>
      </c>
      <c r="AW24" s="46">
        <f>SUM(AW14:AW23)</f>
        <v>119665.20351939461</v>
      </c>
      <c r="AX24" s="50">
        <f>ROUND(SUM(AX14:AX23),2)</f>
        <v>1062297.3500000001</v>
      </c>
      <c r="BA24" s="44" t="s">
        <v>221</v>
      </c>
      <c r="BB24" s="45">
        <f>SUM(BB14:BB23)</f>
        <v>8257057.8400000008</v>
      </c>
      <c r="BC24" s="64" t="s">
        <v>342</v>
      </c>
      <c r="BD24" s="56">
        <f>SUM(BD14:BD23)</f>
        <v>355</v>
      </c>
      <c r="BE24" s="46">
        <f>SUM(BE14:BE23)</f>
        <v>1647311.4333270823</v>
      </c>
      <c r="BF24" s="46">
        <f>SUM(BF14:BF23)</f>
        <v>164531.77760804526</v>
      </c>
      <c r="BG24" s="50">
        <f>ROUND(SUM(BG14:BG23),2)</f>
        <v>1811843.21</v>
      </c>
      <c r="BJ24" s="44" t="s">
        <v>221</v>
      </c>
      <c r="BK24" s="45">
        <f>SUM(BK14:BK23)</f>
        <v>5931680.79</v>
      </c>
      <c r="BL24" s="64" t="s">
        <v>342</v>
      </c>
      <c r="BM24" s="56">
        <f>SUM(BM14:BM23)</f>
        <v>352</v>
      </c>
      <c r="BN24" s="46">
        <f>SUM(BN14:BN23)</f>
        <v>1062470.2195887945</v>
      </c>
      <c r="BO24" s="46">
        <f>SUM(BO14:BO23)</f>
        <v>181177.75418726084</v>
      </c>
      <c r="BP24" s="50">
        <f>ROUND(SUM(BP14:BP23),2)</f>
        <v>1243647.97</v>
      </c>
      <c r="BS24" s="44" t="s">
        <v>221</v>
      </c>
      <c r="BT24" s="45">
        <f>SUM(BT14:BT23)</f>
        <v>2960306.54</v>
      </c>
      <c r="BU24" s="64" t="s">
        <v>342</v>
      </c>
      <c r="BV24" s="56">
        <f>SUM(BV14:BV23)</f>
        <v>349</v>
      </c>
      <c r="BW24" s="46">
        <f>SUM(BW14:BW23)</f>
        <v>715260.49136170046</v>
      </c>
      <c r="BX24" s="46">
        <f>SUM(BX14:BX23)</f>
        <v>84236.912703011432</v>
      </c>
      <c r="BY24" s="50">
        <f>ROUND(SUM(BY14:BY23),2)</f>
        <v>799497.4</v>
      </c>
      <c r="CB24" s="44" t="s">
        <v>221</v>
      </c>
      <c r="CC24" s="45">
        <f>SUM(CC14:CC23)</f>
        <v>7515523.29</v>
      </c>
      <c r="CD24" s="64" t="s">
        <v>342</v>
      </c>
      <c r="CE24" s="56">
        <f>SUM(CE14:CE23)</f>
        <v>349</v>
      </c>
      <c r="CF24" s="46">
        <f>SUM(CF14:CF23)</f>
        <v>1148538.6336349999</v>
      </c>
      <c r="CG24" s="46">
        <f>SUM(CG14:CG23)</f>
        <v>191714.68746505099</v>
      </c>
      <c r="CH24" s="50">
        <f>ROUND(SUM(CH14:CH23),2)</f>
        <v>1340253.32</v>
      </c>
      <c r="CK24" s="44" t="s">
        <v>221</v>
      </c>
      <c r="CL24" s="45">
        <f>SUM(CL14:CL23)</f>
        <v>5152305.01</v>
      </c>
      <c r="CM24" s="64" t="s">
        <v>342</v>
      </c>
      <c r="CN24" s="56">
        <f>SUM(CN14:CN23)</f>
        <v>349</v>
      </c>
      <c r="CO24" s="46">
        <f>SUM(CO14:CO23)</f>
        <v>1042414.8695369998</v>
      </c>
      <c r="CP24" s="46">
        <f>SUM(CP14:CP23)</f>
        <v>128435.08532192529</v>
      </c>
      <c r="CQ24" s="50">
        <f>ROUND(SUM(CQ14:CQ23),2)</f>
        <v>1170849.95</v>
      </c>
      <c r="CT24" s="44" t="s">
        <v>221</v>
      </c>
      <c r="CU24" s="45">
        <f>SUM(CU14:CU23)</f>
        <v>4718290.2300000004</v>
      </c>
      <c r="CV24" s="64" t="s">
        <v>342</v>
      </c>
      <c r="CW24" s="56">
        <f>SUM(CW14:CW23)</f>
        <v>349</v>
      </c>
      <c r="CX24" s="46">
        <f>SUM(CX14:CX23)</f>
        <v>928336.476593</v>
      </c>
      <c r="CY24" s="46">
        <f>SUM(CY14:CY23)</f>
        <v>152959.95160120787</v>
      </c>
      <c r="CZ24" s="50">
        <f>ROUND(SUM(CZ14:CZ23),2)</f>
        <v>1081296.43</v>
      </c>
      <c r="DC24" s="44" t="s">
        <v>221</v>
      </c>
      <c r="DD24" s="45">
        <f>SUM(DD14:DD23)</f>
        <v>0</v>
      </c>
      <c r="DE24" s="64" t="s">
        <v>342</v>
      </c>
      <c r="DF24" s="56">
        <f>SUM(DF14:DF23)</f>
        <v>0</v>
      </c>
      <c r="DG24" s="46">
        <f>SUM(DG14:DG23)</f>
        <v>0</v>
      </c>
      <c r="DH24" s="46">
        <f>SUM(DH14:DH23)</f>
        <v>0</v>
      </c>
      <c r="DI24" s="99">
        <f>E60</f>
        <v>1739585.2040076917</v>
      </c>
    </row>
    <row r="25" spans="1:128" ht="30.75" customHeight="1" thickTop="1" thickBot="1" x14ac:dyDescent="0.25">
      <c r="B25" s="431" t="s">
        <v>14</v>
      </c>
      <c r="C25" s="432"/>
      <c r="D25" s="432"/>
      <c r="E25" s="67">
        <f>DI24</f>
        <v>1739585.2040076917</v>
      </c>
      <c r="H25" s="254" t="s">
        <v>636</v>
      </c>
      <c r="I25" s="255">
        <v>5991419.6899999995</v>
      </c>
      <c r="J25" s="256" t="s">
        <v>342</v>
      </c>
      <c r="K25" s="257">
        <f>K24</f>
        <v>357</v>
      </c>
      <c r="L25" s="258">
        <v>579362.06000000006</v>
      </c>
      <c r="M25" s="258">
        <v>131789.5</v>
      </c>
      <c r="N25" s="259">
        <v>711151.56</v>
      </c>
      <c r="O25"/>
      <c r="P25"/>
      <c r="Q25" s="254" t="s">
        <v>636</v>
      </c>
      <c r="R25" s="255">
        <v>7783943.7499999991</v>
      </c>
      <c r="S25" s="256" t="s">
        <v>342</v>
      </c>
      <c r="T25" s="257">
        <f>T24</f>
        <v>355</v>
      </c>
      <c r="U25" s="258">
        <v>847515.04770884255</v>
      </c>
      <c r="V25" s="258">
        <v>143493.55190301291</v>
      </c>
      <c r="W25" s="260">
        <v>991008.6</v>
      </c>
      <c r="X25"/>
      <c r="Y25"/>
      <c r="Z25" s="254" t="s">
        <v>636</v>
      </c>
      <c r="AA25" s="255">
        <v>6760537.6900000004</v>
      </c>
      <c r="AB25" s="256" t="s">
        <v>342</v>
      </c>
      <c r="AC25" s="257">
        <f>AC24</f>
        <v>353</v>
      </c>
      <c r="AD25" s="258">
        <v>663559.96389017755</v>
      </c>
      <c r="AE25" s="258">
        <v>116503.04369872397</v>
      </c>
      <c r="AF25" s="260">
        <v>780063.01</v>
      </c>
      <c r="AG25"/>
      <c r="AH25"/>
      <c r="AI25" s="254" t="s">
        <v>636</v>
      </c>
      <c r="AJ25" s="255">
        <v>6854399.3600000003</v>
      </c>
      <c r="AK25" s="256" t="s">
        <v>342</v>
      </c>
      <c r="AL25" s="257">
        <f>AL24</f>
        <v>358</v>
      </c>
      <c r="AM25" s="258">
        <v>719466.00632698904</v>
      </c>
      <c r="AN25" s="258">
        <v>133964.13837866421</v>
      </c>
      <c r="AO25" s="260">
        <v>853430.14</v>
      </c>
      <c r="AP25"/>
      <c r="AQ25"/>
      <c r="AR25" s="254" t="s">
        <v>636</v>
      </c>
      <c r="AS25" s="255">
        <v>5762960.3299999991</v>
      </c>
      <c r="AT25" s="256" t="s">
        <v>342</v>
      </c>
      <c r="AU25" s="257">
        <f>AU24</f>
        <v>356</v>
      </c>
      <c r="AV25" s="258">
        <v>577375.26430412941</v>
      </c>
      <c r="AW25" s="258">
        <v>129661.11699361485</v>
      </c>
      <c r="AX25" s="260">
        <v>707036.38</v>
      </c>
      <c r="BA25" s="254" t="s">
        <v>636</v>
      </c>
      <c r="BB25" s="255">
        <v>9318851.9700000007</v>
      </c>
      <c r="BC25" s="256" t="s">
        <v>342</v>
      </c>
      <c r="BD25" s="257">
        <f>BD24</f>
        <v>355</v>
      </c>
      <c r="BE25" s="258">
        <v>1008041.7508950823</v>
      </c>
      <c r="BF25" s="258">
        <v>177896.16065396363</v>
      </c>
      <c r="BG25" s="260">
        <v>1185937.9099999999</v>
      </c>
      <c r="BJ25" s="254" t="s">
        <v>636</v>
      </c>
      <c r="BK25" s="255">
        <v>6397940.0700000003</v>
      </c>
      <c r="BL25" s="256" t="s">
        <v>342</v>
      </c>
      <c r="BM25" s="257">
        <f>BM24</f>
        <v>352</v>
      </c>
      <c r="BN25" s="258">
        <v>647405.36998979468</v>
      </c>
      <c r="BO25" s="258">
        <v>0</v>
      </c>
      <c r="BP25" s="260">
        <v>647405.37</v>
      </c>
      <c r="BS25" s="254" t="s">
        <v>636</v>
      </c>
      <c r="BT25" s="255">
        <v>3252438.63</v>
      </c>
      <c r="BU25" s="256" t="s">
        <v>342</v>
      </c>
      <c r="BV25" s="257">
        <f>BV24</f>
        <v>349</v>
      </c>
      <c r="BW25" s="258">
        <v>521199.9860127006</v>
      </c>
      <c r="BX25" s="258">
        <v>0</v>
      </c>
      <c r="BY25" s="260">
        <v>521199.99</v>
      </c>
      <c r="CB25" s="436" t="s">
        <v>600</v>
      </c>
      <c r="CC25" s="437"/>
      <c r="CD25" s="437"/>
      <c r="CE25" s="437"/>
      <c r="CF25" s="437"/>
      <c r="CG25" s="438"/>
      <c r="CH25" s="260">
        <f>+N26+W26+AF26+AO26+AX26+BG26+BP26+BY26</f>
        <v>3479970.5800000005</v>
      </c>
    </row>
    <row r="26" spans="1:128" ht="30.75" customHeight="1" thickTop="1" thickBot="1" x14ac:dyDescent="0.25">
      <c r="B26" s="416" t="s">
        <v>85</v>
      </c>
      <c r="C26" s="417"/>
      <c r="D26" s="418"/>
      <c r="E26" s="196">
        <f>+E24+E25</f>
        <v>15209188.454007693</v>
      </c>
      <c r="H26" s="261" t="s">
        <v>601</v>
      </c>
      <c r="I26" s="262" t="s">
        <v>342</v>
      </c>
      <c r="J26" s="263" t="s">
        <v>342</v>
      </c>
      <c r="K26" s="264" t="s">
        <v>342</v>
      </c>
      <c r="L26" s="265">
        <f>+L24-L25</f>
        <v>309017.73964968335</v>
      </c>
      <c r="M26" s="265">
        <f>+M24-M25</f>
        <v>-10204.120982198423</v>
      </c>
      <c r="N26" s="266">
        <f>+N24-N25</f>
        <v>298813.62</v>
      </c>
      <c r="O26"/>
      <c r="P26"/>
      <c r="Q26" s="261" t="s">
        <v>601</v>
      </c>
      <c r="R26" s="262" t="s">
        <v>342</v>
      </c>
      <c r="S26" s="263" t="s">
        <v>342</v>
      </c>
      <c r="T26" s="264" t="s">
        <v>342</v>
      </c>
      <c r="U26" s="265">
        <f>+U24-U25</f>
        <v>457295.72294399969</v>
      </c>
      <c r="V26" s="265">
        <f>+V24-V25</f>
        <v>-10719.924514773476</v>
      </c>
      <c r="W26" s="266">
        <f>+W24-W25</f>
        <v>446575.79999999993</v>
      </c>
      <c r="X26"/>
      <c r="Y26"/>
      <c r="Z26" s="261" t="s">
        <v>601</v>
      </c>
      <c r="AA26" s="262" t="s">
        <v>342</v>
      </c>
      <c r="AB26" s="263" t="s">
        <v>342</v>
      </c>
      <c r="AC26" s="264" t="s">
        <v>342</v>
      </c>
      <c r="AD26" s="265">
        <f>+AD24-AD25</f>
        <v>430060.44932899985</v>
      </c>
      <c r="AE26" s="265">
        <f>+AE24-AE25</f>
        <v>-9092.0692393272911</v>
      </c>
      <c r="AF26" s="266">
        <f>+AF24-AF25</f>
        <v>420968.37999999989</v>
      </c>
      <c r="AG26"/>
      <c r="AH26"/>
      <c r="AI26" s="261" t="s">
        <v>601</v>
      </c>
      <c r="AJ26" s="262" t="s">
        <v>342</v>
      </c>
      <c r="AK26" s="263" t="s">
        <v>342</v>
      </c>
      <c r="AL26" s="264" t="s">
        <v>342</v>
      </c>
      <c r="AM26" s="265">
        <f>+AM24-AM25</f>
        <v>468258.31173500023</v>
      </c>
      <c r="AN26" s="265">
        <f>+AN24-AN25</f>
        <v>-10351.818904458574</v>
      </c>
      <c r="AO26" s="266">
        <f>+AO24-AO25</f>
        <v>457906.49999999988</v>
      </c>
      <c r="AP26"/>
      <c r="AQ26"/>
      <c r="AR26" s="261" t="s">
        <v>601</v>
      </c>
      <c r="AS26" s="262" t="s">
        <v>342</v>
      </c>
      <c r="AT26" s="263" t="s">
        <v>342</v>
      </c>
      <c r="AU26" s="264" t="s">
        <v>342</v>
      </c>
      <c r="AV26" s="265">
        <f>+AV24-AV25</f>
        <v>365256.8837710002</v>
      </c>
      <c r="AW26" s="265">
        <f>+AW24-AW25</f>
        <v>-9995.9134742202441</v>
      </c>
      <c r="AX26" s="266">
        <f>+AX24-AX25</f>
        <v>355260.97000000009</v>
      </c>
      <c r="BA26" s="261" t="s">
        <v>601</v>
      </c>
      <c r="BB26" s="262" t="s">
        <v>342</v>
      </c>
      <c r="BC26" s="263" t="s">
        <v>342</v>
      </c>
      <c r="BD26" s="264" t="s">
        <v>342</v>
      </c>
      <c r="BE26" s="265">
        <f>+BE24-BE25</f>
        <v>639269.68243200006</v>
      </c>
      <c r="BF26" s="265">
        <f>+BF24-BF25</f>
        <v>-13364.383045918366</v>
      </c>
      <c r="BG26" s="266">
        <f>+BG24-BG25</f>
        <v>625905.30000000005</v>
      </c>
      <c r="BJ26" s="261" t="s">
        <v>601</v>
      </c>
      <c r="BK26" s="262" t="s">
        <v>342</v>
      </c>
      <c r="BL26" s="263" t="s">
        <v>342</v>
      </c>
      <c r="BM26" s="264" t="s">
        <v>342</v>
      </c>
      <c r="BN26" s="265">
        <f>+BN24-BN25</f>
        <v>415064.84959899983</v>
      </c>
      <c r="BO26" s="265">
        <f>+BO24-BO25</f>
        <v>181177.75418726084</v>
      </c>
      <c r="BP26" s="266">
        <f>+BP24-BP25</f>
        <v>596242.6</v>
      </c>
      <c r="BS26" s="261" t="s">
        <v>601</v>
      </c>
      <c r="BT26" s="262" t="s">
        <v>342</v>
      </c>
      <c r="BU26" s="263" t="s">
        <v>342</v>
      </c>
      <c r="BV26" s="264" t="s">
        <v>342</v>
      </c>
      <c r="BW26" s="265">
        <f>+BW24-BW25</f>
        <v>194060.50534899987</v>
      </c>
      <c r="BX26" s="265">
        <f>+BX24-BX25</f>
        <v>84236.912703011432</v>
      </c>
      <c r="BY26" s="266">
        <f>+BY24-BY25</f>
        <v>278297.41000000003</v>
      </c>
      <c r="CB26" s="433" t="s">
        <v>602</v>
      </c>
      <c r="CC26" s="434"/>
      <c r="CD26" s="434"/>
      <c r="CE26" s="434"/>
      <c r="CF26" s="434"/>
      <c r="CG26" s="435"/>
      <c r="CH26" s="267">
        <f>+BG24+CH25</f>
        <v>5291813.790000001</v>
      </c>
    </row>
    <row r="27" spans="1:128" ht="13.5" thickTop="1" x14ac:dyDescent="0.2">
      <c r="B27" s="425" t="s">
        <v>15</v>
      </c>
      <c r="C27" s="426"/>
      <c r="D27" s="426"/>
      <c r="E27" s="429">
        <f>E26/12</f>
        <v>1267432.3711673077</v>
      </c>
      <c r="H27"/>
      <c r="I27"/>
      <c r="Q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</row>
    <row r="28" spans="1:128" ht="13.5" thickBot="1" x14ac:dyDescent="0.25">
      <c r="B28" s="427"/>
      <c r="C28" s="428"/>
      <c r="D28" s="428"/>
      <c r="E28" s="430"/>
    </row>
    <row r="29" spans="1:128" ht="13.5" thickTop="1" x14ac:dyDescent="0.2"/>
    <row r="31" spans="1:128" x14ac:dyDescent="0.2">
      <c r="B31" s="36" t="s">
        <v>188</v>
      </c>
    </row>
    <row r="32" spans="1:128" ht="13.5" thickBot="1" x14ac:dyDescent="0.25"/>
    <row r="33" spans="1:59" ht="13.5" thickTop="1" x14ac:dyDescent="0.2">
      <c r="C33" s="419" t="s">
        <v>12</v>
      </c>
      <c r="D33" s="420"/>
      <c r="E33" s="421"/>
    </row>
    <row r="34" spans="1:59" ht="13.5" thickBot="1" x14ac:dyDescent="0.25">
      <c r="C34" s="422"/>
      <c r="D34" s="423"/>
      <c r="E34" s="424"/>
      <c r="BG34" s="269">
        <f>+BG25+BP25+BY25+CH26+CQ24+CZ24</f>
        <v>9898503.4399999995</v>
      </c>
    </row>
    <row r="35" spans="1:59" s="173" customFormat="1" ht="24" customHeight="1" thickTop="1" thickBot="1" x14ac:dyDescent="0.25">
      <c r="A35" s="172"/>
      <c r="C35" s="174" t="s">
        <v>6</v>
      </c>
      <c r="D35" s="175" t="s">
        <v>7</v>
      </c>
      <c r="E35" s="176" t="s">
        <v>8</v>
      </c>
      <c r="BG35" s="173">
        <v>53</v>
      </c>
    </row>
    <row r="36" spans="1:59" ht="24" customHeight="1" thickTop="1" x14ac:dyDescent="0.2">
      <c r="C36" s="177" t="s">
        <v>16</v>
      </c>
      <c r="D36" s="178">
        <f>N24</f>
        <v>1009965.18</v>
      </c>
      <c r="E36" s="179">
        <f>IF( $D$47&gt;0,D36/$D$47,0)</f>
        <v>0.10225213805809656</v>
      </c>
    </row>
    <row r="37" spans="1:59" ht="24" customHeight="1" x14ac:dyDescent="0.2">
      <c r="C37" s="180" t="s">
        <v>17</v>
      </c>
      <c r="D37" s="181">
        <f>W24</f>
        <v>1437584.4</v>
      </c>
      <c r="E37" s="182">
        <f t="shared" ref="E37:E46" si="39">IF( $D$47&gt;0,D37/$D$47,0)</f>
        <v>0.14554568954443153</v>
      </c>
    </row>
    <row r="38" spans="1:59" ht="24" customHeight="1" x14ac:dyDescent="0.2">
      <c r="C38" s="180" t="s">
        <v>18</v>
      </c>
      <c r="D38" s="181">
        <f>AF24</f>
        <v>1201031.3899999999</v>
      </c>
      <c r="E38" s="182">
        <f t="shared" si="39"/>
        <v>0.12159629850049643</v>
      </c>
    </row>
    <row r="39" spans="1:59" ht="24" customHeight="1" x14ac:dyDescent="0.2">
      <c r="C39" s="180" t="s">
        <v>19</v>
      </c>
      <c r="D39" s="181">
        <f>AO24</f>
        <v>1311336.6399999999</v>
      </c>
      <c r="E39" s="182">
        <f t="shared" si="39"/>
        <v>0.13276395841084387</v>
      </c>
    </row>
    <row r="40" spans="1:59" ht="24" customHeight="1" x14ac:dyDescent="0.2">
      <c r="C40" s="180" t="s">
        <v>20</v>
      </c>
      <c r="D40" s="181">
        <f>AX24</f>
        <v>1062297.3500000001</v>
      </c>
      <c r="E40" s="182">
        <f t="shared" si="39"/>
        <v>0.10755041603607575</v>
      </c>
    </row>
    <row r="41" spans="1:59" ht="24" customHeight="1" x14ac:dyDescent="0.2">
      <c r="C41" s="180" t="s">
        <v>21</v>
      </c>
      <c r="D41" s="181">
        <f>BG$24</f>
        <v>1811843.21</v>
      </c>
      <c r="E41" s="182">
        <f t="shared" si="39"/>
        <v>0.1834368607129058</v>
      </c>
    </row>
    <row r="42" spans="1:59" ht="24" customHeight="1" x14ac:dyDescent="0.2">
      <c r="C42" s="180" t="s">
        <v>22</v>
      </c>
      <c r="D42" s="181">
        <f>BP$24</f>
        <v>1243647.97</v>
      </c>
      <c r="E42" s="182">
        <f t="shared" si="39"/>
        <v>0.12591093875544454</v>
      </c>
    </row>
    <row r="43" spans="1:59" ht="24" customHeight="1" thickBot="1" x14ac:dyDescent="0.25">
      <c r="C43" s="180" t="s">
        <v>23</v>
      </c>
      <c r="D43" s="181">
        <f>BY$24</f>
        <v>799497.4</v>
      </c>
      <c r="E43" s="182">
        <f t="shared" si="39"/>
        <v>8.0943699981705558E-2</v>
      </c>
    </row>
    <row r="44" spans="1:59" ht="24" customHeight="1" thickTop="1" x14ac:dyDescent="0.2">
      <c r="C44" s="180" t="s">
        <v>603</v>
      </c>
      <c r="D44" s="181">
        <f>CH24</f>
        <v>1340253.32</v>
      </c>
      <c r="E44" s="179">
        <f>IF( $D$47&gt;0,D44/$D$47,0)</f>
        <v>0.13569157652490779</v>
      </c>
    </row>
    <row r="45" spans="1:59" ht="24" customHeight="1" x14ac:dyDescent="0.2">
      <c r="C45" s="180" t="s">
        <v>604</v>
      </c>
      <c r="D45" s="181">
        <f>CQ24</f>
        <v>1170849.95</v>
      </c>
      <c r="E45" s="182">
        <f t="shared" si="39"/>
        <v>0.11854063199754615</v>
      </c>
    </row>
    <row r="46" spans="1:59" ht="24" customHeight="1" x14ac:dyDescent="0.2">
      <c r="C46" s="180" t="s">
        <v>606</v>
      </c>
      <c r="D46" s="181">
        <f>CZ24</f>
        <v>1081296.43</v>
      </c>
      <c r="E46" s="182">
        <f t="shared" si="39"/>
        <v>0.10947394428200677</v>
      </c>
    </row>
    <row r="47" spans="1:59" s="171" customFormat="1" ht="24" customHeight="1" thickBot="1" x14ac:dyDescent="0.25">
      <c r="A47" s="170"/>
      <c r="C47" s="190" t="s">
        <v>221</v>
      </c>
      <c r="D47" s="191">
        <f>SUM(D36:D43)</f>
        <v>9877203.5399999991</v>
      </c>
      <c r="E47" s="192">
        <f>SUM(E36:E43)</f>
        <v>1</v>
      </c>
    </row>
    <row r="48" spans="1:59" s="173" customFormat="1" ht="24" customHeight="1" thickTop="1" thickBot="1" x14ac:dyDescent="0.25">
      <c r="A48" s="172"/>
      <c r="C48" s="193" t="s">
        <v>10</v>
      </c>
      <c r="D48" s="194" t="s">
        <v>9</v>
      </c>
      <c r="E48" s="195"/>
    </row>
    <row r="49" spans="2:5" ht="20.100000000000001" customHeight="1" thickTop="1" thickBot="1" x14ac:dyDescent="0.25">
      <c r="C49" s="183">
        <f t="shared" ref="C49:C56" si="40">D36*E36</f>
        <v>103271.09901923034</v>
      </c>
      <c r="D49" s="184">
        <f t="shared" ref="D49:D56" si="41">E36</f>
        <v>0.10225213805809656</v>
      </c>
      <c r="E49" s="179"/>
    </row>
    <row r="50" spans="2:5" ht="20.100000000000001" customHeight="1" thickTop="1" thickBot="1" x14ac:dyDescent="0.25">
      <c r="C50" s="183">
        <f t="shared" si="40"/>
        <v>209234.21277631787</v>
      </c>
      <c r="D50" s="185">
        <f t="shared" si="41"/>
        <v>0.14554568954443153</v>
      </c>
      <c r="E50" s="182"/>
    </row>
    <row r="51" spans="2:5" ht="20.100000000000001" customHeight="1" thickTop="1" thickBot="1" x14ac:dyDescent="0.25">
      <c r="C51" s="183">
        <f t="shared" si="40"/>
        <v>146040.97140690612</v>
      </c>
      <c r="D51" s="185">
        <f t="shared" si="41"/>
        <v>0.12159629850049643</v>
      </c>
      <c r="E51" s="182"/>
    </row>
    <row r="52" spans="2:5" ht="20.100000000000001" customHeight="1" thickTop="1" thickBot="1" x14ac:dyDescent="0.25">
      <c r="C52" s="183">
        <f t="shared" si="40"/>
        <v>174098.24313557573</v>
      </c>
      <c r="D52" s="185">
        <f t="shared" si="41"/>
        <v>0.13276395841084387</v>
      </c>
      <c r="E52" s="182"/>
    </row>
    <row r="53" spans="2:5" ht="20.100000000000001" customHeight="1" thickTop="1" thickBot="1" x14ac:dyDescent="0.25">
      <c r="C53" s="183">
        <f t="shared" si="40"/>
        <v>114250.52194652078</v>
      </c>
      <c r="D53" s="185">
        <f t="shared" si="41"/>
        <v>0.10755041603607575</v>
      </c>
      <c r="E53" s="182"/>
    </row>
    <row r="54" spans="2:5" ht="20.100000000000001" customHeight="1" thickTop="1" thickBot="1" x14ac:dyDescent="0.25">
      <c r="C54" s="183">
        <f t="shared" si="40"/>
        <v>332358.83054639411</v>
      </c>
      <c r="D54" s="185">
        <f t="shared" si="41"/>
        <v>0.1834368607129058</v>
      </c>
      <c r="E54" s="182"/>
    </row>
    <row r="55" spans="2:5" ht="20.100000000000001" customHeight="1" thickTop="1" thickBot="1" x14ac:dyDescent="0.25">
      <c r="C55" s="183">
        <f t="shared" si="40"/>
        <v>156588.88338400293</v>
      </c>
      <c r="D55" s="185">
        <f t="shared" si="41"/>
        <v>0.12591093875544454</v>
      </c>
      <c r="E55" s="182"/>
    </row>
    <row r="56" spans="2:5" ht="20.100000000000001" customHeight="1" thickTop="1" thickBot="1" x14ac:dyDescent="0.25">
      <c r="C56" s="183">
        <f t="shared" si="40"/>
        <v>64714.277681753643</v>
      </c>
      <c r="D56" s="185">
        <f t="shared" si="41"/>
        <v>8.0943699981705558E-2</v>
      </c>
      <c r="E56" s="182"/>
    </row>
    <row r="57" spans="2:5" ht="20.100000000000001" customHeight="1" thickTop="1" thickBot="1" x14ac:dyDescent="0.25">
      <c r="C57" s="183">
        <f>D44*E44</f>
        <v>181861.08593354173</v>
      </c>
      <c r="D57" s="185">
        <f>E44</f>
        <v>0.13569157652490779</v>
      </c>
      <c r="E57" s="268"/>
    </row>
    <row r="58" spans="2:5" ht="20.100000000000001" customHeight="1" thickTop="1" thickBot="1" x14ac:dyDescent="0.25">
      <c r="C58" s="183">
        <f>D45*E45</f>
        <v>138793.2930472953</v>
      </c>
      <c r="D58" s="185">
        <f>E45</f>
        <v>0.11854063199754615</v>
      </c>
      <c r="E58" s="268"/>
    </row>
    <row r="59" spans="2:5" ht="20.100000000000001" customHeight="1" thickTop="1" thickBot="1" x14ac:dyDescent="0.25">
      <c r="C59" s="183">
        <f>D46*E46</f>
        <v>118373.78513015283</v>
      </c>
      <c r="D59" s="185">
        <f>E46</f>
        <v>0.10947394428200677</v>
      </c>
      <c r="E59" s="268"/>
    </row>
    <row r="60" spans="2:5" ht="28.5" customHeight="1" thickTop="1" thickBot="1" x14ac:dyDescent="0.25">
      <c r="B60" s="186" t="s">
        <v>11</v>
      </c>
      <c r="C60" s="187">
        <f>SUM(C49:C59)</f>
        <v>1739585.2040076917</v>
      </c>
      <c r="D60" s="188">
        <f>SUM(D49:D56)</f>
        <v>1</v>
      </c>
      <c r="E60" s="189">
        <f>IF($D$60&gt;0,C60/D60,0)</f>
        <v>1739585.2040076917</v>
      </c>
    </row>
    <row r="61" spans="2:5" ht="13.5" thickTop="1" x14ac:dyDescent="0.2"/>
  </sheetData>
  <mergeCells count="46">
    <mergeCell ref="CB26:CG26"/>
    <mergeCell ref="Q10:W10"/>
    <mergeCell ref="Q11:V11"/>
    <mergeCell ref="Q12:V12"/>
    <mergeCell ref="BA10:BG10"/>
    <mergeCell ref="BA11:BF11"/>
    <mergeCell ref="BA12:BF12"/>
    <mergeCell ref="AR10:AX10"/>
    <mergeCell ref="AR11:AW11"/>
    <mergeCell ref="BS10:BY10"/>
    <mergeCell ref="CB25:CG25"/>
    <mergeCell ref="BJ10:BP10"/>
    <mergeCell ref="BJ11:BO11"/>
    <mergeCell ref="BJ12:BO12"/>
    <mergeCell ref="AR12:AW12"/>
    <mergeCell ref="BS11:BX11"/>
    <mergeCell ref="B10:E10"/>
    <mergeCell ref="AI10:AO10"/>
    <mergeCell ref="AI11:AN11"/>
    <mergeCell ref="AI12:AN12"/>
    <mergeCell ref="Z10:AF10"/>
    <mergeCell ref="Z11:AE11"/>
    <mergeCell ref="Z12:AE12"/>
    <mergeCell ref="H10:N10"/>
    <mergeCell ref="H11:M11"/>
    <mergeCell ref="B11:D11"/>
    <mergeCell ref="B12:D12"/>
    <mergeCell ref="BS12:BX12"/>
    <mergeCell ref="CB10:CH10"/>
    <mergeCell ref="CB11:CG11"/>
    <mergeCell ref="CB12:CG12"/>
    <mergeCell ref="H12:M12"/>
    <mergeCell ref="B26:D26"/>
    <mergeCell ref="C33:E34"/>
    <mergeCell ref="B27:D28"/>
    <mergeCell ref="E27:E28"/>
    <mergeCell ref="B25:D25"/>
    <mergeCell ref="CK10:CQ10"/>
    <mergeCell ref="CK11:CP11"/>
    <mergeCell ref="CK12:CP12"/>
    <mergeCell ref="DC10:DI10"/>
    <mergeCell ref="DC11:DH11"/>
    <mergeCell ref="DC12:DH12"/>
    <mergeCell ref="CT10:CZ10"/>
    <mergeCell ref="CT11:CY11"/>
    <mergeCell ref="CT12:CY12"/>
  </mergeCells>
  <phoneticPr fontId="3" type="noConversion"/>
  <printOptions horizontalCentered="1" verticalCentered="1"/>
  <pageMargins left="0.86614173228346458" right="0.47244094488188981" top="0.19685039370078741" bottom="0.19685039370078741" header="0.51181102362204722" footer="0.51181102362204722"/>
  <pageSetup paperSize="9" scale="83" orientation="landscape" r:id="rId1"/>
  <headerFooter alignWithMargins="0"/>
  <rowBreaks count="1" manualBreakCount="1">
    <brk id="32" min="1" max="4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">
    <pageSetUpPr fitToPage="1"/>
  </sheetPr>
  <dimension ref="B2:AB30"/>
  <sheetViews>
    <sheetView showGridLines="0" zoomScale="75" workbookViewId="0">
      <selection activeCell="BG35" sqref="BG35"/>
    </sheetView>
  </sheetViews>
  <sheetFormatPr defaultRowHeight="12.75" x14ac:dyDescent="0.2"/>
  <cols>
    <col min="1" max="1" width="2.5703125" style="4" customWidth="1"/>
    <col min="2" max="2" width="17" style="4" customWidth="1"/>
    <col min="3" max="3" width="11" style="14" customWidth="1"/>
    <col min="4" max="9" width="16.7109375" style="4" customWidth="1"/>
    <col min="10" max="10" width="14.7109375" style="4" customWidth="1"/>
    <col min="11" max="11" width="14" style="4" customWidth="1"/>
    <col min="12" max="12" width="16.42578125" style="4" customWidth="1"/>
    <col min="13" max="13" width="14.5703125" style="4" bestFit="1" customWidth="1"/>
    <col min="14" max="15" width="16.7109375" style="4" customWidth="1"/>
    <col min="16" max="16" width="19.7109375" style="4" customWidth="1"/>
    <col min="17" max="17" width="15.7109375" style="4" customWidth="1"/>
    <col min="18" max="18" width="17" style="4" customWidth="1"/>
    <col min="19" max="19" width="9.140625" style="4"/>
    <col min="20" max="28" width="13.7109375" style="4" customWidth="1"/>
    <col min="29" max="16384" width="9.140625" style="4"/>
  </cols>
  <sheetData>
    <row r="2" spans="2:28" ht="18" x14ac:dyDescent="0.2">
      <c r="B2" s="8" t="s">
        <v>390</v>
      </c>
    </row>
    <row r="3" spans="2:28" ht="12.75" customHeight="1" x14ac:dyDescent="0.2">
      <c r="B3" s="9"/>
    </row>
    <row r="5" spans="2:28" ht="16.5" x14ac:dyDescent="0.2">
      <c r="B5" s="443" t="s">
        <v>109</v>
      </c>
      <c r="C5" s="443"/>
      <c r="D5" s="443"/>
      <c r="E5" s="443"/>
      <c r="F5" s="443"/>
      <c r="G5" s="443"/>
      <c r="H5" s="443"/>
      <c r="I5" s="443"/>
      <c r="J5" s="443"/>
      <c r="K5" s="443"/>
      <c r="L5" s="443"/>
      <c r="M5" s="443"/>
      <c r="N5" s="443"/>
      <c r="O5" s="443"/>
      <c r="P5" s="443"/>
      <c r="AB5" s="10"/>
    </row>
    <row r="6" spans="2:28" ht="17.25" customHeight="1" thickBot="1" x14ac:dyDescent="0.25">
      <c r="P6" s="11" t="s">
        <v>176</v>
      </c>
      <c r="AB6" s="11"/>
    </row>
    <row r="7" spans="2:28" ht="24.95" customHeight="1" thickTop="1" thickBot="1" x14ac:dyDescent="0.25">
      <c r="B7" s="17" t="s">
        <v>290</v>
      </c>
      <c r="C7" s="18" t="s">
        <v>119</v>
      </c>
      <c r="D7" s="18" t="s">
        <v>297</v>
      </c>
      <c r="E7" s="18" t="s">
        <v>298</v>
      </c>
      <c r="F7" s="18" t="s">
        <v>299</v>
      </c>
      <c r="G7" s="18" t="s">
        <v>300</v>
      </c>
      <c r="H7" s="18" t="s">
        <v>301</v>
      </c>
      <c r="I7" s="18" t="s">
        <v>302</v>
      </c>
      <c r="J7" s="18" t="s">
        <v>268</v>
      </c>
      <c r="K7" s="18" t="s">
        <v>269</v>
      </c>
      <c r="L7" s="18" t="s">
        <v>270</v>
      </c>
      <c r="M7" s="18" t="s">
        <v>271</v>
      </c>
      <c r="N7" s="18" t="s">
        <v>272</v>
      </c>
      <c r="O7" s="18" t="s">
        <v>273</v>
      </c>
      <c r="P7" s="19" t="s">
        <v>221</v>
      </c>
    </row>
    <row r="8" spans="2:28" ht="13.5" thickTop="1" x14ac:dyDescent="0.2">
      <c r="B8" s="444"/>
      <c r="C8" s="42" t="s">
        <v>218</v>
      </c>
      <c r="D8" s="32">
        <f>IF(DAI!$G$3="JANEIRO",DAI!$H$3,0)</f>
        <v>0</v>
      </c>
      <c r="E8" s="32">
        <f>IF(DAI!$G$4="FEVEREIRO",DAI!$H$4,0)</f>
        <v>0</v>
      </c>
      <c r="F8" s="32">
        <f>IF(DAI!$G$5="MARÇO",DAI!$H$5,0)</f>
        <v>0</v>
      </c>
      <c r="G8" s="32">
        <f>IF(DAI!$G$6="ABRIL",DAI!$H$6,0)</f>
        <v>0</v>
      </c>
      <c r="H8" s="32">
        <f>IF(DAI!$G$7="MAIO",DAI!$H$7,0)</f>
        <v>0</v>
      </c>
      <c r="I8" s="32">
        <f>IF(DAI!$G$8="JUNHO",DAI!$H$8,0)</f>
        <v>0</v>
      </c>
      <c r="J8" s="32">
        <f>IF(DAI!$G$9="JULHO",DAI!$H$9,0)</f>
        <v>0</v>
      </c>
      <c r="K8" s="32">
        <f>IF(DAI!$G$10="AGOSTO",DAI!$H$10,0)</f>
        <v>0</v>
      </c>
      <c r="L8" s="32">
        <f>IF(DAI!$G$11="SETEMBRO",DAI!$H$11,0)</f>
        <v>0</v>
      </c>
      <c r="M8" s="32">
        <f>IF(DAI!$G$12="OUTUBRO",DAI!$H$12,0)</f>
        <v>0</v>
      </c>
      <c r="N8" s="32">
        <f>IF(DAI!$G$13="NOVEMBRO",DAI!$H$13,0)</f>
        <v>0</v>
      </c>
      <c r="O8" s="32">
        <f>IF(DAI!$G$14="DEZEMBRO",DAI!$H$14,0)</f>
        <v>0</v>
      </c>
      <c r="P8" s="78">
        <f t="shared" ref="P8:P18" si="0">SUM(D8:O8)</f>
        <v>0</v>
      </c>
      <c r="AB8" s="13"/>
    </row>
    <row r="9" spans="2:28" x14ac:dyDescent="0.2">
      <c r="B9" s="444"/>
      <c r="C9" s="93" t="s">
        <v>389</v>
      </c>
      <c r="D9" s="32">
        <f>IF(EC!$G$3="JANEIRO",EC!$H$3,0)</f>
        <v>0</v>
      </c>
      <c r="E9" s="32">
        <f>IF(EC!$G$4="FEVEREIRO",EC!$H$4,0)</f>
        <v>0</v>
      </c>
      <c r="F9" s="32">
        <f>IF(EC!$G$5="MARÇO",EC!$H$5,0)</f>
        <v>0</v>
      </c>
      <c r="G9" s="32">
        <f>IF(EC!$G$6="ABRIL",EC!$H$6,0)</f>
        <v>0</v>
      </c>
      <c r="H9" s="32">
        <f>IF(EC!$G$7="MAIO",EC!$H$7,0)</f>
        <v>0</v>
      </c>
      <c r="I9" s="32">
        <f>IF(EC!$G$8="JUNHO",EC!$H$8,0)</f>
        <v>0</v>
      </c>
      <c r="J9" s="32">
        <f>IF(EC!$G$9="JULHO",EC!$H$9,0)</f>
        <v>0</v>
      </c>
      <c r="K9" s="32">
        <f>IF(EC!$G$10="AGOSTO",EC!$H$10,0)</f>
        <v>0</v>
      </c>
      <c r="L9" s="32">
        <f>IF(EC!$G$11="SETEMBRO",EC!$H$11,0)</f>
        <v>0</v>
      </c>
      <c r="M9" s="32">
        <f>IF(EC!$G$12="OUTUBRO",EC!$H$12,0)</f>
        <v>0</v>
      </c>
      <c r="N9" s="32">
        <f>IF(EC!$G$13="NOVEMBRO",EC!$H$13,0)</f>
        <v>0</v>
      </c>
      <c r="O9" s="32">
        <f>IF(EC!$G$14="DEZEMBRO",EC!$H$14,0)</f>
        <v>0</v>
      </c>
      <c r="P9" s="78">
        <f t="shared" si="0"/>
        <v>0</v>
      </c>
      <c r="AB9" s="13"/>
    </row>
    <row r="10" spans="2:28" x14ac:dyDescent="0.2">
      <c r="B10" s="444"/>
      <c r="C10" s="42" t="s">
        <v>486</v>
      </c>
      <c r="D10" s="32">
        <f>IF(GDG!$G$3="JANEIRO",GDG!$H$3,0)</f>
        <v>497779.63</v>
      </c>
      <c r="E10" s="32">
        <f>IF(GDG!$G$4="FEVEREIRO",GDG!$H$4,0)</f>
        <v>910185.14</v>
      </c>
      <c r="F10" s="32">
        <f>IF(GDG!$G$5="MARÇO",GDG!$H$5,0)</f>
        <v>969662.11</v>
      </c>
      <c r="G10" s="32">
        <f>IF(GDG!$G$6="ABRIL",GDG!$H$6,0)</f>
        <v>778201.18</v>
      </c>
      <c r="H10" s="32">
        <f>IF(GDG!$G$7="MAIO",GDG!$H$7,0)</f>
        <v>589830.68000000005</v>
      </c>
      <c r="I10" s="32">
        <f>IF(GDG!$G$8="JUNHO",GDG!$H$8,0)</f>
        <v>1059802.06</v>
      </c>
      <c r="J10" s="32">
        <f>IF(GDG!$G$9="JULHO",GDG!$H$9,0)</f>
        <v>627189.53</v>
      </c>
      <c r="K10" s="32">
        <f>IF(GDG!$G$10="AGOSTO",GDG!$H$10,0)</f>
        <v>939851.37</v>
      </c>
      <c r="L10" s="32">
        <f>IF(GDG!$G$11="SETEMBRO",GDG!$H$11,0)</f>
        <v>603276.86</v>
      </c>
      <c r="M10" s="32">
        <f>IF(GDG!$G$12="OUTUBRO",GDG!$H$12,0)</f>
        <v>699038.11</v>
      </c>
      <c r="N10" s="32">
        <f>IF(GDG!$G$13="NOVEMBRO",GDG!$H$13,0)</f>
        <v>602709.75</v>
      </c>
      <c r="O10" s="32">
        <f>IF(GDG!$G$14="DEZEMBRO",GDG!$H$14,0)</f>
        <v>0</v>
      </c>
      <c r="P10" s="78">
        <f t="shared" si="0"/>
        <v>8277526.4200000018</v>
      </c>
      <c r="AB10" s="13"/>
    </row>
    <row r="11" spans="2:28" x14ac:dyDescent="0.2">
      <c r="B11" s="444"/>
      <c r="C11" s="42" t="s">
        <v>384</v>
      </c>
      <c r="D11" s="32">
        <f>IF(EGA!$G$3="JANEIRO",EGA!$H$3,0)</f>
        <v>339103.4</v>
      </c>
      <c r="E11" s="32">
        <f>IF(EGA!$G$4="FEVEREIRO",EGA!$H$4,0)</f>
        <v>479351.85</v>
      </c>
      <c r="F11" s="32">
        <f>IF(EGA!$G$5="MARÇO",EGA!$H$5,0)</f>
        <v>326481.53000000003</v>
      </c>
      <c r="G11" s="32">
        <f>IF(EGA!$G$6="ABRIL",EGA!$H$6,0)</f>
        <v>477027.04</v>
      </c>
      <c r="H11" s="32">
        <f>IF(EGA!$G$7="MAIO",EGA!$H$7,0)</f>
        <v>377759.15</v>
      </c>
      <c r="I11" s="32">
        <f>IF(EGA!$G$8="JUNHO",EGA!$H$8,0)</f>
        <v>720111.89</v>
      </c>
      <c r="J11" s="32">
        <f>IF(EGA!$G$9="JULHO",EGA!$H$9,0)</f>
        <v>379696.67</v>
      </c>
      <c r="K11" s="32">
        <f>IF(EGA!$G$10="AGOSTO",EGA!$H$10,0)</f>
        <v>178169.58</v>
      </c>
      <c r="L11" s="32">
        <f>IF(EGA!$G$11="SETEMBRO",EGA!$H$11,0)</f>
        <v>476510.24</v>
      </c>
      <c r="M11" s="32">
        <f>IF(EGA!$G$12="OUTUBRO",EGA!$H$12,0)</f>
        <v>432988.3</v>
      </c>
      <c r="N11" s="32">
        <f>IF(EGA!$G$13="NOVEMBRO",EGA!$H$13,0)</f>
        <v>407857.34</v>
      </c>
      <c r="O11" s="32">
        <f>IF(EGA!$G$14="DEZEMBRO",EGA!$H$14,0)</f>
        <v>0</v>
      </c>
      <c r="P11" s="78">
        <f t="shared" si="0"/>
        <v>4595056.99</v>
      </c>
      <c r="AB11" s="13"/>
    </row>
    <row r="12" spans="2:28" x14ac:dyDescent="0.2">
      <c r="B12" s="444"/>
      <c r="C12" s="42" t="s">
        <v>385</v>
      </c>
      <c r="D12" s="32">
        <f>IF(ECC!$G$3="JANEIRO",ECC!$H$3,0)</f>
        <v>663216.81999999995</v>
      </c>
      <c r="E12" s="32">
        <f>IF(ECC!$G$4="FEVEREIRO",ECC!$H$4,0)</f>
        <v>905798.58</v>
      </c>
      <c r="F12" s="32">
        <f>IF(ECC!$G$5="MARÇO",ECC!$H$5,0)</f>
        <v>770575.62</v>
      </c>
      <c r="G12" s="32">
        <f>IF(ECC!$G$6="ABRIL",ECC!$H$6,0)</f>
        <v>905268.78</v>
      </c>
      <c r="H12" s="32">
        <f>IF(ECC!$G$7="MAIO",ECC!$H$7,0)</f>
        <v>709848.11</v>
      </c>
      <c r="I12" s="32">
        <f>IF(ECC!$G$8="JUNHO",ECC!$H$8,0)</f>
        <v>1113155.8</v>
      </c>
      <c r="J12" s="32">
        <f>IF(ECC!$G$9="JULHO",ECC!$H$9,0)</f>
        <v>737021.73</v>
      </c>
      <c r="K12" s="32">
        <f>IF(ECC!$G$10="AGOSTO",ECC!$H$10,0)</f>
        <v>389810.62</v>
      </c>
      <c r="L12" s="32">
        <f>IF(ECC!$G$11="SETEMBRO",ECC!$H$11,0)</f>
        <v>812070.32</v>
      </c>
      <c r="M12" s="32">
        <f>IF(ECC!$G$12="OUTUBRO",ECC!$H$12,0)</f>
        <v>783098.7</v>
      </c>
      <c r="N12" s="32">
        <f>IF(ECC!$G$13="NOVEMBRO",ECC!$H$13,0)</f>
        <v>685182.77</v>
      </c>
      <c r="O12" s="32">
        <f>IF(ECC!$G$14="DEZEMBRO",ECC!$H$14,0)</f>
        <v>0</v>
      </c>
      <c r="P12" s="78">
        <f t="shared" si="0"/>
        <v>8475047.8499999996</v>
      </c>
      <c r="AB12" s="13"/>
    </row>
    <row r="13" spans="2:28" x14ac:dyDescent="0.2">
      <c r="B13" s="444"/>
      <c r="C13" s="42" t="s">
        <v>487</v>
      </c>
      <c r="D13" s="32">
        <f>IF(ETP!$G$3="JANEIRO",ETP!$H$3,0)</f>
        <v>343680.99</v>
      </c>
      <c r="E13" s="32">
        <f>IF(ETP!$G$4="FEVEREIRO",ETP!$H$4,0)</f>
        <v>436439.22</v>
      </c>
      <c r="F13" s="32">
        <f>IF(ETP!$G$5="MARÇO",ETP!$H$5,0)</f>
        <v>293121.17</v>
      </c>
      <c r="G13" s="32">
        <f>IF(ETP!$G$6="ABRIL",ETP!$H$6,0)</f>
        <v>357787.55</v>
      </c>
      <c r="H13" s="32">
        <f>IF(ETP!$G$7="MAIO",ETP!$H$7,0)</f>
        <v>280349.88</v>
      </c>
      <c r="I13" s="32">
        <f>IF(ETP!$G$8="JUNHO",ETP!$H$8,0)</f>
        <v>594664.36</v>
      </c>
      <c r="J13" s="32">
        <f>IF(ETP!$G$9="JULHO",ETP!$H$9,0)</f>
        <v>351260.96</v>
      </c>
      <c r="K13" s="32">
        <f>IF(ETP!$G$10="AGOSTO",ETP!$H$10,0)</f>
        <v>112166.6</v>
      </c>
      <c r="L13" s="32">
        <f>IF(ETP!$G$11="SETEMBRO",ETP!$H$11,0)</f>
        <v>387366.29</v>
      </c>
      <c r="M13" s="32">
        <f>IF(ETP!$G$12="OUTUBRO",ETP!$H$12,0)</f>
        <v>309738.57</v>
      </c>
      <c r="N13" s="32">
        <f>IF(ETP!$G$13="NOVEMBRO",ETP!$H$13,0)</f>
        <v>305758.94</v>
      </c>
      <c r="O13" s="32">
        <f>IF(ETP!$G$14="DEZEMBRO",ETP!$H$14,0)</f>
        <v>0</v>
      </c>
      <c r="P13" s="78">
        <f t="shared" si="0"/>
        <v>3772334.53</v>
      </c>
      <c r="AB13" s="13"/>
    </row>
    <row r="14" spans="2:28" x14ac:dyDescent="0.2">
      <c r="B14" s="444"/>
      <c r="C14" s="42" t="s">
        <v>220</v>
      </c>
      <c r="D14" s="32">
        <f>IF(DFC!$G$3="JANEIRO",DFC!$H$3,0)</f>
        <v>1067624.1299999999</v>
      </c>
      <c r="E14" s="32">
        <f>IF(DFC!$G$4="FEVEREIRO",DFC!$H$4,0)</f>
        <v>1006402.53</v>
      </c>
      <c r="F14" s="32">
        <f>IF(DFC!$G$5="MARÇO",DFC!$H$5,0)</f>
        <v>795104.75</v>
      </c>
      <c r="G14" s="32">
        <f>IF(DFC!$G$6="ABRIL",DFC!$H$6,0)</f>
        <v>1116013.6100000001</v>
      </c>
      <c r="H14" s="32">
        <f>IF(DFC!$G$7="MAIO",DFC!$H$7,0)</f>
        <v>741333.94</v>
      </c>
      <c r="I14" s="32">
        <f>IF(DFC!$G$8="JUNHO",DFC!$H$8,0)</f>
        <v>1173450.1200000001</v>
      </c>
      <c r="J14" s="32">
        <f>IF(DFC!$G$9="JULHO",DFC!$H$9,0)</f>
        <v>1553361.36</v>
      </c>
      <c r="K14" s="32">
        <f>IF(DFC!$G$10="AGOSTO",DFC!$H$10,0)</f>
        <v>240966.08</v>
      </c>
      <c r="L14" s="32">
        <f>IF(DFC!$G$11="SETEMBRO",DFC!$H$11,0)</f>
        <v>2679204.17</v>
      </c>
      <c r="M14" s="32">
        <f>IF(DFC!$G$12="OUTUBRO",DFC!$H$12,0)</f>
        <v>576938.11</v>
      </c>
      <c r="N14" s="32">
        <f>IF(DFC!$G$13="NOVEMBRO",DFC!$H$13,0)</f>
        <v>568110.22</v>
      </c>
      <c r="O14" s="32">
        <f>IF(DFC!$G$14="DEZEMBRO",DFC!$H$14,0)</f>
        <v>0</v>
      </c>
      <c r="P14" s="78">
        <f t="shared" si="0"/>
        <v>11518509.020000001</v>
      </c>
      <c r="AB14" s="13"/>
    </row>
    <row r="15" spans="2:28" x14ac:dyDescent="0.2">
      <c r="B15" s="444"/>
      <c r="C15" s="42" t="s">
        <v>257</v>
      </c>
      <c r="D15" s="12">
        <f>IF(DFG!$G$3="JANEIRO",DFG!$H$3,0)</f>
        <v>537129.22</v>
      </c>
      <c r="E15" s="12">
        <f>IF(DFG!$G$4="FEVEREIRO",DFG!$H$4,0)</f>
        <v>693324.73</v>
      </c>
      <c r="F15" s="12">
        <f>IF(DFG!$G$5="MARÇO",DFG!$H$5,0)</f>
        <v>445591</v>
      </c>
      <c r="G15" s="12">
        <f>IF(DFG!$G$6="ABRIL",DFG!$H$6,0)</f>
        <v>548676.97</v>
      </c>
      <c r="H15" s="12">
        <f>IF(DFG!$G$7="MAIO",DFG!$H$7,0)</f>
        <v>574689.09</v>
      </c>
      <c r="I15" s="12">
        <f>IF(DFG!$G$8="JUNHO",DFG!$H$8,0)</f>
        <v>886639.57</v>
      </c>
      <c r="J15" s="12">
        <f>IF(DFG!$G$9="JULHO",DFG!$H$9,0)</f>
        <v>460496.82</v>
      </c>
      <c r="K15" s="12">
        <f>IF(DFG!$G$10="AGOSTO",DFG!$H$10,0)</f>
        <v>129791.03999999999</v>
      </c>
      <c r="L15" s="32">
        <f>IF(DFG!$G$11="SETEMBRO",DFG!$H$11,0)</f>
        <v>539882.81000000006</v>
      </c>
      <c r="M15" s="32">
        <f>IF(DFG!$G$12="OUTUBRO",DFG!$H$12,0)</f>
        <v>465834.45</v>
      </c>
      <c r="N15" s="32">
        <f>IF(DFG!$G$13="NOVEMBRO",DFG!$H$13,0)</f>
        <v>492600.11</v>
      </c>
      <c r="O15" s="32">
        <f>IF(DFG!$G$14="DEZEMBRO",DFG!$H$14,0)</f>
        <v>0</v>
      </c>
      <c r="P15" s="79">
        <f t="shared" si="0"/>
        <v>5774655.8100000005</v>
      </c>
      <c r="AB15" s="13"/>
    </row>
    <row r="16" spans="2:28" x14ac:dyDescent="0.2">
      <c r="B16" s="444"/>
      <c r="C16" s="42" t="s">
        <v>236</v>
      </c>
      <c r="D16" s="12">
        <f>IF(DFO!$G$3="JANEIRO",DFO!$H$3,0)</f>
        <v>589220.84</v>
      </c>
      <c r="E16" s="12">
        <f>IF(DFO!$G$4="FEVEREIRO",DFO!$H$4,0)</f>
        <v>827470.94</v>
      </c>
      <c r="F16" s="12">
        <f>IF(DFO!$G$5="MARÇO",DFO!$H$5,0)</f>
        <v>717721.66</v>
      </c>
      <c r="G16" s="12">
        <f>IF(DFO!$G$6="ABRIL",DFO!$H$6,0)</f>
        <v>731457.33</v>
      </c>
      <c r="H16" s="12">
        <f>IF(DFO!$G$7="MAIO",DFO!$H$7,0)</f>
        <v>594011.67000000004</v>
      </c>
      <c r="I16" s="12">
        <f>IF(DFO!$G$8="JUNHO",DFO!$H$8,0)</f>
        <v>930347.88</v>
      </c>
      <c r="J16" s="12">
        <f>IF(DFO!$G$9="JULHO",DFO!$H$9,0)</f>
        <v>802959.44</v>
      </c>
      <c r="K16" s="12">
        <f>IF(DFO!$G$10="AGOSTO",DFO!$H$10,0)</f>
        <v>414548.74</v>
      </c>
      <c r="L16" s="32">
        <f>IF(DFO!$G$11="SETEMBRO",DFO!$H$11,0)</f>
        <v>743334.65</v>
      </c>
      <c r="M16" s="32">
        <f>IF(DFO!$G$12="OUTUBRO",DFO!$H$12,0)</f>
        <v>685929.66</v>
      </c>
      <c r="N16" s="32">
        <f>IF(DFO!$G$13="NOVEMBRO",DFO!$H$13,0)</f>
        <v>656482.04</v>
      </c>
      <c r="O16" s="32">
        <f>IF(DFO!$G$14="DEZEMBRO",DFO!$H$14,0)</f>
        <v>0</v>
      </c>
      <c r="P16" s="79">
        <f t="shared" si="0"/>
        <v>7693484.8500000006</v>
      </c>
      <c r="AB16" s="13"/>
    </row>
    <row r="17" spans="2:28" x14ac:dyDescent="0.2">
      <c r="B17" s="444"/>
      <c r="C17" s="42" t="s">
        <v>386</v>
      </c>
      <c r="D17" s="12">
        <f>IF(PGJ!$G$3="JANEIRO",PGJ!$H$3,0)</f>
        <v>1008614.21</v>
      </c>
      <c r="E17" s="12">
        <f>IF(PGJ!$G$4="FEVEREIRO",PGJ!$H$4,0)</f>
        <v>1196334.1000000001</v>
      </c>
      <c r="F17" s="12">
        <f>IF(PGJ!$G$5="MARÇO",PGJ!$H$5,0)</f>
        <v>1059501.04</v>
      </c>
      <c r="G17" s="12">
        <f>IF(PGJ!$G$6="ABRIL",PGJ!$H$6,0)</f>
        <v>1163168.99</v>
      </c>
      <c r="H17" s="12">
        <f>IF(PGJ!$G$7="MAIO",PGJ!$H$7,0)</f>
        <v>1022123.99</v>
      </c>
      <c r="I17" s="12">
        <f>IF(PGJ!$G$8="JUNHO",PGJ!$H$8,0)</f>
        <v>1778886.16</v>
      </c>
      <c r="J17" s="12">
        <f>IF(PGJ!$G$9="JULHO",PGJ!$H$9,0)</f>
        <v>1019694.28</v>
      </c>
      <c r="K17" s="12">
        <f>IF(PGJ!$G$10="AGOSTO",PGJ!$H$10,0)</f>
        <v>555002.51</v>
      </c>
      <c r="L17" s="32">
        <f>IF(PGJ!$G$11="SETEMBRO",PGJ!$H$11,0)</f>
        <v>1273877.95</v>
      </c>
      <c r="M17" s="32">
        <f>IF(PGJ!$G$12="OUTUBRO",PGJ!$H$12,0)</f>
        <v>1198739.1100000001</v>
      </c>
      <c r="N17" s="32">
        <f>IF(PGJ!$G$13="NOVEMBRO",PGJ!$H$13,0)</f>
        <v>999589.06</v>
      </c>
      <c r="O17" s="32">
        <f>IF(PGJ!$G$14="DEZEMBRO",PGJ!$H$14,0)</f>
        <v>0</v>
      </c>
      <c r="P17" s="79">
        <f t="shared" si="0"/>
        <v>12275531.4</v>
      </c>
      <c r="AB17" s="13"/>
    </row>
    <row r="18" spans="2:28" ht="13.5" thickBot="1" x14ac:dyDescent="0.25">
      <c r="B18" s="445"/>
      <c r="C18" s="34"/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1">
        <f t="shared" si="0"/>
        <v>0</v>
      </c>
      <c r="AB18" s="13"/>
    </row>
    <row r="19" spans="2:28" s="14" customFormat="1" ht="24.95" customHeight="1" thickBot="1" x14ac:dyDescent="0.25">
      <c r="B19" s="446" t="s">
        <v>138</v>
      </c>
      <c r="C19" s="447"/>
      <c r="D19" s="22">
        <f t="shared" ref="D19:P19" si="1">SUM(D8:D18)</f>
        <v>5046369.2399999993</v>
      </c>
      <c r="E19" s="22">
        <f t="shared" si="1"/>
        <v>6455307.0899999999</v>
      </c>
      <c r="F19" s="22">
        <f t="shared" si="1"/>
        <v>5377758.8799999999</v>
      </c>
      <c r="G19" s="22">
        <f t="shared" si="1"/>
        <v>6077601.4500000002</v>
      </c>
      <c r="H19" s="22">
        <f t="shared" si="1"/>
        <v>4889946.51</v>
      </c>
      <c r="I19" s="22">
        <f t="shared" si="1"/>
        <v>8257057.8400000008</v>
      </c>
      <c r="J19" s="22">
        <f t="shared" si="1"/>
        <v>5931680.79</v>
      </c>
      <c r="K19" s="22">
        <f t="shared" si="1"/>
        <v>2960306.54</v>
      </c>
      <c r="L19" s="22">
        <f t="shared" si="1"/>
        <v>7515523.29</v>
      </c>
      <c r="M19" s="22">
        <f t="shared" si="1"/>
        <v>5152305.01</v>
      </c>
      <c r="N19" s="22">
        <f t="shared" si="1"/>
        <v>4718290.2300000004</v>
      </c>
      <c r="O19" s="22">
        <f t="shared" si="1"/>
        <v>0</v>
      </c>
      <c r="P19" s="23">
        <f t="shared" si="1"/>
        <v>62382146.870000005</v>
      </c>
      <c r="AB19" s="15"/>
    </row>
    <row r="20" spans="2:28" s="14" customFormat="1" ht="24.95" customHeight="1" thickTop="1" thickBot="1" x14ac:dyDescent="0.25">
      <c r="B20" s="17" t="s">
        <v>291</v>
      </c>
      <c r="C20" s="18" t="s">
        <v>119</v>
      </c>
      <c r="D20" s="18" t="s">
        <v>297</v>
      </c>
      <c r="E20" s="18" t="s">
        <v>298</v>
      </c>
      <c r="F20" s="18" t="s">
        <v>299</v>
      </c>
      <c r="G20" s="18" t="s">
        <v>300</v>
      </c>
      <c r="H20" s="18" t="s">
        <v>301</v>
      </c>
      <c r="I20" s="18" t="s">
        <v>302</v>
      </c>
      <c r="J20" s="18" t="s">
        <v>268</v>
      </c>
      <c r="K20" s="18" t="s">
        <v>269</v>
      </c>
      <c r="L20" s="18" t="s">
        <v>270</v>
      </c>
      <c r="M20" s="18" t="s">
        <v>271</v>
      </c>
      <c r="N20" s="18" t="s">
        <v>272</v>
      </c>
      <c r="O20" s="18" t="s">
        <v>273</v>
      </c>
      <c r="P20" s="19" t="s">
        <v>221</v>
      </c>
      <c r="AB20" s="15"/>
    </row>
    <row r="21" spans="2:28" ht="13.5" thickTop="1" x14ac:dyDescent="0.2">
      <c r="B21" s="444" t="s">
        <v>163</v>
      </c>
      <c r="C21" s="33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6">
        <f>SUM(D21:O21)</f>
        <v>0</v>
      </c>
      <c r="AB21" s="13"/>
    </row>
    <row r="22" spans="2:28" ht="13.5" thickBot="1" x14ac:dyDescent="0.25">
      <c r="B22" s="445"/>
      <c r="C22" s="34" t="s">
        <v>120</v>
      </c>
      <c r="D22" s="20">
        <f>IF(ELB!$G$3="JANEIRO",ELB!$I$3,0)</f>
        <v>3589995.02</v>
      </c>
      <c r="E22" s="20">
        <f>IF(ELB!$G$4="FEVEREIRO",ELB!$I$4,0)</f>
        <v>3710555.69</v>
      </c>
      <c r="F22" s="20">
        <f>IF(ELB!$G$5="MARÇO",ELB!$I$5,0)</f>
        <v>3194622.51</v>
      </c>
      <c r="G22" s="20">
        <f>IF(ELB!$G$6="ABRIL",ELB!$I$6,0)</f>
        <v>3693717.2</v>
      </c>
      <c r="H22" s="20">
        <f>IF(ELB!$G$7="MAIO",ELB!$I$7,0)</f>
        <v>3568995.47</v>
      </c>
      <c r="I22" s="20">
        <f>IF(ELB!$G$8="JUNHO",ELB!$I$8,0)</f>
        <v>4762580.1399999997</v>
      </c>
      <c r="J22" s="20">
        <f>IF(ELB!$G$9="JULHO",ELB!$I$9,0)</f>
        <v>5173849.51</v>
      </c>
      <c r="K22" s="20">
        <f>IF(ELB!$G$10="AGOSTO",ELB!$I$10,0)</f>
        <v>2488766.81</v>
      </c>
      <c r="L22" s="20">
        <f>IF(ELB!$G$11="SETEMBRO",ELB!$I$11,0)</f>
        <v>5578353.0199999977</v>
      </c>
      <c r="M22" s="20">
        <f>IF(ELB!$G$12="OUTUBRO",ELB!$I$12,0)</f>
        <v>3892617.9</v>
      </c>
      <c r="N22" s="20">
        <f>IF(ELB!$G$13="NOVEMBRO",ELB!$I$13,0)</f>
        <v>4739960.13</v>
      </c>
      <c r="O22" s="20">
        <f>IF(ELB!$G$14="DEZEMBRO",ELB!$I$14,0)</f>
        <v>0</v>
      </c>
      <c r="P22" s="21">
        <f>SUM(D22:O22)</f>
        <v>44394013.399999999</v>
      </c>
      <c r="AB22" s="13"/>
    </row>
    <row r="23" spans="2:28" s="14" customFormat="1" ht="24.95" customHeight="1" thickBot="1" x14ac:dyDescent="0.25">
      <c r="B23" s="439" t="s">
        <v>138</v>
      </c>
      <c r="C23" s="440"/>
      <c r="D23" s="24">
        <f t="shared" ref="D23:P23" si="2">SUM(D21:D22)</f>
        <v>3589995.02</v>
      </c>
      <c r="E23" s="24">
        <f t="shared" si="2"/>
        <v>3710555.69</v>
      </c>
      <c r="F23" s="24">
        <f t="shared" si="2"/>
        <v>3194622.51</v>
      </c>
      <c r="G23" s="24">
        <f t="shared" si="2"/>
        <v>3693717.2</v>
      </c>
      <c r="H23" s="24">
        <f t="shared" si="2"/>
        <v>3568995.47</v>
      </c>
      <c r="I23" s="24">
        <f t="shared" si="2"/>
        <v>4762580.1399999997</v>
      </c>
      <c r="J23" s="24">
        <f t="shared" si="2"/>
        <v>5173849.51</v>
      </c>
      <c r="K23" s="24">
        <f t="shared" si="2"/>
        <v>2488766.81</v>
      </c>
      <c r="L23" s="24">
        <f t="shared" si="2"/>
        <v>5578353.0199999977</v>
      </c>
      <c r="M23" s="24">
        <f t="shared" si="2"/>
        <v>3892617.9</v>
      </c>
      <c r="N23" s="24">
        <f t="shared" si="2"/>
        <v>4739960.13</v>
      </c>
      <c r="O23" s="24">
        <f t="shared" si="2"/>
        <v>0</v>
      </c>
      <c r="P23" s="25">
        <f t="shared" si="2"/>
        <v>44394013.399999999</v>
      </c>
      <c r="AB23" s="15"/>
    </row>
    <row r="24" spans="2:28" ht="37.5" customHeight="1" thickTop="1" thickBot="1" x14ac:dyDescent="0.25">
      <c r="B24" s="441" t="s">
        <v>292</v>
      </c>
      <c r="C24" s="442"/>
      <c r="D24" s="51">
        <f t="shared" ref="D24:P24" si="3">+D19+D23</f>
        <v>8636364.2599999998</v>
      </c>
      <c r="E24" s="51">
        <f t="shared" si="3"/>
        <v>10165862.779999999</v>
      </c>
      <c r="F24" s="51">
        <f t="shared" si="3"/>
        <v>8572381.3900000006</v>
      </c>
      <c r="G24" s="51">
        <f t="shared" si="3"/>
        <v>9771318.6500000004</v>
      </c>
      <c r="H24" s="51">
        <f t="shared" si="3"/>
        <v>8458941.9800000004</v>
      </c>
      <c r="I24" s="51">
        <f t="shared" si="3"/>
        <v>13019637.98</v>
      </c>
      <c r="J24" s="51">
        <f t="shared" si="3"/>
        <v>11105530.300000001</v>
      </c>
      <c r="K24" s="51">
        <f t="shared" si="3"/>
        <v>5449073.3499999996</v>
      </c>
      <c r="L24" s="51">
        <f t="shared" si="3"/>
        <v>13093876.309999999</v>
      </c>
      <c r="M24" s="51">
        <f t="shared" si="3"/>
        <v>9044922.9100000001</v>
      </c>
      <c r="N24" s="51">
        <f t="shared" si="3"/>
        <v>9458250.3599999994</v>
      </c>
      <c r="O24" s="51">
        <f t="shared" si="3"/>
        <v>0</v>
      </c>
      <c r="P24" s="52">
        <f t="shared" si="3"/>
        <v>106776160.27000001</v>
      </c>
    </row>
    <row r="25" spans="2:28" ht="13.5" thickTop="1" x14ac:dyDescent="0.2"/>
    <row r="30" spans="2:28" x14ac:dyDescent="0.2">
      <c r="B30" s="4" t="s">
        <v>36</v>
      </c>
    </row>
  </sheetData>
  <mergeCells count="6">
    <mergeCell ref="B23:C23"/>
    <mergeCell ref="B24:C24"/>
    <mergeCell ref="B5:P5"/>
    <mergeCell ref="B8:B18"/>
    <mergeCell ref="B21:B22"/>
    <mergeCell ref="B19:C19"/>
  </mergeCells>
  <phoneticPr fontId="3" type="noConversion"/>
  <printOptions horizontalCentered="1" verticalCentered="1"/>
  <pageMargins left="0" right="0" top="0.39370078740157483" bottom="0" header="0.51181102362204722" footer="0.51181102362204722"/>
  <pageSetup paperSize="9" scale="55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"/>
  <dimension ref="A1:E274"/>
  <sheetViews>
    <sheetView workbookViewId="0">
      <selection activeCell="BG35" sqref="BG35"/>
    </sheetView>
  </sheetViews>
  <sheetFormatPr defaultRowHeight="12.75" x14ac:dyDescent="0.2"/>
  <cols>
    <col min="1" max="1" width="13.42578125" style="221" customWidth="1"/>
    <col min="2" max="2" width="54.28515625" style="71" bestFit="1" customWidth="1"/>
    <col min="3" max="3" width="17.85546875" style="71" customWidth="1"/>
    <col min="4" max="6" width="8.85546875" customWidth="1"/>
  </cols>
  <sheetData>
    <row r="1" spans="1:3" ht="18" x14ac:dyDescent="0.25">
      <c r="A1" s="448" t="s">
        <v>175</v>
      </c>
      <c r="B1" s="448"/>
      <c r="C1" s="448"/>
    </row>
    <row r="2" spans="1:3" ht="13.5" thickBot="1" x14ac:dyDescent="0.25"/>
    <row r="3" spans="1:3" ht="26.25" thickTop="1" x14ac:dyDescent="0.2">
      <c r="A3" s="222" t="s">
        <v>244</v>
      </c>
      <c r="B3" s="223" t="s">
        <v>165</v>
      </c>
      <c r="C3" s="224" t="s">
        <v>341</v>
      </c>
    </row>
    <row r="4" spans="1:3" x14ac:dyDescent="0.2">
      <c r="A4" s="225">
        <v>6150110100</v>
      </c>
      <c r="B4" s="5" t="s">
        <v>189</v>
      </c>
      <c r="C4" s="226" t="s">
        <v>162</v>
      </c>
    </row>
    <row r="5" spans="1:3" x14ac:dyDescent="0.2">
      <c r="A5" s="225">
        <v>6150110200</v>
      </c>
      <c r="B5" s="5" t="s">
        <v>195</v>
      </c>
      <c r="C5" s="226" t="s">
        <v>162</v>
      </c>
    </row>
    <row r="6" spans="1:3" x14ac:dyDescent="0.2">
      <c r="A6" s="225">
        <v>6150110300</v>
      </c>
      <c r="B6" s="5" t="s">
        <v>190</v>
      </c>
      <c r="C6" s="226" t="s">
        <v>162</v>
      </c>
    </row>
    <row r="7" spans="1:3" x14ac:dyDescent="0.2">
      <c r="A7" s="225">
        <v>6150110400</v>
      </c>
      <c r="B7" s="5" t="s">
        <v>139</v>
      </c>
      <c r="C7" s="226" t="s">
        <v>162</v>
      </c>
    </row>
    <row r="8" spans="1:3" x14ac:dyDescent="0.2">
      <c r="A8" s="225">
        <v>6150110500</v>
      </c>
      <c r="B8" s="5" t="s">
        <v>350</v>
      </c>
      <c r="C8" s="226" t="s">
        <v>162</v>
      </c>
    </row>
    <row r="9" spans="1:3" x14ac:dyDescent="0.2">
      <c r="A9" s="225">
        <v>6150110600</v>
      </c>
      <c r="B9" s="5" t="s">
        <v>351</v>
      </c>
      <c r="C9" s="226" t="s">
        <v>162</v>
      </c>
    </row>
    <row r="10" spans="1:3" x14ac:dyDescent="0.2">
      <c r="A10" s="225">
        <v>6150110700</v>
      </c>
      <c r="B10" s="5" t="s">
        <v>191</v>
      </c>
      <c r="C10" s="226" t="s">
        <v>162</v>
      </c>
    </row>
    <row r="11" spans="1:3" x14ac:dyDescent="0.2">
      <c r="A11" s="225">
        <v>6150110800</v>
      </c>
      <c r="B11" s="5" t="s">
        <v>192</v>
      </c>
      <c r="C11" s="226" t="s">
        <v>162</v>
      </c>
    </row>
    <row r="12" spans="1:3" x14ac:dyDescent="0.2">
      <c r="A12" s="225">
        <v>6150110900</v>
      </c>
      <c r="B12" s="5" t="s">
        <v>240</v>
      </c>
      <c r="C12" s="226" t="s">
        <v>162</v>
      </c>
    </row>
    <row r="13" spans="1:3" x14ac:dyDescent="0.2">
      <c r="A13" s="225">
        <v>6150111000</v>
      </c>
      <c r="B13" s="5" t="s">
        <v>241</v>
      </c>
      <c r="C13" s="226" t="s">
        <v>162</v>
      </c>
    </row>
    <row r="14" spans="1:3" x14ac:dyDescent="0.2">
      <c r="A14" s="225">
        <v>6150111100</v>
      </c>
      <c r="B14" s="5" t="s">
        <v>193</v>
      </c>
      <c r="C14" s="226" t="s">
        <v>162</v>
      </c>
    </row>
    <row r="15" spans="1:3" x14ac:dyDescent="0.2">
      <c r="A15" s="225">
        <v>6150111300</v>
      </c>
      <c r="B15" s="5" t="s">
        <v>242</v>
      </c>
      <c r="C15" s="226" t="s">
        <v>162</v>
      </c>
    </row>
    <row r="16" spans="1:3" x14ac:dyDescent="0.2">
      <c r="A16" s="225">
        <v>6150111400</v>
      </c>
      <c r="B16" s="5" t="s">
        <v>194</v>
      </c>
      <c r="C16" s="226" t="s">
        <v>162</v>
      </c>
    </row>
    <row r="17" spans="1:3" x14ac:dyDescent="0.2">
      <c r="A17" s="225">
        <v>6150111500</v>
      </c>
      <c r="B17" s="5" t="s">
        <v>184</v>
      </c>
      <c r="C17" s="226" t="s">
        <v>162</v>
      </c>
    </row>
    <row r="18" spans="1:3" x14ac:dyDescent="0.2">
      <c r="A18" s="225">
        <v>6150111600</v>
      </c>
      <c r="B18" s="5" t="s">
        <v>185</v>
      </c>
      <c r="C18" s="226" t="s">
        <v>162</v>
      </c>
    </row>
    <row r="19" spans="1:3" x14ac:dyDescent="0.2">
      <c r="A19" s="225">
        <v>6150111700</v>
      </c>
      <c r="B19" s="5" t="s">
        <v>354</v>
      </c>
      <c r="C19" s="226" t="s">
        <v>162</v>
      </c>
    </row>
    <row r="20" spans="1:3" x14ac:dyDescent="0.2">
      <c r="A20" s="225">
        <v>6150111800</v>
      </c>
      <c r="B20" s="5" t="s">
        <v>355</v>
      </c>
      <c r="C20" s="226" t="s">
        <v>162</v>
      </c>
    </row>
    <row r="21" spans="1:3" x14ac:dyDescent="0.2">
      <c r="A21" s="225">
        <v>6150111900</v>
      </c>
      <c r="B21" s="5" t="s">
        <v>356</v>
      </c>
      <c r="C21" s="226" t="s">
        <v>162</v>
      </c>
    </row>
    <row r="22" spans="1:3" x14ac:dyDescent="0.2">
      <c r="A22" s="225">
        <v>6150112000</v>
      </c>
      <c r="B22" s="5" t="s">
        <v>293</v>
      </c>
      <c r="C22" s="226" t="s">
        <v>162</v>
      </c>
    </row>
    <row r="23" spans="1:3" x14ac:dyDescent="0.2">
      <c r="A23" s="225">
        <v>6150112100</v>
      </c>
      <c r="B23" s="5" t="s">
        <v>294</v>
      </c>
      <c r="C23" s="226" t="s">
        <v>162</v>
      </c>
    </row>
    <row r="24" spans="1:3" x14ac:dyDescent="0.2">
      <c r="A24" s="225">
        <v>6150112300</v>
      </c>
      <c r="B24" s="5" t="s">
        <v>295</v>
      </c>
      <c r="C24" s="226" t="s">
        <v>162</v>
      </c>
    </row>
    <row r="25" spans="1:3" x14ac:dyDescent="0.2">
      <c r="A25" s="225">
        <v>6150112500</v>
      </c>
      <c r="B25" s="5" t="s">
        <v>296</v>
      </c>
      <c r="C25" s="226" t="s">
        <v>162</v>
      </c>
    </row>
    <row r="26" spans="1:3" x14ac:dyDescent="0.2">
      <c r="A26" s="225">
        <v>6150112600</v>
      </c>
      <c r="B26" s="5" t="s">
        <v>357</v>
      </c>
      <c r="C26" s="226" t="s">
        <v>162</v>
      </c>
    </row>
    <row r="27" spans="1:3" x14ac:dyDescent="0.2">
      <c r="A27" s="225">
        <v>6150112700</v>
      </c>
      <c r="B27" s="5" t="s">
        <v>168</v>
      </c>
      <c r="C27" s="226" t="s">
        <v>162</v>
      </c>
    </row>
    <row r="28" spans="1:3" x14ac:dyDescent="0.2">
      <c r="A28" s="225">
        <v>6150112800</v>
      </c>
      <c r="B28" s="5" t="s">
        <v>358</v>
      </c>
      <c r="C28" s="226" t="s">
        <v>162</v>
      </c>
    </row>
    <row r="29" spans="1:3" x14ac:dyDescent="0.2">
      <c r="A29" s="225">
        <v>6150112900</v>
      </c>
      <c r="B29" s="5" t="s">
        <v>359</v>
      </c>
      <c r="C29" s="226" t="s">
        <v>162</v>
      </c>
    </row>
    <row r="30" spans="1:3" x14ac:dyDescent="0.2">
      <c r="A30" s="225">
        <v>6150113000</v>
      </c>
      <c r="B30" s="5" t="s">
        <v>360</v>
      </c>
      <c r="C30" s="226" t="s">
        <v>162</v>
      </c>
    </row>
    <row r="31" spans="1:3" x14ac:dyDescent="0.2">
      <c r="A31" s="225">
        <v>6150113300</v>
      </c>
      <c r="B31" s="5" t="s">
        <v>361</v>
      </c>
      <c r="C31" s="226" t="s">
        <v>162</v>
      </c>
    </row>
    <row r="32" spans="1:3" x14ac:dyDescent="0.2">
      <c r="A32" s="225">
        <v>6150113400</v>
      </c>
      <c r="B32" s="5" t="s">
        <v>362</v>
      </c>
      <c r="C32" s="226" t="s">
        <v>162</v>
      </c>
    </row>
    <row r="33" spans="1:3" x14ac:dyDescent="0.2">
      <c r="A33" s="225">
        <v>6150113500</v>
      </c>
      <c r="B33" s="5" t="s">
        <v>166</v>
      </c>
      <c r="C33" s="226" t="s">
        <v>162</v>
      </c>
    </row>
    <row r="34" spans="1:3" x14ac:dyDescent="0.2">
      <c r="A34" s="225">
        <v>6150113600</v>
      </c>
      <c r="B34" s="5" t="s">
        <v>167</v>
      </c>
      <c r="C34" s="226" t="s">
        <v>162</v>
      </c>
    </row>
    <row r="35" spans="1:3" x14ac:dyDescent="0.2">
      <c r="A35" s="225">
        <v>6150113700</v>
      </c>
      <c r="B35" s="5" t="s">
        <v>352</v>
      </c>
      <c r="C35" s="226" t="s">
        <v>162</v>
      </c>
    </row>
    <row r="36" spans="1:3" x14ac:dyDescent="0.2">
      <c r="A36" s="225">
        <v>6150113701</v>
      </c>
      <c r="B36" s="5" t="s">
        <v>169</v>
      </c>
      <c r="C36" s="226" t="s">
        <v>162</v>
      </c>
    </row>
    <row r="37" spans="1:3" x14ac:dyDescent="0.2">
      <c r="A37" s="225">
        <v>6150113702</v>
      </c>
      <c r="B37" s="5" t="s">
        <v>170</v>
      </c>
      <c r="C37" s="226" t="s">
        <v>162</v>
      </c>
    </row>
    <row r="38" spans="1:3" x14ac:dyDescent="0.2">
      <c r="A38" s="225">
        <v>6150113703</v>
      </c>
      <c r="B38" s="5" t="s">
        <v>171</v>
      </c>
      <c r="C38" s="226" t="s">
        <v>162</v>
      </c>
    </row>
    <row r="39" spans="1:3" x14ac:dyDescent="0.2">
      <c r="A39" s="225">
        <v>6150113800</v>
      </c>
      <c r="B39" s="127" t="s">
        <v>392</v>
      </c>
      <c r="C39" s="228" t="s">
        <v>164</v>
      </c>
    </row>
    <row r="40" spans="1:3" x14ac:dyDescent="0.2">
      <c r="A40" s="230">
        <v>6150113800</v>
      </c>
      <c r="B40" s="231" t="s">
        <v>543</v>
      </c>
      <c r="C40" s="228" t="s">
        <v>164</v>
      </c>
    </row>
    <row r="41" spans="1:3" x14ac:dyDescent="0.2">
      <c r="A41" s="225">
        <v>6150113900</v>
      </c>
      <c r="B41" s="5" t="s">
        <v>353</v>
      </c>
      <c r="C41" s="226" t="s">
        <v>162</v>
      </c>
    </row>
    <row r="42" spans="1:3" x14ac:dyDescent="0.2">
      <c r="A42" s="225">
        <v>6150114000</v>
      </c>
      <c r="B42" s="5" t="s">
        <v>172</v>
      </c>
      <c r="C42" s="226" t="s">
        <v>162</v>
      </c>
    </row>
    <row r="43" spans="1:3" x14ac:dyDescent="0.2">
      <c r="A43" s="225">
        <v>6150114100</v>
      </c>
      <c r="B43" s="5" t="s">
        <v>173</v>
      </c>
      <c r="C43" s="226" t="s">
        <v>162</v>
      </c>
    </row>
    <row r="44" spans="1:3" x14ac:dyDescent="0.2">
      <c r="A44" s="225">
        <v>6150114200</v>
      </c>
      <c r="B44" s="5" t="s">
        <v>178</v>
      </c>
      <c r="C44" s="226" t="s">
        <v>162</v>
      </c>
    </row>
    <row r="45" spans="1:3" x14ac:dyDescent="0.2">
      <c r="A45" s="225">
        <v>6150114300</v>
      </c>
      <c r="B45" s="5" t="s">
        <v>205</v>
      </c>
      <c r="C45" s="226" t="s">
        <v>162</v>
      </c>
    </row>
    <row r="46" spans="1:3" x14ac:dyDescent="0.2">
      <c r="A46" s="225">
        <v>6150114400</v>
      </c>
      <c r="B46" s="5" t="s">
        <v>206</v>
      </c>
      <c r="C46" s="226" t="s">
        <v>162</v>
      </c>
    </row>
    <row r="47" spans="1:3" x14ac:dyDescent="0.2">
      <c r="A47" s="225">
        <v>6150114500</v>
      </c>
      <c r="B47" s="5" t="s">
        <v>207</v>
      </c>
      <c r="C47" s="226" t="s">
        <v>162</v>
      </c>
    </row>
    <row r="48" spans="1:3" x14ac:dyDescent="0.2">
      <c r="A48" s="225">
        <v>6150210100</v>
      </c>
      <c r="B48" s="5" t="s">
        <v>208</v>
      </c>
      <c r="C48" s="226" t="s">
        <v>163</v>
      </c>
    </row>
    <row r="49" spans="1:3" x14ac:dyDescent="0.2">
      <c r="A49" s="225">
        <v>6150210200</v>
      </c>
      <c r="B49" s="5" t="s">
        <v>209</v>
      </c>
      <c r="C49" s="226" t="s">
        <v>163</v>
      </c>
    </row>
    <row r="50" spans="1:3" x14ac:dyDescent="0.2">
      <c r="A50" s="225">
        <v>6150210300</v>
      </c>
      <c r="B50" s="5" t="s">
        <v>210</v>
      </c>
      <c r="C50" s="226" t="s">
        <v>163</v>
      </c>
    </row>
    <row r="51" spans="1:3" x14ac:dyDescent="0.2">
      <c r="A51" s="225">
        <v>6150210400</v>
      </c>
      <c r="B51" s="5" t="s">
        <v>211</v>
      </c>
      <c r="C51" s="226" t="s">
        <v>163</v>
      </c>
    </row>
    <row r="52" spans="1:3" x14ac:dyDescent="0.2">
      <c r="A52" s="225">
        <v>6150210500</v>
      </c>
      <c r="B52" s="5" t="s">
        <v>212</v>
      </c>
      <c r="C52" s="226" t="s">
        <v>163</v>
      </c>
    </row>
    <row r="53" spans="1:3" x14ac:dyDescent="0.2">
      <c r="A53" s="225">
        <v>6150210600</v>
      </c>
      <c r="B53" s="5" t="s">
        <v>321</v>
      </c>
      <c r="C53" s="226" t="s">
        <v>163</v>
      </c>
    </row>
    <row r="54" spans="1:3" x14ac:dyDescent="0.2">
      <c r="A54" s="225">
        <v>6150220100</v>
      </c>
      <c r="B54" s="5" t="s">
        <v>322</v>
      </c>
      <c r="C54" s="226" t="s">
        <v>163</v>
      </c>
    </row>
    <row r="55" spans="1:3" x14ac:dyDescent="0.2">
      <c r="A55" s="225">
        <v>6150220300</v>
      </c>
      <c r="B55" s="5" t="s">
        <v>32</v>
      </c>
      <c r="C55" s="226" t="s">
        <v>164</v>
      </c>
    </row>
    <row r="56" spans="1:3" x14ac:dyDescent="0.2">
      <c r="A56" s="225">
        <v>6150220400</v>
      </c>
      <c r="B56" s="5" t="s">
        <v>323</v>
      </c>
      <c r="C56" s="226" t="s">
        <v>163</v>
      </c>
    </row>
    <row r="57" spans="1:3" x14ac:dyDescent="0.2">
      <c r="A57" s="225">
        <v>6150220500</v>
      </c>
      <c r="B57" s="5" t="s">
        <v>324</v>
      </c>
      <c r="C57" s="226" t="s">
        <v>163</v>
      </c>
    </row>
    <row r="58" spans="1:3" x14ac:dyDescent="0.2">
      <c r="A58" s="225">
        <v>6150220600</v>
      </c>
      <c r="B58" s="5" t="s">
        <v>325</v>
      </c>
      <c r="C58" s="226" t="s">
        <v>163</v>
      </c>
    </row>
    <row r="59" spans="1:3" x14ac:dyDescent="0.2">
      <c r="A59" s="225">
        <v>6150230100</v>
      </c>
      <c r="B59" s="5" t="s">
        <v>326</v>
      </c>
      <c r="C59" s="226" t="s">
        <v>163</v>
      </c>
    </row>
    <row r="60" spans="1:3" x14ac:dyDescent="0.2">
      <c r="A60" s="227">
        <v>6150230300</v>
      </c>
      <c r="B60" s="6" t="s">
        <v>330</v>
      </c>
      <c r="C60" s="228" t="s">
        <v>164</v>
      </c>
    </row>
    <row r="61" spans="1:3" x14ac:dyDescent="0.2">
      <c r="A61" s="225">
        <v>6150230400</v>
      </c>
      <c r="B61" s="5" t="s">
        <v>340</v>
      </c>
      <c r="C61" s="226" t="s">
        <v>163</v>
      </c>
    </row>
    <row r="62" spans="1:3" x14ac:dyDescent="0.2">
      <c r="A62" s="225">
        <v>6150230500</v>
      </c>
      <c r="B62" s="5" t="s">
        <v>370</v>
      </c>
      <c r="C62" s="226" t="s">
        <v>163</v>
      </c>
    </row>
    <row r="63" spans="1:3" x14ac:dyDescent="0.2">
      <c r="A63" s="225">
        <v>6150230600</v>
      </c>
      <c r="B63" s="5" t="s">
        <v>371</v>
      </c>
      <c r="C63" s="226" t="s">
        <v>163</v>
      </c>
    </row>
    <row r="64" spans="1:3" x14ac:dyDescent="0.2">
      <c r="A64" s="225">
        <v>6151110100</v>
      </c>
      <c r="B64" s="5" t="s">
        <v>372</v>
      </c>
      <c r="C64" s="226" t="s">
        <v>162</v>
      </c>
    </row>
    <row r="65" spans="1:3" x14ac:dyDescent="0.2">
      <c r="A65" s="225">
        <v>6151110200</v>
      </c>
      <c r="B65" s="5" t="s">
        <v>373</v>
      </c>
      <c r="C65" s="226" t="s">
        <v>162</v>
      </c>
    </row>
    <row r="66" spans="1:3" x14ac:dyDescent="0.2">
      <c r="A66" s="225">
        <v>6151110300</v>
      </c>
      <c r="B66" s="5" t="s">
        <v>374</v>
      </c>
      <c r="C66" s="226" t="s">
        <v>162</v>
      </c>
    </row>
    <row r="67" spans="1:3" x14ac:dyDescent="0.2">
      <c r="A67" s="225">
        <v>6151110400</v>
      </c>
      <c r="B67" s="5" t="s">
        <v>375</v>
      </c>
      <c r="C67" s="226" t="s">
        <v>164</v>
      </c>
    </row>
    <row r="68" spans="1:3" x14ac:dyDescent="0.2">
      <c r="A68" s="225">
        <v>6151110500</v>
      </c>
      <c r="B68" s="5" t="s">
        <v>376</v>
      </c>
      <c r="C68" s="226" t="s">
        <v>162</v>
      </c>
    </row>
    <row r="69" spans="1:3" x14ac:dyDescent="0.2">
      <c r="A69" s="225">
        <v>6151110600</v>
      </c>
      <c r="B69" s="5" t="s">
        <v>377</v>
      </c>
      <c r="C69" s="226" t="s">
        <v>162</v>
      </c>
    </row>
    <row r="70" spans="1:3" x14ac:dyDescent="0.2">
      <c r="A70" s="225">
        <v>6151110700</v>
      </c>
      <c r="B70" s="5" t="s">
        <v>378</v>
      </c>
      <c r="C70" s="226" t="s">
        <v>162</v>
      </c>
    </row>
    <row r="71" spans="1:3" x14ac:dyDescent="0.2">
      <c r="A71" s="225">
        <v>6151110800</v>
      </c>
      <c r="B71" s="5" t="s">
        <v>379</v>
      </c>
      <c r="C71" s="226" t="s">
        <v>162</v>
      </c>
    </row>
    <row r="72" spans="1:3" x14ac:dyDescent="0.2">
      <c r="A72" s="225">
        <v>6151110900</v>
      </c>
      <c r="B72" s="6" t="s">
        <v>393</v>
      </c>
      <c r="C72" s="228" t="s">
        <v>164</v>
      </c>
    </row>
    <row r="73" spans="1:3" x14ac:dyDescent="0.2">
      <c r="A73" s="225">
        <v>6152110200</v>
      </c>
      <c r="B73" s="5" t="s">
        <v>380</v>
      </c>
      <c r="C73" s="226" t="s">
        <v>162</v>
      </c>
    </row>
    <row r="74" spans="1:3" x14ac:dyDescent="0.2">
      <c r="A74" s="225">
        <v>6152119900</v>
      </c>
      <c r="B74" s="5" t="s">
        <v>381</v>
      </c>
      <c r="C74" s="226" t="s">
        <v>162</v>
      </c>
    </row>
    <row r="75" spans="1:3" x14ac:dyDescent="0.2">
      <c r="A75" s="225">
        <v>6152120100</v>
      </c>
      <c r="B75" s="5" t="s">
        <v>382</v>
      </c>
      <c r="C75" s="226" t="s">
        <v>162</v>
      </c>
    </row>
    <row r="76" spans="1:3" x14ac:dyDescent="0.2">
      <c r="A76" s="225">
        <v>6152120300</v>
      </c>
      <c r="B76" s="5" t="s">
        <v>383</v>
      </c>
      <c r="C76" s="226" t="s">
        <v>162</v>
      </c>
    </row>
    <row r="77" spans="1:3" x14ac:dyDescent="0.2">
      <c r="A77" s="225">
        <v>6152120400</v>
      </c>
      <c r="B77" s="5" t="s">
        <v>331</v>
      </c>
      <c r="C77" s="226" t="s">
        <v>162</v>
      </c>
    </row>
    <row r="78" spans="1:3" x14ac:dyDescent="0.2">
      <c r="A78" s="225">
        <v>6152120500</v>
      </c>
      <c r="B78" s="5" t="s">
        <v>99</v>
      </c>
      <c r="C78" s="226" t="s">
        <v>162</v>
      </c>
    </row>
    <row r="79" spans="1:3" x14ac:dyDescent="0.2">
      <c r="A79" s="225">
        <v>6152120600</v>
      </c>
      <c r="B79" s="5" t="s">
        <v>285</v>
      </c>
      <c r="C79" s="226" t="s">
        <v>162</v>
      </c>
    </row>
    <row r="80" spans="1:3" x14ac:dyDescent="0.2">
      <c r="A80" s="225">
        <v>6152120700</v>
      </c>
      <c r="B80" s="5" t="s">
        <v>186</v>
      </c>
      <c r="C80" s="226" t="s">
        <v>162</v>
      </c>
    </row>
    <row r="81" spans="1:3" x14ac:dyDescent="0.2">
      <c r="A81" s="225">
        <v>6152120800</v>
      </c>
      <c r="B81" s="5" t="s">
        <v>187</v>
      </c>
      <c r="C81" s="226" t="s">
        <v>162</v>
      </c>
    </row>
    <row r="82" spans="1:3" x14ac:dyDescent="0.2">
      <c r="A82" s="225">
        <v>6152120900</v>
      </c>
      <c r="B82" s="5" t="s">
        <v>366</v>
      </c>
      <c r="C82" s="226" t="s">
        <v>162</v>
      </c>
    </row>
    <row r="83" spans="1:3" x14ac:dyDescent="0.2">
      <c r="A83" s="225">
        <v>6152121000</v>
      </c>
      <c r="B83" s="5" t="s">
        <v>367</v>
      </c>
      <c r="C83" s="226" t="s">
        <v>162</v>
      </c>
    </row>
    <row r="84" spans="1:3" x14ac:dyDescent="0.2">
      <c r="A84" s="225">
        <v>6152121100</v>
      </c>
      <c r="B84" s="5" t="s">
        <v>368</v>
      </c>
      <c r="C84" s="226" t="s">
        <v>162</v>
      </c>
    </row>
    <row r="85" spans="1:3" x14ac:dyDescent="0.2">
      <c r="A85" s="225">
        <v>6152121200</v>
      </c>
      <c r="B85" s="5" t="s">
        <v>369</v>
      </c>
      <c r="C85" s="226" t="s">
        <v>162</v>
      </c>
    </row>
    <row r="86" spans="1:3" x14ac:dyDescent="0.2">
      <c r="A86" s="225">
        <v>6152121300</v>
      </c>
      <c r="B86" s="5" t="s">
        <v>258</v>
      </c>
      <c r="C86" s="226" t="s">
        <v>162</v>
      </c>
    </row>
    <row r="87" spans="1:3" x14ac:dyDescent="0.2">
      <c r="A87" s="225">
        <v>6152121400</v>
      </c>
      <c r="B87" s="5" t="s">
        <v>259</v>
      </c>
      <c r="C87" s="226" t="s">
        <v>162</v>
      </c>
    </row>
    <row r="88" spans="1:3" x14ac:dyDescent="0.2">
      <c r="A88" s="225">
        <v>6152121500</v>
      </c>
      <c r="B88" s="5" t="s">
        <v>260</v>
      </c>
      <c r="C88" s="226" t="s">
        <v>162</v>
      </c>
    </row>
    <row r="89" spans="1:3" x14ac:dyDescent="0.2">
      <c r="A89" s="225">
        <v>6152121700</v>
      </c>
      <c r="B89" s="5" t="s">
        <v>261</v>
      </c>
      <c r="C89" s="226" t="s">
        <v>162</v>
      </c>
    </row>
    <row r="90" spans="1:3" x14ac:dyDescent="0.2">
      <c r="A90" s="225">
        <v>6152121800</v>
      </c>
      <c r="B90" s="5" t="s">
        <v>262</v>
      </c>
      <c r="C90" s="226" t="s">
        <v>162</v>
      </c>
    </row>
    <row r="91" spans="1:3" x14ac:dyDescent="0.2">
      <c r="A91" s="225">
        <v>6152121900</v>
      </c>
      <c r="B91" s="5" t="s">
        <v>263</v>
      </c>
      <c r="C91" s="226" t="s">
        <v>162</v>
      </c>
    </row>
    <row r="92" spans="1:3" x14ac:dyDescent="0.2">
      <c r="A92" s="225">
        <v>6152122100</v>
      </c>
      <c r="B92" s="5" t="s">
        <v>264</v>
      </c>
      <c r="C92" s="226" t="s">
        <v>162</v>
      </c>
    </row>
    <row r="93" spans="1:3" x14ac:dyDescent="0.2">
      <c r="A93" s="225">
        <v>6152122200</v>
      </c>
      <c r="B93" s="5" t="s">
        <v>213</v>
      </c>
      <c r="C93" s="226" t="s">
        <v>162</v>
      </c>
    </row>
    <row r="94" spans="1:3" x14ac:dyDescent="0.2">
      <c r="A94" s="225">
        <v>6152122300</v>
      </c>
      <c r="B94" s="5" t="s">
        <v>214</v>
      </c>
      <c r="C94" s="226" t="s">
        <v>162</v>
      </c>
    </row>
    <row r="95" spans="1:3" x14ac:dyDescent="0.2">
      <c r="A95" s="225">
        <v>6152122400</v>
      </c>
      <c r="B95" s="5" t="s">
        <v>215</v>
      </c>
      <c r="C95" s="226" t="s">
        <v>162</v>
      </c>
    </row>
    <row r="96" spans="1:3" x14ac:dyDescent="0.2">
      <c r="A96" s="225">
        <v>6152122500</v>
      </c>
      <c r="B96" s="5" t="s">
        <v>216</v>
      </c>
      <c r="C96" s="226" t="s">
        <v>162</v>
      </c>
    </row>
    <row r="97" spans="1:3" x14ac:dyDescent="0.2">
      <c r="A97" s="225">
        <v>6152122600</v>
      </c>
      <c r="B97" s="5" t="s">
        <v>217</v>
      </c>
      <c r="C97" s="226" t="s">
        <v>162</v>
      </c>
    </row>
    <row r="98" spans="1:3" x14ac:dyDescent="0.2">
      <c r="A98" s="225">
        <v>6152122700</v>
      </c>
      <c r="B98" s="5" t="s">
        <v>140</v>
      </c>
      <c r="C98" s="226" t="s">
        <v>162</v>
      </c>
    </row>
    <row r="99" spans="1:3" x14ac:dyDescent="0.2">
      <c r="A99" s="225">
        <v>6152122800</v>
      </c>
      <c r="B99" s="5" t="s">
        <v>141</v>
      </c>
      <c r="C99" s="226" t="s">
        <v>162</v>
      </c>
    </row>
    <row r="100" spans="1:3" x14ac:dyDescent="0.2">
      <c r="A100" s="225">
        <v>6152122900</v>
      </c>
      <c r="B100" s="5" t="s">
        <v>142</v>
      </c>
      <c r="C100" s="226" t="s">
        <v>162</v>
      </c>
    </row>
    <row r="101" spans="1:3" x14ac:dyDescent="0.2">
      <c r="A101" s="225">
        <v>6152123000</v>
      </c>
      <c r="B101" s="5" t="s">
        <v>143</v>
      </c>
      <c r="C101" s="226" t="s">
        <v>162</v>
      </c>
    </row>
    <row r="102" spans="1:3" x14ac:dyDescent="0.2">
      <c r="A102" s="225">
        <v>6152123100</v>
      </c>
      <c r="B102" s="5" t="s">
        <v>144</v>
      </c>
      <c r="C102" s="226" t="s">
        <v>162</v>
      </c>
    </row>
    <row r="103" spans="1:3" x14ac:dyDescent="0.2">
      <c r="A103" s="225">
        <v>6152123200</v>
      </c>
      <c r="B103" s="5" t="s">
        <v>394</v>
      </c>
      <c r="C103" s="228" t="s">
        <v>164</v>
      </c>
    </row>
    <row r="104" spans="1:3" x14ac:dyDescent="0.2">
      <c r="A104" s="225">
        <v>6154110100</v>
      </c>
      <c r="B104" s="5" t="s">
        <v>145</v>
      </c>
      <c r="C104" s="226" t="s">
        <v>164</v>
      </c>
    </row>
    <row r="105" spans="1:3" x14ac:dyDescent="0.2">
      <c r="A105" s="225">
        <v>6154110200</v>
      </c>
      <c r="B105" s="5" t="s">
        <v>305</v>
      </c>
      <c r="C105" s="226" t="s">
        <v>164</v>
      </c>
    </row>
    <row r="106" spans="1:3" x14ac:dyDescent="0.2">
      <c r="A106" s="225">
        <v>6154110300</v>
      </c>
      <c r="B106" s="5" t="s">
        <v>26</v>
      </c>
      <c r="C106" s="226" t="s">
        <v>164</v>
      </c>
    </row>
    <row r="107" spans="1:3" x14ac:dyDescent="0.2">
      <c r="A107" s="225">
        <v>6154120100</v>
      </c>
      <c r="B107" s="5" t="s">
        <v>306</v>
      </c>
      <c r="C107" s="226" t="s">
        <v>164</v>
      </c>
    </row>
    <row r="108" spans="1:3" x14ac:dyDescent="0.2">
      <c r="A108" s="225">
        <v>6154120200</v>
      </c>
      <c r="B108" s="5" t="s">
        <v>245</v>
      </c>
      <c r="C108" s="226" t="s">
        <v>164</v>
      </c>
    </row>
    <row r="109" spans="1:3" x14ac:dyDescent="0.2">
      <c r="A109" s="225">
        <v>6154120300</v>
      </c>
      <c r="B109" s="5" t="s">
        <v>33</v>
      </c>
      <c r="C109" s="226" t="s">
        <v>164</v>
      </c>
    </row>
    <row r="110" spans="1:3" x14ac:dyDescent="0.2">
      <c r="A110" s="225">
        <v>6154130100</v>
      </c>
      <c r="B110" s="5" t="s">
        <v>307</v>
      </c>
      <c r="C110" s="226" t="s">
        <v>164</v>
      </c>
    </row>
    <row r="111" spans="1:3" x14ac:dyDescent="0.2">
      <c r="A111" s="225">
        <v>6154140100</v>
      </c>
      <c r="B111" s="5" t="s">
        <v>308</v>
      </c>
      <c r="C111" s="226" t="s">
        <v>164</v>
      </c>
    </row>
    <row r="112" spans="1:3" x14ac:dyDescent="0.2">
      <c r="A112" s="225">
        <v>6154140200</v>
      </c>
      <c r="B112" s="5" t="s">
        <v>309</v>
      </c>
      <c r="C112" s="226" t="s">
        <v>164</v>
      </c>
    </row>
    <row r="113" spans="1:3" x14ac:dyDescent="0.2">
      <c r="A113" s="229">
        <v>6154140300</v>
      </c>
      <c r="B113" s="127" t="s">
        <v>133</v>
      </c>
      <c r="C113" s="226" t="s">
        <v>164</v>
      </c>
    </row>
    <row r="114" spans="1:3" x14ac:dyDescent="0.2">
      <c r="A114" s="229">
        <v>6154140301</v>
      </c>
      <c r="B114" s="127" t="s">
        <v>27</v>
      </c>
      <c r="C114" s="226" t="s">
        <v>164</v>
      </c>
    </row>
    <row r="115" spans="1:3" x14ac:dyDescent="0.2">
      <c r="A115" s="229">
        <v>6154140302</v>
      </c>
      <c r="B115" s="6" t="s">
        <v>246</v>
      </c>
      <c r="C115" s="226" t="s">
        <v>164</v>
      </c>
    </row>
    <row r="116" spans="1:3" x14ac:dyDescent="0.2">
      <c r="A116" s="229">
        <v>6154140400</v>
      </c>
      <c r="B116" s="127" t="s">
        <v>69</v>
      </c>
      <c r="C116" s="226" t="s">
        <v>164</v>
      </c>
    </row>
    <row r="117" spans="1:3" x14ac:dyDescent="0.2">
      <c r="A117" s="229">
        <v>6154140401</v>
      </c>
      <c r="B117" s="127" t="s">
        <v>28</v>
      </c>
      <c r="C117" s="226" t="s">
        <v>164</v>
      </c>
    </row>
    <row r="118" spans="1:3" x14ac:dyDescent="0.2">
      <c r="A118" s="229">
        <v>6154190100</v>
      </c>
      <c r="B118" s="6" t="s">
        <v>74</v>
      </c>
      <c r="C118" s="226" t="s">
        <v>164</v>
      </c>
    </row>
    <row r="119" spans="1:3" x14ac:dyDescent="0.2">
      <c r="A119" s="230">
        <v>6155110100</v>
      </c>
      <c r="B119" s="231" t="s">
        <v>512</v>
      </c>
      <c r="C119" s="228" t="s">
        <v>164</v>
      </c>
    </row>
    <row r="120" spans="1:3" x14ac:dyDescent="0.2">
      <c r="A120" s="225">
        <v>6155310000</v>
      </c>
      <c r="B120" s="5" t="s">
        <v>310</v>
      </c>
      <c r="C120" s="226" t="s">
        <v>163</v>
      </c>
    </row>
    <row r="121" spans="1:3" x14ac:dyDescent="0.2">
      <c r="A121" s="225">
        <v>6155510000</v>
      </c>
      <c r="B121" s="5" t="s">
        <v>311</v>
      </c>
      <c r="C121" s="226" t="s">
        <v>163</v>
      </c>
    </row>
    <row r="122" spans="1:3" x14ac:dyDescent="0.2">
      <c r="A122" s="225">
        <v>6156110100</v>
      </c>
      <c r="B122" s="127" t="s">
        <v>395</v>
      </c>
      <c r="C122" s="228" t="s">
        <v>164</v>
      </c>
    </row>
    <row r="123" spans="1:3" x14ac:dyDescent="0.2">
      <c r="A123" s="230">
        <v>6156110100</v>
      </c>
      <c r="B123" s="231" t="s">
        <v>564</v>
      </c>
      <c r="C123" s="228" t="s">
        <v>164</v>
      </c>
    </row>
    <row r="124" spans="1:3" x14ac:dyDescent="0.2">
      <c r="A124" s="225">
        <v>6159110101</v>
      </c>
      <c r="B124" s="5" t="s">
        <v>312</v>
      </c>
      <c r="C124" s="226" t="s">
        <v>163</v>
      </c>
    </row>
    <row r="125" spans="1:3" x14ac:dyDescent="0.2">
      <c r="A125" s="225">
        <v>6159110102</v>
      </c>
      <c r="B125" s="5" t="s">
        <v>313</v>
      </c>
      <c r="C125" s="226" t="s">
        <v>163</v>
      </c>
    </row>
    <row r="126" spans="1:3" x14ac:dyDescent="0.2">
      <c r="A126" s="225">
        <v>6159110201</v>
      </c>
      <c r="B126" s="5" t="s">
        <v>314</v>
      </c>
      <c r="C126" s="226" t="s">
        <v>163</v>
      </c>
    </row>
    <row r="127" spans="1:3" x14ac:dyDescent="0.2">
      <c r="A127" s="225">
        <v>6159110202</v>
      </c>
      <c r="B127" s="5" t="s">
        <v>315</v>
      </c>
      <c r="C127" s="226" t="s">
        <v>163</v>
      </c>
    </row>
    <row r="128" spans="1:3" x14ac:dyDescent="0.2">
      <c r="A128" s="225">
        <v>6159110300</v>
      </c>
      <c r="B128" s="5" t="s">
        <v>316</v>
      </c>
      <c r="C128" s="226" t="s">
        <v>163</v>
      </c>
    </row>
    <row r="129" spans="1:3" x14ac:dyDescent="0.2">
      <c r="A129" s="225">
        <v>6159120100</v>
      </c>
      <c r="B129" s="5" t="s">
        <v>317</v>
      </c>
      <c r="C129" s="226" t="s">
        <v>163</v>
      </c>
    </row>
    <row r="130" spans="1:3" x14ac:dyDescent="0.2">
      <c r="A130" s="225">
        <v>6159120200</v>
      </c>
      <c r="B130" s="5" t="s">
        <v>318</v>
      </c>
      <c r="C130" s="226" t="s">
        <v>163</v>
      </c>
    </row>
    <row r="131" spans="1:3" x14ac:dyDescent="0.2">
      <c r="A131" s="225">
        <v>6159120300</v>
      </c>
      <c r="B131" s="5" t="s">
        <v>247</v>
      </c>
      <c r="C131" s="226" t="s">
        <v>164</v>
      </c>
    </row>
    <row r="132" spans="1:3" x14ac:dyDescent="0.2">
      <c r="A132" s="225">
        <v>6159130100</v>
      </c>
      <c r="B132" s="5" t="s">
        <v>319</v>
      </c>
      <c r="C132" s="226" t="s">
        <v>163</v>
      </c>
    </row>
    <row r="133" spans="1:3" x14ac:dyDescent="0.2">
      <c r="A133" s="225">
        <v>6159130200</v>
      </c>
      <c r="B133" s="5" t="s">
        <v>111</v>
      </c>
      <c r="C133" s="226" t="s">
        <v>163</v>
      </c>
    </row>
    <row r="134" spans="1:3" x14ac:dyDescent="0.2">
      <c r="A134" s="225">
        <v>6159130300</v>
      </c>
      <c r="B134" s="5" t="s">
        <v>112</v>
      </c>
      <c r="C134" s="226" t="s">
        <v>163</v>
      </c>
    </row>
    <row r="135" spans="1:3" x14ac:dyDescent="0.2">
      <c r="A135" s="225">
        <v>6159140000</v>
      </c>
      <c r="B135" s="5" t="s">
        <v>113</v>
      </c>
      <c r="C135" s="226" t="s">
        <v>164</v>
      </c>
    </row>
    <row r="136" spans="1:3" x14ac:dyDescent="0.2">
      <c r="A136" s="225">
        <v>6159210100</v>
      </c>
      <c r="B136" s="5" t="s">
        <v>346</v>
      </c>
      <c r="C136" s="226" t="s">
        <v>163</v>
      </c>
    </row>
    <row r="137" spans="1:3" x14ac:dyDescent="0.2">
      <c r="A137" s="225">
        <v>6159210300</v>
      </c>
      <c r="B137" s="5" t="s">
        <v>45</v>
      </c>
      <c r="C137" s="226" t="s">
        <v>163</v>
      </c>
    </row>
    <row r="138" spans="1:3" x14ac:dyDescent="0.2">
      <c r="A138" s="225">
        <v>6159310100</v>
      </c>
      <c r="B138" s="5" t="s">
        <v>114</v>
      </c>
      <c r="C138" s="226" t="s">
        <v>164</v>
      </c>
    </row>
    <row r="139" spans="1:3" x14ac:dyDescent="0.2">
      <c r="A139" s="225">
        <v>6159310200</v>
      </c>
      <c r="B139" s="5" t="s">
        <v>41</v>
      </c>
      <c r="C139" s="226" t="s">
        <v>164</v>
      </c>
    </row>
    <row r="140" spans="1:3" x14ac:dyDescent="0.2">
      <c r="A140" s="225">
        <v>6159310300</v>
      </c>
      <c r="B140" s="5" t="s">
        <v>42</v>
      </c>
      <c r="C140" s="226" t="s">
        <v>164</v>
      </c>
    </row>
    <row r="141" spans="1:3" x14ac:dyDescent="0.2">
      <c r="A141" s="230">
        <v>6159310301</v>
      </c>
      <c r="B141" s="231" t="s">
        <v>530</v>
      </c>
      <c r="C141" s="228" t="s">
        <v>164</v>
      </c>
    </row>
    <row r="142" spans="1:3" x14ac:dyDescent="0.2">
      <c r="A142" s="225">
        <v>6159310400</v>
      </c>
      <c r="B142" s="5" t="s">
        <v>43</v>
      </c>
      <c r="C142" s="226" t="s">
        <v>164</v>
      </c>
    </row>
    <row r="143" spans="1:3" x14ac:dyDescent="0.2">
      <c r="A143" s="229">
        <v>6159310500</v>
      </c>
      <c r="B143" s="127" t="s">
        <v>303</v>
      </c>
      <c r="C143" s="226" t="s">
        <v>164</v>
      </c>
    </row>
    <row r="144" spans="1:3" x14ac:dyDescent="0.2">
      <c r="A144" s="229">
        <v>6159310600</v>
      </c>
      <c r="B144" s="6" t="s">
        <v>396</v>
      </c>
      <c r="C144" s="226" t="s">
        <v>164</v>
      </c>
    </row>
    <row r="145" spans="1:3" x14ac:dyDescent="0.2">
      <c r="A145" s="229">
        <v>6159310700</v>
      </c>
      <c r="B145" s="6" t="s">
        <v>397</v>
      </c>
      <c r="C145" s="226" t="s">
        <v>164</v>
      </c>
    </row>
    <row r="146" spans="1:3" x14ac:dyDescent="0.2">
      <c r="A146" s="225">
        <v>6159320000</v>
      </c>
      <c r="B146" s="5" t="s">
        <v>44</v>
      </c>
      <c r="C146" s="226" t="s">
        <v>164</v>
      </c>
    </row>
    <row r="147" spans="1:3" x14ac:dyDescent="0.2">
      <c r="A147" s="225">
        <v>6159330100</v>
      </c>
      <c r="B147" s="5" t="s">
        <v>347</v>
      </c>
      <c r="C147" s="226" t="s">
        <v>164</v>
      </c>
    </row>
    <row r="148" spans="1:3" x14ac:dyDescent="0.2">
      <c r="A148" s="225">
        <v>6159330200</v>
      </c>
      <c r="B148" s="5" t="s">
        <v>348</v>
      </c>
      <c r="C148" s="226" t="s">
        <v>164</v>
      </c>
    </row>
    <row r="149" spans="1:3" x14ac:dyDescent="0.2">
      <c r="A149" s="225">
        <v>6159410100</v>
      </c>
      <c r="B149" s="5" t="s">
        <v>46</v>
      </c>
      <c r="C149" s="226" t="s">
        <v>164</v>
      </c>
    </row>
    <row r="150" spans="1:3" x14ac:dyDescent="0.2">
      <c r="A150" s="225">
        <v>6159410200</v>
      </c>
      <c r="B150" s="5" t="s">
        <v>47</v>
      </c>
      <c r="C150" s="226" t="s">
        <v>164</v>
      </c>
    </row>
    <row r="151" spans="1:3" x14ac:dyDescent="0.2">
      <c r="A151" s="225">
        <v>6159410400</v>
      </c>
      <c r="B151" s="5" t="s">
        <v>48</v>
      </c>
      <c r="C151" s="226" t="s">
        <v>164</v>
      </c>
    </row>
    <row r="152" spans="1:3" x14ac:dyDescent="0.2">
      <c r="A152" s="225">
        <v>6159410600</v>
      </c>
      <c r="B152" s="5" t="s">
        <v>50</v>
      </c>
      <c r="C152" s="226" t="s">
        <v>164</v>
      </c>
    </row>
    <row r="153" spans="1:3" x14ac:dyDescent="0.2">
      <c r="A153" s="225">
        <v>6159410700</v>
      </c>
      <c r="B153" s="5" t="s">
        <v>49</v>
      </c>
      <c r="C153" s="226" t="s">
        <v>164</v>
      </c>
    </row>
    <row r="154" spans="1:3" x14ac:dyDescent="0.2">
      <c r="A154" s="225">
        <v>6159410800</v>
      </c>
      <c r="B154" s="5" t="s">
        <v>51</v>
      </c>
      <c r="C154" s="226" t="s">
        <v>164</v>
      </c>
    </row>
    <row r="155" spans="1:3" x14ac:dyDescent="0.2">
      <c r="A155" s="225">
        <v>6159410900</v>
      </c>
      <c r="B155" s="5" t="s">
        <v>52</v>
      </c>
      <c r="C155" s="226" t="s">
        <v>164</v>
      </c>
    </row>
    <row r="156" spans="1:3" x14ac:dyDescent="0.2">
      <c r="A156" s="225">
        <v>6159411000</v>
      </c>
      <c r="B156" s="5" t="s">
        <v>53</v>
      </c>
      <c r="C156" s="226" t="s">
        <v>164</v>
      </c>
    </row>
    <row r="157" spans="1:3" x14ac:dyDescent="0.2">
      <c r="A157" s="225">
        <v>6159411100</v>
      </c>
      <c r="B157" s="5" t="s">
        <v>75</v>
      </c>
      <c r="C157" s="226" t="s">
        <v>164</v>
      </c>
    </row>
    <row r="158" spans="1:3" x14ac:dyDescent="0.2">
      <c r="A158" s="225">
        <v>6159411200</v>
      </c>
      <c r="B158" s="5" t="s">
        <v>34</v>
      </c>
      <c r="C158" s="226" t="s">
        <v>164</v>
      </c>
    </row>
    <row r="159" spans="1:3" x14ac:dyDescent="0.2">
      <c r="A159" s="230">
        <v>6159411500</v>
      </c>
      <c r="B159" s="231" t="s">
        <v>571</v>
      </c>
      <c r="C159" s="228" t="s">
        <v>164</v>
      </c>
    </row>
    <row r="160" spans="1:3" x14ac:dyDescent="0.2">
      <c r="A160" s="225">
        <v>6159420000</v>
      </c>
      <c r="B160" s="5" t="s">
        <v>182</v>
      </c>
      <c r="C160" s="226" t="s">
        <v>164</v>
      </c>
    </row>
    <row r="161" spans="1:3" x14ac:dyDescent="0.2">
      <c r="A161" s="225">
        <v>6159510000</v>
      </c>
      <c r="B161" s="5" t="s">
        <v>54</v>
      </c>
      <c r="C161" s="226" t="s">
        <v>164</v>
      </c>
    </row>
    <row r="162" spans="1:3" x14ac:dyDescent="0.2">
      <c r="A162" s="227">
        <v>6159520000</v>
      </c>
      <c r="B162" s="6" t="s">
        <v>55</v>
      </c>
      <c r="C162" s="228" t="s">
        <v>164</v>
      </c>
    </row>
    <row r="163" spans="1:3" x14ac:dyDescent="0.2">
      <c r="A163" s="227">
        <v>6159530000</v>
      </c>
      <c r="B163" s="6" t="s">
        <v>398</v>
      </c>
      <c r="C163" s="228" t="s">
        <v>164</v>
      </c>
    </row>
    <row r="164" spans="1:3" x14ac:dyDescent="0.2">
      <c r="A164" s="227">
        <v>6159540000</v>
      </c>
      <c r="B164" s="6" t="s">
        <v>56</v>
      </c>
      <c r="C164" s="228" t="s">
        <v>164</v>
      </c>
    </row>
    <row r="165" spans="1:3" x14ac:dyDescent="0.2">
      <c r="A165" s="227">
        <v>6159550000</v>
      </c>
      <c r="B165" s="6" t="s">
        <v>57</v>
      </c>
      <c r="C165" s="228" t="s">
        <v>164</v>
      </c>
    </row>
    <row r="166" spans="1:3" x14ac:dyDescent="0.2">
      <c r="A166" s="227">
        <v>6159560000</v>
      </c>
      <c r="B166" s="6" t="s">
        <v>183</v>
      </c>
      <c r="C166" s="228" t="s">
        <v>164</v>
      </c>
    </row>
    <row r="167" spans="1:3" x14ac:dyDescent="0.2">
      <c r="A167" s="227">
        <v>6159570000</v>
      </c>
      <c r="B167" s="6" t="s">
        <v>35</v>
      </c>
      <c r="C167" s="228" t="s">
        <v>164</v>
      </c>
    </row>
    <row r="168" spans="1:3" x14ac:dyDescent="0.2">
      <c r="A168" s="227">
        <v>6159580000</v>
      </c>
      <c r="B168" s="6" t="s">
        <v>58</v>
      </c>
      <c r="C168" s="228" t="s">
        <v>164</v>
      </c>
    </row>
    <row r="169" spans="1:3" x14ac:dyDescent="0.2">
      <c r="A169" s="227">
        <v>6159610000</v>
      </c>
      <c r="B169" s="6" t="s">
        <v>100</v>
      </c>
      <c r="C169" s="228" t="s">
        <v>164</v>
      </c>
    </row>
    <row r="170" spans="1:3" x14ac:dyDescent="0.2">
      <c r="A170" s="227">
        <v>6159620000</v>
      </c>
      <c r="B170" s="6" t="s">
        <v>101</v>
      </c>
      <c r="C170" s="228" t="s">
        <v>164</v>
      </c>
    </row>
    <row r="171" spans="1:3" x14ac:dyDescent="0.2">
      <c r="A171" s="229">
        <v>6159640000</v>
      </c>
      <c r="B171" s="127" t="s">
        <v>304</v>
      </c>
      <c r="C171" s="228" t="s">
        <v>164</v>
      </c>
    </row>
    <row r="172" spans="1:3" x14ac:dyDescent="0.2">
      <c r="A172" s="227">
        <v>6159650000</v>
      </c>
      <c r="B172" s="6" t="s">
        <v>121</v>
      </c>
      <c r="C172" s="228" t="s">
        <v>164</v>
      </c>
    </row>
    <row r="173" spans="1:3" x14ac:dyDescent="0.2">
      <c r="A173" s="227">
        <v>6159660000</v>
      </c>
      <c r="B173" s="6" t="s">
        <v>122</v>
      </c>
      <c r="C173" s="228" t="s">
        <v>164</v>
      </c>
    </row>
    <row r="174" spans="1:3" x14ac:dyDescent="0.2">
      <c r="A174" s="227">
        <v>6159670000</v>
      </c>
      <c r="B174" s="6" t="s">
        <v>123</v>
      </c>
      <c r="C174" s="228" t="s">
        <v>164</v>
      </c>
    </row>
    <row r="175" spans="1:3" x14ac:dyDescent="0.2">
      <c r="A175" s="227">
        <v>6159680000</v>
      </c>
      <c r="B175" s="6" t="s">
        <v>146</v>
      </c>
      <c r="C175" s="228" t="s">
        <v>164</v>
      </c>
    </row>
    <row r="176" spans="1:3" x14ac:dyDescent="0.2">
      <c r="A176" s="227">
        <v>6159690000</v>
      </c>
      <c r="B176" s="6" t="s">
        <v>79</v>
      </c>
      <c r="C176" s="228" t="s">
        <v>164</v>
      </c>
    </row>
    <row r="177" spans="1:3" x14ac:dyDescent="0.2">
      <c r="A177" s="227">
        <v>6159710000</v>
      </c>
      <c r="B177" s="6" t="s">
        <v>364</v>
      </c>
      <c r="C177" s="228" t="s">
        <v>164</v>
      </c>
    </row>
    <row r="178" spans="1:3" x14ac:dyDescent="0.2">
      <c r="A178" s="227">
        <v>6159800000</v>
      </c>
      <c r="B178" s="6" t="s">
        <v>147</v>
      </c>
      <c r="C178" s="228" t="s">
        <v>164</v>
      </c>
    </row>
    <row r="179" spans="1:3" x14ac:dyDescent="0.2">
      <c r="A179" s="227">
        <v>6159910100</v>
      </c>
      <c r="B179" s="6" t="s">
        <v>201</v>
      </c>
      <c r="C179" s="228" t="s">
        <v>163</v>
      </c>
    </row>
    <row r="180" spans="1:3" x14ac:dyDescent="0.2">
      <c r="A180" s="227">
        <v>6159910200</v>
      </c>
      <c r="B180" s="6" t="s">
        <v>148</v>
      </c>
      <c r="C180" s="228" t="s">
        <v>163</v>
      </c>
    </row>
    <row r="181" spans="1:3" x14ac:dyDescent="0.2">
      <c r="A181" s="227">
        <v>6159910300</v>
      </c>
      <c r="B181" s="6" t="s">
        <v>149</v>
      </c>
      <c r="C181" s="228" t="s">
        <v>164</v>
      </c>
    </row>
    <row r="182" spans="1:3" x14ac:dyDescent="0.2">
      <c r="A182" s="227">
        <v>6159910400</v>
      </c>
      <c r="B182" s="6" t="s">
        <v>150</v>
      </c>
      <c r="C182" s="228" t="s">
        <v>164</v>
      </c>
    </row>
    <row r="183" spans="1:3" x14ac:dyDescent="0.2">
      <c r="A183" s="227">
        <v>6159910500</v>
      </c>
      <c r="B183" s="6" t="s">
        <v>151</v>
      </c>
      <c r="C183" s="228" t="s">
        <v>164</v>
      </c>
    </row>
    <row r="184" spans="1:3" x14ac:dyDescent="0.2">
      <c r="A184" s="227">
        <v>6159910600</v>
      </c>
      <c r="B184" s="6" t="s">
        <v>152</v>
      </c>
      <c r="C184" s="228" t="s">
        <v>164</v>
      </c>
    </row>
    <row r="185" spans="1:3" x14ac:dyDescent="0.2">
      <c r="A185" s="227">
        <v>6159910700</v>
      </c>
      <c r="B185" s="6" t="s">
        <v>153</v>
      </c>
      <c r="C185" s="228" t="s">
        <v>163</v>
      </c>
    </row>
    <row r="186" spans="1:3" x14ac:dyDescent="0.2">
      <c r="A186" s="227">
        <v>6159910800</v>
      </c>
      <c r="B186" s="6" t="s">
        <v>196</v>
      </c>
      <c r="C186" s="228" t="s">
        <v>164</v>
      </c>
    </row>
    <row r="187" spans="1:3" x14ac:dyDescent="0.2">
      <c r="A187" s="227">
        <v>6159910900</v>
      </c>
      <c r="B187" s="6" t="s">
        <v>197</v>
      </c>
      <c r="C187" s="228" t="s">
        <v>163</v>
      </c>
    </row>
    <row r="188" spans="1:3" x14ac:dyDescent="0.2">
      <c r="A188" s="227">
        <v>6159911000</v>
      </c>
      <c r="B188" s="6" t="s">
        <v>198</v>
      </c>
      <c r="C188" s="228" t="s">
        <v>163</v>
      </c>
    </row>
    <row r="189" spans="1:3" x14ac:dyDescent="0.2">
      <c r="A189" s="227">
        <v>6159911100</v>
      </c>
      <c r="B189" s="6" t="s">
        <v>199</v>
      </c>
      <c r="C189" s="228" t="s">
        <v>163</v>
      </c>
    </row>
    <row r="190" spans="1:3" x14ac:dyDescent="0.2">
      <c r="A190" s="227">
        <v>6159911200</v>
      </c>
      <c r="B190" s="6" t="s">
        <v>200</v>
      </c>
      <c r="C190" s="228" t="s">
        <v>164</v>
      </c>
    </row>
    <row r="191" spans="1:3" x14ac:dyDescent="0.2">
      <c r="A191" s="230">
        <v>6159911201</v>
      </c>
      <c r="B191" s="231" t="s">
        <v>509</v>
      </c>
      <c r="C191" s="228" t="s">
        <v>164</v>
      </c>
    </row>
    <row r="192" spans="1:3" x14ac:dyDescent="0.2">
      <c r="A192" s="227">
        <v>6159911300</v>
      </c>
      <c r="B192" s="6" t="s">
        <v>202</v>
      </c>
      <c r="C192" s="228" t="s">
        <v>163</v>
      </c>
    </row>
    <row r="193" spans="1:3" x14ac:dyDescent="0.2">
      <c r="A193" s="227">
        <v>6159911301</v>
      </c>
      <c r="B193" s="6" t="s">
        <v>203</v>
      </c>
      <c r="C193" s="228" t="s">
        <v>163</v>
      </c>
    </row>
    <row r="194" spans="1:3" x14ac:dyDescent="0.2">
      <c r="A194" s="227">
        <v>6159911302</v>
      </c>
      <c r="B194" s="6" t="s">
        <v>204</v>
      </c>
      <c r="C194" s="228" t="s">
        <v>163</v>
      </c>
    </row>
    <row r="195" spans="1:3" x14ac:dyDescent="0.2">
      <c r="A195" s="227">
        <v>6159911303</v>
      </c>
      <c r="B195" s="6" t="s">
        <v>265</v>
      </c>
      <c r="C195" s="228" t="s">
        <v>163</v>
      </c>
    </row>
    <row r="196" spans="1:3" x14ac:dyDescent="0.2">
      <c r="A196" s="227">
        <v>6159911400</v>
      </c>
      <c r="B196" s="6" t="s">
        <v>266</v>
      </c>
      <c r="C196" s="228" t="s">
        <v>163</v>
      </c>
    </row>
    <row r="197" spans="1:3" x14ac:dyDescent="0.2">
      <c r="A197" s="227">
        <v>6159911401</v>
      </c>
      <c r="B197" s="6" t="s">
        <v>267</v>
      </c>
      <c r="C197" s="228" t="s">
        <v>163</v>
      </c>
    </row>
    <row r="198" spans="1:3" x14ac:dyDescent="0.2">
      <c r="A198" s="227">
        <v>6159911402</v>
      </c>
      <c r="B198" s="6" t="s">
        <v>102</v>
      </c>
      <c r="C198" s="228" t="s">
        <v>163</v>
      </c>
    </row>
    <row r="199" spans="1:3" x14ac:dyDescent="0.2">
      <c r="A199" s="227">
        <v>6159911403</v>
      </c>
      <c r="B199" s="6" t="s">
        <v>103</v>
      </c>
      <c r="C199" s="228" t="s">
        <v>164</v>
      </c>
    </row>
    <row r="200" spans="1:3" x14ac:dyDescent="0.2">
      <c r="A200" s="227">
        <v>6159911500</v>
      </c>
      <c r="B200" s="6" t="s">
        <v>249</v>
      </c>
      <c r="C200" s="228" t="s">
        <v>163</v>
      </c>
    </row>
    <row r="201" spans="1:3" x14ac:dyDescent="0.2">
      <c r="A201" s="227">
        <v>6159911700</v>
      </c>
      <c r="B201" s="6" t="s">
        <v>250</v>
      </c>
      <c r="C201" s="228" t="s">
        <v>164</v>
      </c>
    </row>
    <row r="202" spans="1:3" x14ac:dyDescent="0.2">
      <c r="A202" s="227">
        <v>6159911800</v>
      </c>
      <c r="B202" s="6" t="s">
        <v>251</v>
      </c>
      <c r="C202" s="228" t="s">
        <v>163</v>
      </c>
    </row>
    <row r="203" spans="1:3" x14ac:dyDescent="0.2">
      <c r="A203" s="227">
        <v>6159911901</v>
      </c>
      <c r="B203" s="6" t="s">
        <v>363</v>
      </c>
      <c r="C203" s="228" t="s">
        <v>164</v>
      </c>
    </row>
    <row r="204" spans="1:3" x14ac:dyDescent="0.2">
      <c r="A204" s="225">
        <v>6159911999</v>
      </c>
      <c r="B204" s="5" t="s">
        <v>174</v>
      </c>
      <c r="C204" s="228" t="s">
        <v>164</v>
      </c>
    </row>
    <row r="205" spans="1:3" x14ac:dyDescent="0.2">
      <c r="A205" s="227">
        <v>6159912000</v>
      </c>
      <c r="B205" s="6" t="s">
        <v>80</v>
      </c>
      <c r="C205" s="228" t="s">
        <v>164</v>
      </c>
    </row>
    <row r="206" spans="1:3" x14ac:dyDescent="0.2">
      <c r="A206" s="227">
        <v>6159990100</v>
      </c>
      <c r="B206" s="128" t="s">
        <v>252</v>
      </c>
      <c r="C206" s="228" t="s">
        <v>163</v>
      </c>
    </row>
    <row r="207" spans="1:3" x14ac:dyDescent="0.2">
      <c r="A207" s="227">
        <v>6159990500</v>
      </c>
      <c r="B207" s="128" t="s">
        <v>124</v>
      </c>
      <c r="C207" s="228" t="s">
        <v>164</v>
      </c>
    </row>
    <row r="208" spans="1:3" x14ac:dyDescent="0.2">
      <c r="A208" s="230">
        <v>6159990700</v>
      </c>
      <c r="B208" s="231" t="s">
        <v>579</v>
      </c>
      <c r="C208" s="228" t="s">
        <v>164</v>
      </c>
    </row>
    <row r="209" spans="1:3" x14ac:dyDescent="0.2">
      <c r="A209" s="227">
        <v>6159999900</v>
      </c>
      <c r="B209" s="6" t="s">
        <v>161</v>
      </c>
      <c r="C209" s="228" t="s">
        <v>164</v>
      </c>
    </row>
    <row r="210" spans="1:3" x14ac:dyDescent="0.2">
      <c r="A210" s="227">
        <v>6310390000</v>
      </c>
      <c r="B210" s="6" t="s">
        <v>29</v>
      </c>
      <c r="C210" s="228" t="s">
        <v>164</v>
      </c>
    </row>
    <row r="211" spans="1:3" x14ac:dyDescent="0.2">
      <c r="A211" s="229">
        <v>6310770000</v>
      </c>
      <c r="B211" s="127" t="s">
        <v>134</v>
      </c>
      <c r="C211" s="228" t="s">
        <v>164</v>
      </c>
    </row>
    <row r="212" spans="1:3" x14ac:dyDescent="0.2">
      <c r="A212" s="227">
        <v>6350110102</v>
      </c>
      <c r="B212" s="6" t="s">
        <v>222</v>
      </c>
      <c r="C212" s="228" t="s">
        <v>164</v>
      </c>
    </row>
    <row r="213" spans="1:3" x14ac:dyDescent="0.2">
      <c r="A213" s="227">
        <v>6350110200</v>
      </c>
      <c r="B213" s="6" t="s">
        <v>76</v>
      </c>
      <c r="C213" s="228" t="s">
        <v>164</v>
      </c>
    </row>
    <row r="214" spans="1:3" x14ac:dyDescent="0.2">
      <c r="A214" s="227">
        <v>6350110300</v>
      </c>
      <c r="B214" s="6" t="s">
        <v>388</v>
      </c>
      <c r="C214" s="228" t="s">
        <v>164</v>
      </c>
    </row>
    <row r="215" spans="1:3" x14ac:dyDescent="0.2">
      <c r="A215" s="227">
        <v>6350130000</v>
      </c>
      <c r="B215" s="6" t="s">
        <v>223</v>
      </c>
      <c r="C215" s="228" t="s">
        <v>164</v>
      </c>
    </row>
    <row r="216" spans="1:3" x14ac:dyDescent="0.2">
      <c r="A216" s="227">
        <v>6350140000</v>
      </c>
      <c r="B216" s="6" t="s">
        <v>224</v>
      </c>
      <c r="C216" s="228" t="s">
        <v>164</v>
      </c>
    </row>
    <row r="217" spans="1:3" x14ac:dyDescent="0.2">
      <c r="A217" s="227">
        <v>6350150000</v>
      </c>
      <c r="B217" s="6" t="s">
        <v>225</v>
      </c>
      <c r="C217" s="228" t="s">
        <v>164</v>
      </c>
    </row>
    <row r="218" spans="1:3" x14ac:dyDescent="0.2">
      <c r="A218" s="227">
        <v>6350160000</v>
      </c>
      <c r="B218" s="6" t="s">
        <v>226</v>
      </c>
      <c r="C218" s="228" t="s">
        <v>164</v>
      </c>
    </row>
    <row r="219" spans="1:3" x14ac:dyDescent="0.2">
      <c r="A219" s="230">
        <v>6350230100</v>
      </c>
      <c r="B219" s="231" t="s">
        <v>522</v>
      </c>
      <c r="C219" s="228" t="s">
        <v>164</v>
      </c>
    </row>
    <row r="220" spans="1:3" x14ac:dyDescent="0.2">
      <c r="A220" s="230">
        <v>6350250000</v>
      </c>
      <c r="B220" s="231" t="s">
        <v>523</v>
      </c>
      <c r="C220" s="228" t="s">
        <v>164</v>
      </c>
    </row>
    <row r="221" spans="1:3" x14ac:dyDescent="0.2">
      <c r="A221" s="225">
        <v>6350260000</v>
      </c>
      <c r="B221" s="5" t="s">
        <v>77</v>
      </c>
      <c r="C221" s="226" t="s">
        <v>164</v>
      </c>
    </row>
    <row r="222" spans="1:3" x14ac:dyDescent="0.2">
      <c r="A222" s="225">
        <v>6350270000</v>
      </c>
      <c r="B222" s="5" t="s">
        <v>125</v>
      </c>
      <c r="C222" s="226" t="s">
        <v>164</v>
      </c>
    </row>
    <row r="223" spans="1:3" x14ac:dyDescent="0.2">
      <c r="A223" s="230">
        <v>6350330000</v>
      </c>
      <c r="B223" s="231" t="s">
        <v>488</v>
      </c>
      <c r="C223" s="228" t="s">
        <v>164</v>
      </c>
    </row>
    <row r="224" spans="1:3" x14ac:dyDescent="0.2">
      <c r="A224" s="227">
        <v>6350430000</v>
      </c>
      <c r="B224" s="6" t="s">
        <v>227</v>
      </c>
      <c r="C224" s="228" t="s">
        <v>164</v>
      </c>
    </row>
    <row r="225" spans="1:3" x14ac:dyDescent="0.2">
      <c r="A225" s="227">
        <v>6350510207</v>
      </c>
      <c r="B225" s="6" t="s">
        <v>228</v>
      </c>
      <c r="C225" s="228" t="s">
        <v>164</v>
      </c>
    </row>
    <row r="226" spans="1:3" x14ac:dyDescent="0.2">
      <c r="A226" s="227">
        <v>6350700000</v>
      </c>
      <c r="B226" s="6" t="s">
        <v>229</v>
      </c>
      <c r="C226" s="228" t="s">
        <v>164</v>
      </c>
    </row>
    <row r="227" spans="1:3" x14ac:dyDescent="0.2">
      <c r="A227" s="227">
        <v>6350810100</v>
      </c>
      <c r="B227" s="6" t="s">
        <v>230</v>
      </c>
      <c r="C227" s="228" t="s">
        <v>164</v>
      </c>
    </row>
    <row r="228" spans="1:3" x14ac:dyDescent="0.2">
      <c r="A228" s="227">
        <v>6350810200</v>
      </c>
      <c r="B228" s="6" t="s">
        <v>231</v>
      </c>
      <c r="C228" s="228" t="s">
        <v>164</v>
      </c>
    </row>
    <row r="229" spans="1:3" x14ac:dyDescent="0.2">
      <c r="A229" s="227">
        <v>6350820100</v>
      </c>
      <c r="B229" s="6" t="s">
        <v>232</v>
      </c>
      <c r="C229" s="228" t="s">
        <v>164</v>
      </c>
    </row>
    <row r="230" spans="1:3" x14ac:dyDescent="0.2">
      <c r="A230" s="227">
        <v>6350820200</v>
      </c>
      <c r="B230" s="6" t="s">
        <v>233</v>
      </c>
      <c r="C230" s="228" t="s">
        <v>164</v>
      </c>
    </row>
    <row r="231" spans="1:3" x14ac:dyDescent="0.2">
      <c r="A231" s="227">
        <v>6350820300</v>
      </c>
      <c r="B231" s="6" t="s">
        <v>234</v>
      </c>
      <c r="C231" s="228" t="s">
        <v>164</v>
      </c>
    </row>
    <row r="232" spans="1:3" x14ac:dyDescent="0.2">
      <c r="A232" s="227">
        <v>6350830000</v>
      </c>
      <c r="B232" s="6" t="s">
        <v>235</v>
      </c>
      <c r="C232" s="228" t="s">
        <v>164</v>
      </c>
    </row>
    <row r="233" spans="1:3" x14ac:dyDescent="0.2">
      <c r="A233" s="227">
        <v>6350840000</v>
      </c>
      <c r="B233" s="6" t="s">
        <v>343</v>
      </c>
      <c r="C233" s="228" t="s">
        <v>164</v>
      </c>
    </row>
    <row r="234" spans="1:3" x14ac:dyDescent="0.2">
      <c r="A234" s="227">
        <v>6350850000</v>
      </c>
      <c r="B234" s="6" t="s">
        <v>238</v>
      </c>
      <c r="C234" s="228" t="s">
        <v>164</v>
      </c>
    </row>
    <row r="235" spans="1:3" x14ac:dyDescent="0.2">
      <c r="A235" s="227">
        <v>6350860000</v>
      </c>
      <c r="B235" s="6" t="s">
        <v>344</v>
      </c>
      <c r="C235" s="228" t="s">
        <v>164</v>
      </c>
    </row>
    <row r="236" spans="1:3" x14ac:dyDescent="0.2">
      <c r="A236" s="227">
        <v>6350860000</v>
      </c>
      <c r="B236" s="6" t="s">
        <v>344</v>
      </c>
      <c r="C236" s="228" t="s">
        <v>164</v>
      </c>
    </row>
    <row r="237" spans="1:3" x14ac:dyDescent="0.2">
      <c r="A237" s="229">
        <v>6350870000</v>
      </c>
      <c r="B237" s="127" t="s">
        <v>239</v>
      </c>
      <c r="C237" s="228" t="s">
        <v>164</v>
      </c>
    </row>
    <row r="238" spans="1:3" x14ac:dyDescent="0.2">
      <c r="A238" s="229">
        <v>6350880001</v>
      </c>
      <c r="B238" s="127" t="s">
        <v>332</v>
      </c>
      <c r="C238" s="228" t="s">
        <v>164</v>
      </c>
    </row>
    <row r="239" spans="1:3" x14ac:dyDescent="0.2">
      <c r="A239" s="229">
        <v>6350890000</v>
      </c>
      <c r="B239" s="127" t="s">
        <v>333</v>
      </c>
      <c r="C239" s="228" t="s">
        <v>164</v>
      </c>
    </row>
    <row r="240" spans="1:3" x14ac:dyDescent="0.2">
      <c r="A240" s="227">
        <v>6350910101</v>
      </c>
      <c r="B240" s="6" t="s">
        <v>345</v>
      </c>
      <c r="C240" s="228" t="s">
        <v>164</v>
      </c>
    </row>
    <row r="241" spans="1:3" x14ac:dyDescent="0.2">
      <c r="A241" s="227">
        <v>6350910102</v>
      </c>
      <c r="B241" s="6" t="s">
        <v>279</v>
      </c>
      <c r="C241" s="228" t="s">
        <v>164</v>
      </c>
    </row>
    <row r="242" spans="1:3" x14ac:dyDescent="0.2">
      <c r="A242" s="227">
        <v>6350910103</v>
      </c>
      <c r="B242" s="6" t="s">
        <v>399</v>
      </c>
      <c r="C242" s="228" t="s">
        <v>164</v>
      </c>
    </row>
    <row r="243" spans="1:3" x14ac:dyDescent="0.2">
      <c r="A243" s="227">
        <v>6350920100</v>
      </c>
      <c r="B243" s="6" t="s">
        <v>280</v>
      </c>
      <c r="C243" s="228" t="s">
        <v>164</v>
      </c>
    </row>
    <row r="244" spans="1:3" x14ac:dyDescent="0.2">
      <c r="A244" s="227">
        <v>6350920101</v>
      </c>
      <c r="B244" s="6" t="s">
        <v>281</v>
      </c>
      <c r="C244" s="228" t="s">
        <v>164</v>
      </c>
    </row>
    <row r="245" spans="1:3" x14ac:dyDescent="0.2">
      <c r="A245" s="227">
        <v>6350920102</v>
      </c>
      <c r="B245" s="6" t="s">
        <v>282</v>
      </c>
      <c r="C245" s="228" t="s">
        <v>164</v>
      </c>
    </row>
    <row r="246" spans="1:3" x14ac:dyDescent="0.2">
      <c r="A246" s="227">
        <v>6350940101</v>
      </c>
      <c r="B246" s="127" t="s">
        <v>73</v>
      </c>
      <c r="C246" s="228" t="s">
        <v>164</v>
      </c>
    </row>
    <row r="247" spans="1:3" x14ac:dyDescent="0.2">
      <c r="A247" s="227">
        <v>6350940102</v>
      </c>
      <c r="B247" s="127" t="s">
        <v>334</v>
      </c>
      <c r="C247" s="228" t="s">
        <v>164</v>
      </c>
    </row>
    <row r="248" spans="1:3" x14ac:dyDescent="0.2">
      <c r="A248" s="227">
        <v>6350940103</v>
      </c>
      <c r="B248" s="6" t="s">
        <v>30</v>
      </c>
      <c r="C248" s="228" t="s">
        <v>164</v>
      </c>
    </row>
    <row r="249" spans="1:3" x14ac:dyDescent="0.2">
      <c r="A249" s="227">
        <v>6351000001</v>
      </c>
      <c r="B249" s="6" t="s">
        <v>286</v>
      </c>
      <c r="C249" s="228" t="s">
        <v>164</v>
      </c>
    </row>
    <row r="250" spans="1:3" x14ac:dyDescent="0.2">
      <c r="A250" s="227">
        <v>6351000002</v>
      </c>
      <c r="B250" s="6" t="s">
        <v>31</v>
      </c>
      <c r="C250" s="228" t="s">
        <v>164</v>
      </c>
    </row>
    <row r="251" spans="1:3" x14ac:dyDescent="0.2">
      <c r="A251" s="227">
        <v>6351100001</v>
      </c>
      <c r="B251" s="6" t="s">
        <v>283</v>
      </c>
      <c r="C251" s="228" t="s">
        <v>164</v>
      </c>
    </row>
    <row r="252" spans="1:3" x14ac:dyDescent="0.2">
      <c r="A252" s="227">
        <v>6351100002</v>
      </c>
      <c r="B252" s="6" t="s">
        <v>243</v>
      </c>
      <c r="C252" s="228" t="s">
        <v>164</v>
      </c>
    </row>
    <row r="253" spans="1:3" x14ac:dyDescent="0.2">
      <c r="A253" s="227">
        <v>6360110000</v>
      </c>
      <c r="B253" s="6" t="s">
        <v>284</v>
      </c>
      <c r="C253" s="228" t="s">
        <v>164</v>
      </c>
    </row>
    <row r="254" spans="1:3" x14ac:dyDescent="0.2">
      <c r="A254" s="229">
        <v>6360120000</v>
      </c>
      <c r="B254" s="127" t="s">
        <v>135</v>
      </c>
      <c r="C254" s="228" t="s">
        <v>164</v>
      </c>
    </row>
    <row r="255" spans="1:3" x14ac:dyDescent="0.2">
      <c r="A255" s="230">
        <v>6550100000</v>
      </c>
      <c r="B255" s="231" t="s">
        <v>489</v>
      </c>
      <c r="C255" s="228" t="s">
        <v>164</v>
      </c>
    </row>
    <row r="256" spans="1:3" x14ac:dyDescent="0.2">
      <c r="A256" s="229">
        <v>6710120000</v>
      </c>
      <c r="B256" s="127" t="s">
        <v>136</v>
      </c>
      <c r="C256" s="228" t="s">
        <v>164</v>
      </c>
    </row>
    <row r="257" spans="1:4" x14ac:dyDescent="0.2">
      <c r="A257" s="229">
        <v>6710220000</v>
      </c>
      <c r="B257" s="127" t="s">
        <v>78</v>
      </c>
      <c r="C257" s="228" t="s">
        <v>164</v>
      </c>
    </row>
    <row r="258" spans="1:4" x14ac:dyDescent="0.2">
      <c r="A258" s="227">
        <v>6750120000</v>
      </c>
      <c r="B258" s="6" t="s">
        <v>287</v>
      </c>
      <c r="C258" s="228" t="s">
        <v>164</v>
      </c>
    </row>
    <row r="259" spans="1:4" x14ac:dyDescent="0.2">
      <c r="A259" s="227">
        <v>6750130000</v>
      </c>
      <c r="B259" s="6" t="s">
        <v>335</v>
      </c>
      <c r="C259" s="228" t="s">
        <v>163</v>
      </c>
    </row>
    <row r="260" spans="1:4" x14ac:dyDescent="0.2">
      <c r="A260" s="227">
        <v>6750210000</v>
      </c>
      <c r="B260" s="6" t="s">
        <v>37</v>
      </c>
      <c r="C260" s="228" t="s">
        <v>164</v>
      </c>
      <c r="D260" s="3"/>
    </row>
    <row r="261" spans="1:4" x14ac:dyDescent="0.2">
      <c r="A261" s="227">
        <v>6750310000</v>
      </c>
      <c r="B261" s="6" t="s">
        <v>38</v>
      </c>
      <c r="C261" s="228" t="s">
        <v>164</v>
      </c>
      <c r="D261" s="3"/>
    </row>
    <row r="262" spans="1:4" x14ac:dyDescent="0.2">
      <c r="A262" s="229">
        <v>6750330000</v>
      </c>
      <c r="B262" s="127" t="s">
        <v>63</v>
      </c>
      <c r="C262" s="228" t="s">
        <v>164</v>
      </c>
      <c r="D262" s="3"/>
    </row>
    <row r="263" spans="1:4" x14ac:dyDescent="0.2">
      <c r="A263" s="227">
        <v>6750400000</v>
      </c>
      <c r="B263" s="6" t="s">
        <v>365</v>
      </c>
      <c r="C263" s="228" t="s">
        <v>164</v>
      </c>
      <c r="D263" s="3"/>
    </row>
    <row r="264" spans="1:4" x14ac:dyDescent="0.2">
      <c r="A264" s="229">
        <v>6750500000</v>
      </c>
      <c r="B264" s="127" t="s">
        <v>137</v>
      </c>
      <c r="C264" s="228" t="s">
        <v>164</v>
      </c>
      <c r="D264" s="3"/>
    </row>
    <row r="265" spans="1:4" x14ac:dyDescent="0.2">
      <c r="A265" s="227">
        <v>6750610000</v>
      </c>
      <c r="B265" s="6" t="s">
        <v>39</v>
      </c>
      <c r="C265" s="228" t="s">
        <v>164</v>
      </c>
      <c r="D265" s="3"/>
    </row>
    <row r="266" spans="1:4" x14ac:dyDescent="0.2">
      <c r="A266" s="227">
        <v>7100120101</v>
      </c>
      <c r="B266" s="6" t="s">
        <v>115</v>
      </c>
      <c r="C266" s="228" t="s">
        <v>164</v>
      </c>
      <c r="D266" s="3"/>
    </row>
    <row r="267" spans="1:4" x14ac:dyDescent="0.2">
      <c r="A267" s="227">
        <v>7100120102</v>
      </c>
      <c r="B267" s="6" t="s">
        <v>116</v>
      </c>
      <c r="C267" s="228" t="s">
        <v>164</v>
      </c>
      <c r="D267" s="3"/>
    </row>
    <row r="268" spans="1:4" x14ac:dyDescent="0.2">
      <c r="A268" s="227">
        <v>7100120201</v>
      </c>
      <c r="B268" s="6" t="s">
        <v>117</v>
      </c>
      <c r="C268" s="228" t="s">
        <v>164</v>
      </c>
      <c r="D268" s="3"/>
    </row>
    <row r="269" spans="1:4" x14ac:dyDescent="0.2">
      <c r="A269" s="227">
        <v>7100120202</v>
      </c>
      <c r="B269" s="6" t="s">
        <v>118</v>
      </c>
      <c r="C269" s="228" t="s">
        <v>164</v>
      </c>
      <c r="D269" s="3"/>
    </row>
    <row r="270" spans="1:4" x14ac:dyDescent="0.2">
      <c r="A270" s="227">
        <v>7100210200</v>
      </c>
      <c r="B270" s="6" t="s">
        <v>40</v>
      </c>
      <c r="C270" s="228" t="s">
        <v>164</v>
      </c>
      <c r="D270" s="3"/>
    </row>
    <row r="271" spans="1:4" x14ac:dyDescent="0.2">
      <c r="A271" s="234">
        <v>6154120301</v>
      </c>
      <c r="B271" s="231" t="s">
        <v>597</v>
      </c>
      <c r="C271" s="228" t="s">
        <v>164</v>
      </c>
      <c r="D271" s="3"/>
    </row>
    <row r="272" spans="1:4" x14ac:dyDescent="0.2">
      <c r="A272" s="234">
        <v>6154120301</v>
      </c>
      <c r="B272" s="231" t="s">
        <v>597</v>
      </c>
      <c r="C272" s="228" t="s">
        <v>164</v>
      </c>
      <c r="D272" s="3"/>
    </row>
    <row r="273" spans="1:5" ht="13.5" thickBot="1" x14ac:dyDescent="0.25">
      <c r="A273" s="235">
        <v>6154120301</v>
      </c>
      <c r="B273" s="232" t="s">
        <v>597</v>
      </c>
      <c r="C273" s="233" t="s">
        <v>164</v>
      </c>
      <c r="D273" s="3"/>
      <c r="E273" s="167"/>
    </row>
    <row r="274" spans="1:5" ht="13.5" thickTop="1" x14ac:dyDescent="0.2"/>
  </sheetData>
  <autoFilter ref="A3:C259"/>
  <mergeCells count="1">
    <mergeCell ref="A1:C1"/>
  </mergeCells>
  <phoneticPr fontId="51" type="noConversion"/>
  <printOptions horizontalCentered="1"/>
  <pageMargins left="0.78740157480314965" right="0.78740157480314965" top="0.78740157480314965" bottom="0.39370078740157483" header="0.11811023622047245" footer="0.51181102362204722"/>
  <pageSetup paperSize="9" orientation="portrait" r:id="rId1"/>
  <headerFooter alignWithMargins="0">
    <oddHeader>&amp;RPágina &amp;P de &amp;N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"/>
  <dimension ref="A1:L456"/>
  <sheetViews>
    <sheetView workbookViewId="0">
      <selection activeCell="BG35" sqref="BG35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163" customWidth="1"/>
    <col min="6" max="6" width="2.85546875" customWidth="1"/>
    <col min="7" max="7" width="15.42578125" bestFit="1" customWidth="1"/>
    <col min="8" max="8" width="10.85546875" customWidth="1"/>
    <col min="9" max="11" width="14" customWidth="1"/>
    <col min="12" max="12" width="12.85546875" customWidth="1"/>
  </cols>
  <sheetData>
    <row r="1" spans="1:12" s="104" customFormat="1" ht="13.5" thickBot="1" x14ac:dyDescent="0.25">
      <c r="A1" s="102" t="s">
        <v>126</v>
      </c>
      <c r="B1" s="102" t="s">
        <v>127</v>
      </c>
      <c r="C1" s="102" t="s">
        <v>128</v>
      </c>
      <c r="D1" s="102" t="s">
        <v>129</v>
      </c>
      <c r="E1" s="103" t="s">
        <v>130</v>
      </c>
      <c r="G1" s="105" t="s">
        <v>131</v>
      </c>
      <c r="H1" s="202" t="s">
        <v>128</v>
      </c>
      <c r="I1"/>
      <c r="J1"/>
      <c r="K1"/>
      <c r="L1"/>
    </row>
    <row r="2" spans="1:12" x14ac:dyDescent="0.2">
      <c r="E2"/>
      <c r="G2" s="105" t="s">
        <v>129</v>
      </c>
      <c r="H2" s="110" t="s">
        <v>132</v>
      </c>
    </row>
    <row r="3" spans="1:12" x14ac:dyDescent="0.2">
      <c r="E3"/>
      <c r="G3" s="119" t="s">
        <v>132</v>
      </c>
      <c r="H3" s="122"/>
    </row>
    <row r="4" spans="1:12" x14ac:dyDescent="0.2">
      <c r="E4"/>
    </row>
    <row r="5" spans="1:12" x14ac:dyDescent="0.2">
      <c r="E5"/>
    </row>
    <row r="6" spans="1:12" x14ac:dyDescent="0.2">
      <c r="E6"/>
    </row>
    <row r="7" spans="1:12" x14ac:dyDescent="0.2">
      <c r="E7"/>
    </row>
    <row r="8" spans="1:12" x14ac:dyDescent="0.2">
      <c r="E8"/>
    </row>
    <row r="9" spans="1:12" x14ac:dyDescent="0.2">
      <c r="E9"/>
    </row>
    <row r="10" spans="1:12" x14ac:dyDescent="0.2">
      <c r="E10"/>
    </row>
    <row r="11" spans="1:12" x14ac:dyDescent="0.2">
      <c r="E11"/>
    </row>
    <row r="12" spans="1:12" x14ac:dyDescent="0.2">
      <c r="E12"/>
    </row>
    <row r="13" spans="1:12" x14ac:dyDescent="0.2">
      <c r="E13"/>
    </row>
    <row r="14" spans="1:12" x14ac:dyDescent="0.2">
      <c r="E14"/>
    </row>
    <row r="15" spans="1:12" x14ac:dyDescent="0.2">
      <c r="E15"/>
    </row>
    <row r="16" spans="1:12" x14ac:dyDescent="0.2">
      <c r="E16"/>
    </row>
    <row r="17" spans="5:5" x14ac:dyDescent="0.2">
      <c r="E17"/>
    </row>
    <row r="18" spans="5:5" x14ac:dyDescent="0.2">
      <c r="E18"/>
    </row>
    <row r="19" spans="5:5" x14ac:dyDescent="0.2">
      <c r="E19"/>
    </row>
    <row r="20" spans="5:5" x14ac:dyDescent="0.2">
      <c r="E20"/>
    </row>
    <row r="21" spans="5:5" x14ac:dyDescent="0.2">
      <c r="E21"/>
    </row>
    <row r="22" spans="5:5" x14ac:dyDescent="0.2">
      <c r="E22"/>
    </row>
    <row r="23" spans="5:5" x14ac:dyDescent="0.2">
      <c r="E23"/>
    </row>
    <row r="24" spans="5:5" x14ac:dyDescent="0.2">
      <c r="E24"/>
    </row>
    <row r="25" spans="5:5" x14ac:dyDescent="0.2">
      <c r="E25"/>
    </row>
    <row r="26" spans="5:5" x14ac:dyDescent="0.2">
      <c r="E26"/>
    </row>
    <row r="27" spans="5:5" x14ac:dyDescent="0.2">
      <c r="E27"/>
    </row>
    <row r="28" spans="5:5" x14ac:dyDescent="0.2">
      <c r="E28"/>
    </row>
    <row r="29" spans="5:5" x14ac:dyDescent="0.2">
      <c r="E29"/>
    </row>
    <row r="30" spans="5:5" x14ac:dyDescent="0.2">
      <c r="E30"/>
    </row>
    <row r="31" spans="5:5" x14ac:dyDescent="0.2">
      <c r="E31"/>
    </row>
    <row r="32" spans="5:5" x14ac:dyDescent="0.2">
      <c r="E32"/>
    </row>
    <row r="33" spans="5:5" x14ac:dyDescent="0.2">
      <c r="E33"/>
    </row>
    <row r="34" spans="5:5" x14ac:dyDescent="0.2">
      <c r="E34"/>
    </row>
    <row r="35" spans="5:5" x14ac:dyDescent="0.2">
      <c r="E35"/>
    </row>
    <row r="36" spans="5:5" x14ac:dyDescent="0.2">
      <c r="E36"/>
    </row>
    <row r="37" spans="5:5" x14ac:dyDescent="0.2">
      <c r="E37"/>
    </row>
    <row r="38" spans="5:5" x14ac:dyDescent="0.2">
      <c r="E38"/>
    </row>
    <row r="39" spans="5:5" x14ac:dyDescent="0.2">
      <c r="E39"/>
    </row>
    <row r="40" spans="5:5" x14ac:dyDescent="0.2">
      <c r="E40"/>
    </row>
    <row r="41" spans="5:5" x14ac:dyDescent="0.2">
      <c r="E41"/>
    </row>
    <row r="42" spans="5:5" x14ac:dyDescent="0.2">
      <c r="E42"/>
    </row>
    <row r="43" spans="5:5" x14ac:dyDescent="0.2">
      <c r="E43"/>
    </row>
    <row r="44" spans="5:5" x14ac:dyDescent="0.2">
      <c r="E44"/>
    </row>
    <row r="45" spans="5:5" x14ac:dyDescent="0.2">
      <c r="E45"/>
    </row>
    <row r="46" spans="5:5" x14ac:dyDescent="0.2">
      <c r="E46"/>
    </row>
    <row r="47" spans="5:5" x14ac:dyDescent="0.2">
      <c r="E47"/>
    </row>
    <row r="48" spans="5:5" x14ac:dyDescent="0.2">
      <c r="E48"/>
    </row>
    <row r="49" spans="5:5" x14ac:dyDescent="0.2">
      <c r="E49"/>
    </row>
    <row r="50" spans="5:5" x14ac:dyDescent="0.2">
      <c r="E50"/>
    </row>
    <row r="51" spans="5:5" x14ac:dyDescent="0.2">
      <c r="E51"/>
    </row>
    <row r="52" spans="5:5" x14ac:dyDescent="0.2">
      <c r="E52"/>
    </row>
    <row r="53" spans="5:5" x14ac:dyDescent="0.2">
      <c r="E53"/>
    </row>
    <row r="54" spans="5:5" x14ac:dyDescent="0.2">
      <c r="E54"/>
    </row>
    <row r="55" spans="5:5" x14ac:dyDescent="0.2">
      <c r="E55"/>
    </row>
    <row r="56" spans="5:5" x14ac:dyDescent="0.2">
      <c r="E56"/>
    </row>
    <row r="57" spans="5:5" x14ac:dyDescent="0.2">
      <c r="E57"/>
    </row>
    <row r="58" spans="5:5" x14ac:dyDescent="0.2">
      <c r="E58"/>
    </row>
    <row r="59" spans="5:5" x14ac:dyDescent="0.2">
      <c r="E59"/>
    </row>
    <row r="60" spans="5:5" x14ac:dyDescent="0.2">
      <c r="E60"/>
    </row>
    <row r="61" spans="5:5" x14ac:dyDescent="0.2">
      <c r="E61"/>
    </row>
    <row r="62" spans="5:5" x14ac:dyDescent="0.2">
      <c r="E62"/>
    </row>
    <row r="63" spans="5:5" x14ac:dyDescent="0.2">
      <c r="E63"/>
    </row>
    <row r="64" spans="5:5" x14ac:dyDescent="0.2">
      <c r="E64"/>
    </row>
    <row r="65" spans="5:5" x14ac:dyDescent="0.2">
      <c r="E65"/>
    </row>
    <row r="66" spans="5:5" x14ac:dyDescent="0.2">
      <c r="E66"/>
    </row>
    <row r="67" spans="5:5" x14ac:dyDescent="0.2">
      <c r="E67"/>
    </row>
    <row r="68" spans="5:5" x14ac:dyDescent="0.2">
      <c r="E68"/>
    </row>
    <row r="69" spans="5:5" x14ac:dyDescent="0.2">
      <c r="E69"/>
    </row>
    <row r="70" spans="5:5" x14ac:dyDescent="0.2">
      <c r="E70"/>
    </row>
    <row r="71" spans="5:5" x14ac:dyDescent="0.2">
      <c r="E71"/>
    </row>
    <row r="72" spans="5:5" x14ac:dyDescent="0.2">
      <c r="E72"/>
    </row>
    <row r="73" spans="5:5" x14ac:dyDescent="0.2">
      <c r="E73"/>
    </row>
    <row r="74" spans="5:5" x14ac:dyDescent="0.2">
      <c r="E74"/>
    </row>
    <row r="75" spans="5:5" x14ac:dyDescent="0.2">
      <c r="E75"/>
    </row>
    <row r="76" spans="5:5" x14ac:dyDescent="0.2">
      <c r="E76"/>
    </row>
    <row r="77" spans="5:5" x14ac:dyDescent="0.2">
      <c r="E77"/>
    </row>
    <row r="78" spans="5:5" x14ac:dyDescent="0.2">
      <c r="E78"/>
    </row>
    <row r="79" spans="5:5" x14ac:dyDescent="0.2">
      <c r="E79"/>
    </row>
    <row r="80" spans="5:5" x14ac:dyDescent="0.2">
      <c r="E80"/>
    </row>
    <row r="81" spans="5:5" x14ac:dyDescent="0.2">
      <c r="E81"/>
    </row>
    <row r="82" spans="5:5" x14ac:dyDescent="0.2">
      <c r="E82"/>
    </row>
    <row r="83" spans="5:5" x14ac:dyDescent="0.2">
      <c r="E83"/>
    </row>
    <row r="84" spans="5:5" x14ac:dyDescent="0.2">
      <c r="E84"/>
    </row>
    <row r="85" spans="5:5" x14ac:dyDescent="0.2">
      <c r="E85"/>
    </row>
    <row r="86" spans="5:5" x14ac:dyDescent="0.2">
      <c r="E86"/>
    </row>
    <row r="87" spans="5:5" x14ac:dyDescent="0.2">
      <c r="E87"/>
    </row>
    <row r="88" spans="5:5" x14ac:dyDescent="0.2">
      <c r="E88"/>
    </row>
    <row r="89" spans="5:5" x14ac:dyDescent="0.2">
      <c r="E89"/>
    </row>
    <row r="90" spans="5:5" x14ac:dyDescent="0.2">
      <c r="E90"/>
    </row>
    <row r="91" spans="5:5" x14ac:dyDescent="0.2">
      <c r="E91"/>
    </row>
    <row r="92" spans="5:5" x14ac:dyDescent="0.2">
      <c r="E92"/>
    </row>
    <row r="93" spans="5:5" x14ac:dyDescent="0.2">
      <c r="E93"/>
    </row>
    <row r="94" spans="5:5" x14ac:dyDescent="0.2">
      <c r="E94"/>
    </row>
    <row r="95" spans="5:5" x14ac:dyDescent="0.2">
      <c r="E95"/>
    </row>
    <row r="96" spans="5:5" x14ac:dyDescent="0.2">
      <c r="E96"/>
    </row>
    <row r="97" spans="5:5" x14ac:dyDescent="0.2">
      <c r="E97"/>
    </row>
    <row r="98" spans="5:5" x14ac:dyDescent="0.2">
      <c r="E98"/>
    </row>
    <row r="99" spans="5:5" x14ac:dyDescent="0.2">
      <c r="E99"/>
    </row>
    <row r="100" spans="5:5" x14ac:dyDescent="0.2">
      <c r="E100"/>
    </row>
    <row r="101" spans="5:5" x14ac:dyDescent="0.2">
      <c r="E101"/>
    </row>
    <row r="102" spans="5:5" x14ac:dyDescent="0.2">
      <c r="E102"/>
    </row>
    <row r="103" spans="5:5" x14ac:dyDescent="0.2">
      <c r="E103"/>
    </row>
    <row r="104" spans="5:5" x14ac:dyDescent="0.2">
      <c r="E104"/>
    </row>
    <row r="105" spans="5:5" x14ac:dyDescent="0.2">
      <c r="E105"/>
    </row>
    <row r="106" spans="5:5" x14ac:dyDescent="0.2">
      <c r="E106"/>
    </row>
    <row r="107" spans="5:5" x14ac:dyDescent="0.2">
      <c r="E107"/>
    </row>
    <row r="108" spans="5:5" x14ac:dyDescent="0.2">
      <c r="E108"/>
    </row>
    <row r="109" spans="5:5" x14ac:dyDescent="0.2">
      <c r="E109"/>
    </row>
    <row r="110" spans="5:5" x14ac:dyDescent="0.2">
      <c r="E110"/>
    </row>
    <row r="111" spans="5:5" x14ac:dyDescent="0.2">
      <c r="E111"/>
    </row>
    <row r="112" spans="5:5" x14ac:dyDescent="0.2">
      <c r="E112"/>
    </row>
    <row r="113" spans="5:5" x14ac:dyDescent="0.2">
      <c r="E113"/>
    </row>
    <row r="114" spans="5:5" x14ac:dyDescent="0.2">
      <c r="E114"/>
    </row>
    <row r="115" spans="5:5" x14ac:dyDescent="0.2">
      <c r="E115"/>
    </row>
    <row r="116" spans="5:5" x14ac:dyDescent="0.2">
      <c r="E116"/>
    </row>
    <row r="117" spans="5:5" x14ac:dyDescent="0.2">
      <c r="E117"/>
    </row>
    <row r="118" spans="5:5" x14ac:dyDescent="0.2">
      <c r="E118"/>
    </row>
    <row r="119" spans="5:5" x14ac:dyDescent="0.2">
      <c r="E119"/>
    </row>
    <row r="120" spans="5:5" x14ac:dyDescent="0.2">
      <c r="E120"/>
    </row>
    <row r="121" spans="5:5" x14ac:dyDescent="0.2">
      <c r="E121"/>
    </row>
    <row r="122" spans="5:5" x14ac:dyDescent="0.2">
      <c r="E122"/>
    </row>
    <row r="123" spans="5:5" x14ac:dyDescent="0.2">
      <c r="E123"/>
    </row>
    <row r="124" spans="5:5" x14ac:dyDescent="0.2">
      <c r="E124"/>
    </row>
    <row r="125" spans="5:5" x14ac:dyDescent="0.2">
      <c r="E125"/>
    </row>
    <row r="126" spans="5:5" x14ac:dyDescent="0.2">
      <c r="E126"/>
    </row>
    <row r="127" spans="5:5" x14ac:dyDescent="0.2">
      <c r="E127"/>
    </row>
    <row r="128" spans="5:5" x14ac:dyDescent="0.2">
      <c r="E128"/>
    </row>
    <row r="129" spans="5:5" x14ac:dyDescent="0.2">
      <c r="E129"/>
    </row>
    <row r="130" spans="5:5" x14ac:dyDescent="0.2">
      <c r="E130"/>
    </row>
    <row r="131" spans="5:5" x14ac:dyDescent="0.2">
      <c r="E131"/>
    </row>
    <row r="132" spans="5:5" x14ac:dyDescent="0.2">
      <c r="E132"/>
    </row>
    <row r="133" spans="5:5" x14ac:dyDescent="0.2">
      <c r="E133"/>
    </row>
    <row r="134" spans="5:5" x14ac:dyDescent="0.2">
      <c r="E134"/>
    </row>
    <row r="135" spans="5:5" x14ac:dyDescent="0.2">
      <c r="E135"/>
    </row>
    <row r="136" spans="5:5" x14ac:dyDescent="0.2">
      <c r="E136"/>
    </row>
    <row r="137" spans="5:5" x14ac:dyDescent="0.2">
      <c r="E137"/>
    </row>
    <row r="138" spans="5:5" x14ac:dyDescent="0.2">
      <c r="E138"/>
    </row>
    <row r="139" spans="5:5" x14ac:dyDescent="0.2">
      <c r="E139"/>
    </row>
    <row r="140" spans="5:5" x14ac:dyDescent="0.2">
      <c r="E140"/>
    </row>
    <row r="141" spans="5:5" x14ac:dyDescent="0.2">
      <c r="E141"/>
    </row>
    <row r="142" spans="5:5" x14ac:dyDescent="0.2">
      <c r="E142"/>
    </row>
    <row r="143" spans="5:5" x14ac:dyDescent="0.2">
      <c r="E143"/>
    </row>
    <row r="144" spans="5:5" x14ac:dyDescent="0.2">
      <c r="E144"/>
    </row>
    <row r="145" spans="5:5" x14ac:dyDescent="0.2">
      <c r="E145"/>
    </row>
    <row r="146" spans="5:5" x14ac:dyDescent="0.2">
      <c r="E146"/>
    </row>
    <row r="147" spans="5:5" x14ac:dyDescent="0.2">
      <c r="E147"/>
    </row>
    <row r="148" spans="5:5" x14ac:dyDescent="0.2">
      <c r="E148"/>
    </row>
    <row r="149" spans="5:5" x14ac:dyDescent="0.2">
      <c r="E149"/>
    </row>
    <row r="150" spans="5:5" x14ac:dyDescent="0.2">
      <c r="E150"/>
    </row>
    <row r="151" spans="5:5" x14ac:dyDescent="0.2">
      <c r="E151"/>
    </row>
    <row r="152" spans="5:5" x14ac:dyDescent="0.2">
      <c r="E152"/>
    </row>
    <row r="153" spans="5:5" x14ac:dyDescent="0.2">
      <c r="E153"/>
    </row>
    <row r="154" spans="5:5" x14ac:dyDescent="0.2">
      <c r="E154"/>
    </row>
    <row r="155" spans="5:5" x14ac:dyDescent="0.2">
      <c r="E155"/>
    </row>
    <row r="156" spans="5:5" x14ac:dyDescent="0.2">
      <c r="E156"/>
    </row>
    <row r="157" spans="5:5" x14ac:dyDescent="0.2">
      <c r="E157"/>
    </row>
    <row r="158" spans="5:5" x14ac:dyDescent="0.2">
      <c r="E158"/>
    </row>
    <row r="159" spans="5:5" x14ac:dyDescent="0.2">
      <c r="E159"/>
    </row>
    <row r="160" spans="5:5" x14ac:dyDescent="0.2">
      <c r="E160"/>
    </row>
    <row r="161" spans="5:5" x14ac:dyDescent="0.2">
      <c r="E161"/>
    </row>
    <row r="162" spans="5:5" x14ac:dyDescent="0.2">
      <c r="E162"/>
    </row>
    <row r="163" spans="5:5" x14ac:dyDescent="0.2">
      <c r="E163"/>
    </row>
    <row r="164" spans="5:5" x14ac:dyDescent="0.2">
      <c r="E164"/>
    </row>
    <row r="165" spans="5:5" x14ac:dyDescent="0.2">
      <c r="E165"/>
    </row>
    <row r="166" spans="5:5" x14ac:dyDescent="0.2">
      <c r="E166"/>
    </row>
    <row r="167" spans="5:5" x14ac:dyDescent="0.2">
      <c r="E167"/>
    </row>
    <row r="168" spans="5:5" x14ac:dyDescent="0.2">
      <c r="E168"/>
    </row>
    <row r="169" spans="5:5" x14ac:dyDescent="0.2">
      <c r="E169"/>
    </row>
    <row r="170" spans="5:5" x14ac:dyDescent="0.2">
      <c r="E170"/>
    </row>
    <row r="171" spans="5:5" x14ac:dyDescent="0.2">
      <c r="E171"/>
    </row>
    <row r="172" spans="5:5" x14ac:dyDescent="0.2">
      <c r="E172"/>
    </row>
    <row r="173" spans="5:5" x14ac:dyDescent="0.2">
      <c r="E173"/>
    </row>
    <row r="174" spans="5:5" x14ac:dyDescent="0.2">
      <c r="E174"/>
    </row>
    <row r="175" spans="5:5" x14ac:dyDescent="0.2">
      <c r="E175"/>
    </row>
    <row r="176" spans="5:5" x14ac:dyDescent="0.2">
      <c r="E176"/>
    </row>
    <row r="177" spans="5:5" x14ac:dyDescent="0.2">
      <c r="E177"/>
    </row>
    <row r="178" spans="5:5" x14ac:dyDescent="0.2">
      <c r="E178"/>
    </row>
    <row r="179" spans="5:5" x14ac:dyDescent="0.2">
      <c r="E179"/>
    </row>
    <row r="180" spans="5:5" x14ac:dyDescent="0.2">
      <c r="E180"/>
    </row>
    <row r="181" spans="5:5" x14ac:dyDescent="0.2">
      <c r="E181"/>
    </row>
    <row r="182" spans="5:5" x14ac:dyDescent="0.2">
      <c r="E182"/>
    </row>
    <row r="183" spans="5:5" x14ac:dyDescent="0.2">
      <c r="E183"/>
    </row>
    <row r="184" spans="5:5" x14ac:dyDescent="0.2">
      <c r="E184"/>
    </row>
    <row r="185" spans="5:5" x14ac:dyDescent="0.2">
      <c r="E185"/>
    </row>
    <row r="186" spans="5:5" x14ac:dyDescent="0.2">
      <c r="E186"/>
    </row>
    <row r="187" spans="5:5" x14ac:dyDescent="0.2">
      <c r="E187"/>
    </row>
    <row r="188" spans="5:5" x14ac:dyDescent="0.2">
      <c r="E188"/>
    </row>
    <row r="189" spans="5:5" x14ac:dyDescent="0.2">
      <c r="E189"/>
    </row>
    <row r="190" spans="5:5" x14ac:dyDescent="0.2">
      <c r="E190"/>
    </row>
    <row r="191" spans="5:5" x14ac:dyDescent="0.2">
      <c r="E191"/>
    </row>
    <row r="192" spans="5:5" x14ac:dyDescent="0.2">
      <c r="E192"/>
    </row>
    <row r="193" spans="5:5" x14ac:dyDescent="0.2">
      <c r="E193"/>
    </row>
    <row r="194" spans="5:5" x14ac:dyDescent="0.2">
      <c r="E194"/>
    </row>
    <row r="195" spans="5:5" x14ac:dyDescent="0.2">
      <c r="E195"/>
    </row>
    <row r="196" spans="5:5" x14ac:dyDescent="0.2">
      <c r="E196"/>
    </row>
    <row r="197" spans="5:5" x14ac:dyDescent="0.2">
      <c r="E197"/>
    </row>
    <row r="198" spans="5:5" x14ac:dyDescent="0.2">
      <c r="E198"/>
    </row>
    <row r="199" spans="5:5" x14ac:dyDescent="0.2">
      <c r="E199"/>
    </row>
    <row r="200" spans="5:5" x14ac:dyDescent="0.2">
      <c r="E200"/>
    </row>
    <row r="201" spans="5:5" x14ac:dyDescent="0.2">
      <c r="E201"/>
    </row>
    <row r="202" spans="5:5" x14ac:dyDescent="0.2">
      <c r="E202"/>
    </row>
    <row r="203" spans="5:5" x14ac:dyDescent="0.2">
      <c r="E203"/>
    </row>
    <row r="204" spans="5:5" x14ac:dyDescent="0.2">
      <c r="E204"/>
    </row>
    <row r="205" spans="5:5" x14ac:dyDescent="0.2">
      <c r="E205"/>
    </row>
    <row r="206" spans="5:5" x14ac:dyDescent="0.2">
      <c r="E206"/>
    </row>
    <row r="207" spans="5:5" x14ac:dyDescent="0.2">
      <c r="E207"/>
    </row>
    <row r="208" spans="5:5" x14ac:dyDescent="0.2">
      <c r="E208"/>
    </row>
    <row r="209" spans="5:5" x14ac:dyDescent="0.2">
      <c r="E209"/>
    </row>
    <row r="210" spans="5:5" x14ac:dyDescent="0.2">
      <c r="E210"/>
    </row>
    <row r="211" spans="5:5" x14ac:dyDescent="0.2">
      <c r="E211"/>
    </row>
    <row r="212" spans="5:5" x14ac:dyDescent="0.2">
      <c r="E212"/>
    </row>
    <row r="213" spans="5:5" x14ac:dyDescent="0.2">
      <c r="E213"/>
    </row>
    <row r="214" spans="5:5" x14ac:dyDescent="0.2">
      <c r="E214"/>
    </row>
    <row r="215" spans="5:5" x14ac:dyDescent="0.2">
      <c r="E215"/>
    </row>
    <row r="216" spans="5:5" x14ac:dyDescent="0.2">
      <c r="E216"/>
    </row>
    <row r="217" spans="5:5" x14ac:dyDescent="0.2">
      <c r="E217"/>
    </row>
    <row r="218" spans="5:5" x14ac:dyDescent="0.2">
      <c r="E218"/>
    </row>
    <row r="219" spans="5:5" x14ac:dyDescent="0.2">
      <c r="E219"/>
    </row>
    <row r="220" spans="5:5" x14ac:dyDescent="0.2">
      <c r="E220"/>
    </row>
    <row r="221" spans="5:5" x14ac:dyDescent="0.2">
      <c r="E221"/>
    </row>
    <row r="222" spans="5:5" x14ac:dyDescent="0.2">
      <c r="E222"/>
    </row>
    <row r="223" spans="5:5" x14ac:dyDescent="0.2">
      <c r="E223"/>
    </row>
    <row r="224" spans="5:5" x14ac:dyDescent="0.2">
      <c r="E224"/>
    </row>
    <row r="225" spans="5:5" x14ac:dyDescent="0.2">
      <c r="E225"/>
    </row>
    <row r="226" spans="5:5" x14ac:dyDescent="0.2">
      <c r="E226"/>
    </row>
    <row r="227" spans="5:5" x14ac:dyDescent="0.2">
      <c r="E227"/>
    </row>
    <row r="228" spans="5:5" x14ac:dyDescent="0.2">
      <c r="E228"/>
    </row>
    <row r="229" spans="5:5" x14ac:dyDescent="0.2">
      <c r="E229"/>
    </row>
    <row r="230" spans="5:5" x14ac:dyDescent="0.2">
      <c r="E230"/>
    </row>
    <row r="231" spans="5:5" x14ac:dyDescent="0.2">
      <c r="E231"/>
    </row>
    <row r="232" spans="5:5" x14ac:dyDescent="0.2">
      <c r="E232"/>
    </row>
    <row r="233" spans="5:5" x14ac:dyDescent="0.2">
      <c r="E233"/>
    </row>
    <row r="234" spans="5:5" x14ac:dyDescent="0.2">
      <c r="E234"/>
    </row>
    <row r="235" spans="5:5" x14ac:dyDescent="0.2">
      <c r="E235"/>
    </row>
    <row r="236" spans="5:5" x14ac:dyDescent="0.2">
      <c r="E236"/>
    </row>
    <row r="237" spans="5:5" x14ac:dyDescent="0.2">
      <c r="E237"/>
    </row>
    <row r="238" spans="5:5" x14ac:dyDescent="0.2">
      <c r="E238"/>
    </row>
    <row r="239" spans="5:5" x14ac:dyDescent="0.2">
      <c r="E239"/>
    </row>
    <row r="240" spans="5:5" x14ac:dyDescent="0.2">
      <c r="E240"/>
    </row>
    <row r="241" spans="5:5" x14ac:dyDescent="0.2">
      <c r="E241"/>
    </row>
    <row r="242" spans="5:5" x14ac:dyDescent="0.2">
      <c r="E242"/>
    </row>
    <row r="243" spans="5:5" x14ac:dyDescent="0.2">
      <c r="E243"/>
    </row>
    <row r="244" spans="5:5" x14ac:dyDescent="0.2">
      <c r="E244"/>
    </row>
    <row r="245" spans="5:5" x14ac:dyDescent="0.2">
      <c r="E245"/>
    </row>
    <row r="246" spans="5:5" x14ac:dyDescent="0.2">
      <c r="E246"/>
    </row>
    <row r="247" spans="5:5" x14ac:dyDescent="0.2">
      <c r="E247"/>
    </row>
    <row r="248" spans="5:5" x14ac:dyDescent="0.2">
      <c r="E248"/>
    </row>
    <row r="249" spans="5:5" x14ac:dyDescent="0.2">
      <c r="E249"/>
    </row>
    <row r="250" spans="5:5" x14ac:dyDescent="0.2">
      <c r="E250"/>
    </row>
    <row r="251" spans="5:5" x14ac:dyDescent="0.2">
      <c r="E251"/>
    </row>
    <row r="252" spans="5:5" x14ac:dyDescent="0.2">
      <c r="E252"/>
    </row>
    <row r="253" spans="5:5" x14ac:dyDescent="0.2">
      <c r="E253"/>
    </row>
    <row r="254" spans="5:5" x14ac:dyDescent="0.2">
      <c r="E254"/>
    </row>
    <row r="255" spans="5:5" x14ac:dyDescent="0.2">
      <c r="E255"/>
    </row>
    <row r="256" spans="5:5" x14ac:dyDescent="0.2">
      <c r="E256"/>
    </row>
    <row r="257" spans="5:5" x14ac:dyDescent="0.2">
      <c r="E257"/>
    </row>
    <row r="258" spans="5:5" x14ac:dyDescent="0.2">
      <c r="E258"/>
    </row>
    <row r="259" spans="5:5" x14ac:dyDescent="0.2">
      <c r="E259"/>
    </row>
    <row r="260" spans="5:5" x14ac:dyDescent="0.2">
      <c r="E260"/>
    </row>
    <row r="261" spans="5:5" x14ac:dyDescent="0.2">
      <c r="E261"/>
    </row>
    <row r="262" spans="5:5" x14ac:dyDescent="0.2">
      <c r="E262"/>
    </row>
    <row r="263" spans="5:5" x14ac:dyDescent="0.2">
      <c r="E263"/>
    </row>
    <row r="264" spans="5:5" x14ac:dyDescent="0.2">
      <c r="E264"/>
    </row>
    <row r="265" spans="5:5" x14ac:dyDescent="0.2">
      <c r="E265"/>
    </row>
    <row r="266" spans="5:5" x14ac:dyDescent="0.2">
      <c r="E266"/>
    </row>
    <row r="267" spans="5:5" x14ac:dyDescent="0.2">
      <c r="E267"/>
    </row>
    <row r="268" spans="5:5" x14ac:dyDescent="0.2">
      <c r="E268"/>
    </row>
    <row r="269" spans="5:5" x14ac:dyDescent="0.2">
      <c r="E269"/>
    </row>
    <row r="270" spans="5:5" x14ac:dyDescent="0.2">
      <c r="E270"/>
    </row>
    <row r="271" spans="5:5" x14ac:dyDescent="0.2">
      <c r="E271"/>
    </row>
    <row r="272" spans="5:5" x14ac:dyDescent="0.2">
      <c r="E272"/>
    </row>
    <row r="273" spans="5:5" x14ac:dyDescent="0.2">
      <c r="E273"/>
    </row>
    <row r="274" spans="5:5" x14ac:dyDescent="0.2">
      <c r="E274"/>
    </row>
    <row r="275" spans="5:5" x14ac:dyDescent="0.2">
      <c r="E275"/>
    </row>
    <row r="276" spans="5:5" x14ac:dyDescent="0.2">
      <c r="E276"/>
    </row>
    <row r="277" spans="5:5" x14ac:dyDescent="0.2">
      <c r="E277"/>
    </row>
    <row r="278" spans="5:5" x14ac:dyDescent="0.2">
      <c r="E278"/>
    </row>
    <row r="279" spans="5:5" x14ac:dyDescent="0.2">
      <c r="E279"/>
    </row>
    <row r="280" spans="5:5" x14ac:dyDescent="0.2">
      <c r="E280"/>
    </row>
    <row r="281" spans="5:5" x14ac:dyDescent="0.2">
      <c r="E281"/>
    </row>
    <row r="282" spans="5:5" x14ac:dyDescent="0.2">
      <c r="E282"/>
    </row>
    <row r="283" spans="5:5" x14ac:dyDescent="0.2">
      <c r="E283"/>
    </row>
    <row r="284" spans="5:5" x14ac:dyDescent="0.2">
      <c r="E284"/>
    </row>
    <row r="285" spans="5:5" x14ac:dyDescent="0.2">
      <c r="E285"/>
    </row>
    <row r="286" spans="5:5" x14ac:dyDescent="0.2">
      <c r="E286"/>
    </row>
    <row r="287" spans="5:5" x14ac:dyDescent="0.2">
      <c r="E287"/>
    </row>
    <row r="288" spans="5:5" x14ac:dyDescent="0.2">
      <c r="E288"/>
    </row>
    <row r="289" spans="5:5" x14ac:dyDescent="0.2">
      <c r="E289"/>
    </row>
    <row r="290" spans="5:5" x14ac:dyDescent="0.2">
      <c r="E290"/>
    </row>
    <row r="291" spans="5:5" x14ac:dyDescent="0.2">
      <c r="E291"/>
    </row>
    <row r="292" spans="5:5" x14ac:dyDescent="0.2">
      <c r="E292"/>
    </row>
    <row r="293" spans="5:5" x14ac:dyDescent="0.2">
      <c r="E293"/>
    </row>
    <row r="294" spans="5:5" x14ac:dyDescent="0.2">
      <c r="E294"/>
    </row>
    <row r="295" spans="5:5" x14ac:dyDescent="0.2">
      <c r="E295"/>
    </row>
    <row r="296" spans="5:5" x14ac:dyDescent="0.2">
      <c r="E296"/>
    </row>
    <row r="297" spans="5:5" x14ac:dyDescent="0.2">
      <c r="E297"/>
    </row>
    <row r="298" spans="5:5" x14ac:dyDescent="0.2">
      <c r="E298"/>
    </row>
    <row r="299" spans="5:5" x14ac:dyDescent="0.2">
      <c r="E299"/>
    </row>
    <row r="300" spans="5:5" x14ac:dyDescent="0.2">
      <c r="E300"/>
    </row>
    <row r="301" spans="5:5" x14ac:dyDescent="0.2">
      <c r="E301"/>
    </row>
    <row r="302" spans="5:5" x14ac:dyDescent="0.2">
      <c r="E302"/>
    </row>
    <row r="303" spans="5:5" x14ac:dyDescent="0.2">
      <c r="E303"/>
    </row>
    <row r="304" spans="5:5" x14ac:dyDescent="0.2">
      <c r="E304"/>
    </row>
    <row r="305" spans="5:5" x14ac:dyDescent="0.2">
      <c r="E305"/>
    </row>
    <row r="306" spans="5:5" x14ac:dyDescent="0.2">
      <c r="E306"/>
    </row>
    <row r="307" spans="5:5" x14ac:dyDescent="0.2">
      <c r="E307"/>
    </row>
    <row r="308" spans="5:5" x14ac:dyDescent="0.2">
      <c r="E308"/>
    </row>
    <row r="309" spans="5:5" x14ac:dyDescent="0.2">
      <c r="E309"/>
    </row>
    <row r="310" spans="5:5" x14ac:dyDescent="0.2">
      <c r="E310"/>
    </row>
    <row r="311" spans="5:5" x14ac:dyDescent="0.2">
      <c r="E311"/>
    </row>
    <row r="312" spans="5:5" x14ac:dyDescent="0.2">
      <c r="E312"/>
    </row>
    <row r="313" spans="5:5" x14ac:dyDescent="0.2">
      <c r="E313"/>
    </row>
    <row r="314" spans="5:5" x14ac:dyDescent="0.2">
      <c r="E314"/>
    </row>
    <row r="315" spans="5:5" x14ac:dyDescent="0.2">
      <c r="E315"/>
    </row>
    <row r="316" spans="5:5" x14ac:dyDescent="0.2">
      <c r="E316"/>
    </row>
    <row r="317" spans="5:5" x14ac:dyDescent="0.2">
      <c r="E317"/>
    </row>
    <row r="318" spans="5:5" x14ac:dyDescent="0.2">
      <c r="E318"/>
    </row>
    <row r="319" spans="5:5" x14ac:dyDescent="0.2">
      <c r="E319"/>
    </row>
    <row r="320" spans="5:5" x14ac:dyDescent="0.2">
      <c r="E320"/>
    </row>
    <row r="321" spans="5:5" x14ac:dyDescent="0.2">
      <c r="E321"/>
    </row>
    <row r="322" spans="5:5" x14ac:dyDescent="0.2">
      <c r="E322"/>
    </row>
    <row r="323" spans="5:5" x14ac:dyDescent="0.2">
      <c r="E323"/>
    </row>
    <row r="324" spans="5:5" x14ac:dyDescent="0.2">
      <c r="E324"/>
    </row>
    <row r="325" spans="5:5" x14ac:dyDescent="0.2">
      <c r="E325"/>
    </row>
    <row r="326" spans="5:5" x14ac:dyDescent="0.2">
      <c r="E326"/>
    </row>
    <row r="327" spans="5:5" x14ac:dyDescent="0.2">
      <c r="E327"/>
    </row>
    <row r="328" spans="5:5" x14ac:dyDescent="0.2">
      <c r="E328"/>
    </row>
    <row r="329" spans="5:5" x14ac:dyDescent="0.2">
      <c r="E329"/>
    </row>
    <row r="330" spans="5:5" x14ac:dyDescent="0.2">
      <c r="E330"/>
    </row>
    <row r="331" spans="5:5" x14ac:dyDescent="0.2">
      <c r="E331"/>
    </row>
    <row r="332" spans="5:5" x14ac:dyDescent="0.2">
      <c r="E332"/>
    </row>
    <row r="333" spans="5:5" x14ac:dyDescent="0.2">
      <c r="E333"/>
    </row>
    <row r="334" spans="5:5" x14ac:dyDescent="0.2">
      <c r="E334"/>
    </row>
    <row r="335" spans="5:5" x14ac:dyDescent="0.2">
      <c r="E335"/>
    </row>
    <row r="336" spans="5:5" x14ac:dyDescent="0.2">
      <c r="E336"/>
    </row>
    <row r="337" spans="5:5" x14ac:dyDescent="0.2">
      <c r="E337"/>
    </row>
    <row r="338" spans="5:5" x14ac:dyDescent="0.2">
      <c r="E338"/>
    </row>
    <row r="339" spans="5:5" x14ac:dyDescent="0.2">
      <c r="E339"/>
    </row>
    <row r="340" spans="5:5" x14ac:dyDescent="0.2">
      <c r="E340"/>
    </row>
    <row r="341" spans="5:5" x14ac:dyDescent="0.2">
      <c r="E341"/>
    </row>
    <row r="342" spans="5:5" x14ac:dyDescent="0.2">
      <c r="E342"/>
    </row>
    <row r="343" spans="5:5" x14ac:dyDescent="0.2">
      <c r="E343"/>
    </row>
    <row r="344" spans="5:5" x14ac:dyDescent="0.2">
      <c r="E344"/>
    </row>
    <row r="345" spans="5:5" x14ac:dyDescent="0.2">
      <c r="E345"/>
    </row>
    <row r="346" spans="5:5" x14ac:dyDescent="0.2">
      <c r="E346"/>
    </row>
    <row r="347" spans="5:5" x14ac:dyDescent="0.2">
      <c r="E347"/>
    </row>
    <row r="348" spans="5:5" x14ac:dyDescent="0.2">
      <c r="E348"/>
    </row>
    <row r="349" spans="5:5" x14ac:dyDescent="0.2">
      <c r="E349"/>
    </row>
    <row r="350" spans="5:5" x14ac:dyDescent="0.2">
      <c r="E350"/>
    </row>
    <row r="351" spans="5:5" x14ac:dyDescent="0.2">
      <c r="E351"/>
    </row>
    <row r="352" spans="5:5" x14ac:dyDescent="0.2">
      <c r="E352"/>
    </row>
    <row r="353" spans="5:5" x14ac:dyDescent="0.2">
      <c r="E353"/>
    </row>
    <row r="354" spans="5:5" x14ac:dyDescent="0.2">
      <c r="E354"/>
    </row>
    <row r="355" spans="5:5" x14ac:dyDescent="0.2">
      <c r="E355"/>
    </row>
    <row r="356" spans="5:5" x14ac:dyDescent="0.2">
      <c r="E356"/>
    </row>
    <row r="357" spans="5:5" x14ac:dyDescent="0.2">
      <c r="E357"/>
    </row>
    <row r="358" spans="5:5" x14ac:dyDescent="0.2">
      <c r="E358"/>
    </row>
    <row r="359" spans="5:5" x14ac:dyDescent="0.2">
      <c r="E359"/>
    </row>
    <row r="360" spans="5:5" x14ac:dyDescent="0.2">
      <c r="E360"/>
    </row>
    <row r="361" spans="5:5" x14ac:dyDescent="0.2">
      <c r="E361"/>
    </row>
    <row r="362" spans="5:5" x14ac:dyDescent="0.2">
      <c r="E362"/>
    </row>
    <row r="363" spans="5:5" x14ac:dyDescent="0.2">
      <c r="E363"/>
    </row>
    <row r="364" spans="5:5" x14ac:dyDescent="0.2">
      <c r="E364"/>
    </row>
    <row r="365" spans="5:5" x14ac:dyDescent="0.2">
      <c r="E365"/>
    </row>
    <row r="366" spans="5:5" x14ac:dyDescent="0.2">
      <c r="E366"/>
    </row>
    <row r="367" spans="5:5" x14ac:dyDescent="0.2">
      <c r="E367"/>
    </row>
    <row r="368" spans="5:5" x14ac:dyDescent="0.2">
      <c r="E368"/>
    </row>
    <row r="369" spans="5:5" x14ac:dyDescent="0.2">
      <c r="E369"/>
    </row>
    <row r="370" spans="5:5" x14ac:dyDescent="0.2">
      <c r="E370"/>
    </row>
    <row r="371" spans="5:5" x14ac:dyDescent="0.2">
      <c r="E371"/>
    </row>
    <row r="372" spans="5:5" x14ac:dyDescent="0.2">
      <c r="E372"/>
    </row>
    <row r="373" spans="5:5" x14ac:dyDescent="0.2">
      <c r="E373"/>
    </row>
    <row r="374" spans="5:5" x14ac:dyDescent="0.2">
      <c r="E374"/>
    </row>
    <row r="375" spans="5:5" x14ac:dyDescent="0.2">
      <c r="E375"/>
    </row>
    <row r="376" spans="5:5" x14ac:dyDescent="0.2">
      <c r="E376"/>
    </row>
    <row r="377" spans="5:5" x14ac:dyDescent="0.2">
      <c r="E377"/>
    </row>
    <row r="378" spans="5:5" x14ac:dyDescent="0.2">
      <c r="E378"/>
    </row>
    <row r="379" spans="5:5" x14ac:dyDescent="0.2">
      <c r="E379"/>
    </row>
    <row r="380" spans="5:5" x14ac:dyDescent="0.2">
      <c r="E380"/>
    </row>
    <row r="381" spans="5:5" x14ac:dyDescent="0.2">
      <c r="E381"/>
    </row>
    <row r="382" spans="5:5" x14ac:dyDescent="0.2">
      <c r="E382"/>
    </row>
    <row r="383" spans="5:5" x14ac:dyDescent="0.2">
      <c r="E383"/>
    </row>
    <row r="384" spans="5:5" x14ac:dyDescent="0.2">
      <c r="E384"/>
    </row>
    <row r="385" spans="5:5" x14ac:dyDescent="0.2">
      <c r="E385"/>
    </row>
    <row r="386" spans="5:5" x14ac:dyDescent="0.2">
      <c r="E386"/>
    </row>
    <row r="387" spans="5:5" x14ac:dyDescent="0.2">
      <c r="E387"/>
    </row>
    <row r="388" spans="5:5" x14ac:dyDescent="0.2">
      <c r="E388"/>
    </row>
    <row r="389" spans="5:5" x14ac:dyDescent="0.2">
      <c r="E389"/>
    </row>
    <row r="390" spans="5:5" x14ac:dyDescent="0.2">
      <c r="E390"/>
    </row>
    <row r="391" spans="5:5" x14ac:dyDescent="0.2">
      <c r="E391"/>
    </row>
    <row r="392" spans="5:5" x14ac:dyDescent="0.2">
      <c r="E392"/>
    </row>
    <row r="393" spans="5:5" x14ac:dyDescent="0.2">
      <c r="E393"/>
    </row>
    <row r="394" spans="5:5" x14ac:dyDescent="0.2">
      <c r="E394"/>
    </row>
    <row r="395" spans="5:5" x14ac:dyDescent="0.2">
      <c r="E395"/>
    </row>
    <row r="396" spans="5:5" x14ac:dyDescent="0.2">
      <c r="E396"/>
    </row>
    <row r="397" spans="5:5" x14ac:dyDescent="0.2">
      <c r="E397"/>
    </row>
    <row r="398" spans="5:5" x14ac:dyDescent="0.2">
      <c r="E398"/>
    </row>
    <row r="399" spans="5:5" x14ac:dyDescent="0.2">
      <c r="E399"/>
    </row>
    <row r="400" spans="5:5" x14ac:dyDescent="0.2">
      <c r="E400"/>
    </row>
    <row r="401" spans="5:5" x14ac:dyDescent="0.2">
      <c r="E401"/>
    </row>
    <row r="402" spans="5:5" x14ac:dyDescent="0.2">
      <c r="E402"/>
    </row>
    <row r="403" spans="5:5" x14ac:dyDescent="0.2">
      <c r="E403"/>
    </row>
    <row r="404" spans="5:5" x14ac:dyDescent="0.2">
      <c r="E404"/>
    </row>
    <row r="405" spans="5:5" x14ac:dyDescent="0.2">
      <c r="E405"/>
    </row>
    <row r="406" spans="5:5" x14ac:dyDescent="0.2">
      <c r="E406"/>
    </row>
    <row r="407" spans="5:5" x14ac:dyDescent="0.2">
      <c r="E407"/>
    </row>
    <row r="408" spans="5:5" x14ac:dyDescent="0.2">
      <c r="E408"/>
    </row>
    <row r="409" spans="5:5" x14ac:dyDescent="0.2">
      <c r="E409"/>
    </row>
    <row r="410" spans="5:5" x14ac:dyDescent="0.2">
      <c r="E410"/>
    </row>
    <row r="411" spans="5:5" x14ac:dyDescent="0.2">
      <c r="E411"/>
    </row>
    <row r="412" spans="5:5" x14ac:dyDescent="0.2">
      <c r="E412"/>
    </row>
    <row r="413" spans="5:5" x14ac:dyDescent="0.2">
      <c r="E413"/>
    </row>
    <row r="414" spans="5:5" x14ac:dyDescent="0.2">
      <c r="E414"/>
    </row>
    <row r="415" spans="5:5" x14ac:dyDescent="0.2">
      <c r="E415"/>
    </row>
    <row r="416" spans="5:5" x14ac:dyDescent="0.2">
      <c r="E416"/>
    </row>
    <row r="417" spans="5:5" x14ac:dyDescent="0.2">
      <c r="E417"/>
    </row>
    <row r="418" spans="5:5" x14ac:dyDescent="0.2">
      <c r="E418"/>
    </row>
    <row r="419" spans="5:5" x14ac:dyDescent="0.2">
      <c r="E419"/>
    </row>
    <row r="420" spans="5:5" x14ac:dyDescent="0.2">
      <c r="E420"/>
    </row>
    <row r="421" spans="5:5" x14ac:dyDescent="0.2">
      <c r="E421"/>
    </row>
    <row r="422" spans="5:5" x14ac:dyDescent="0.2">
      <c r="E422"/>
    </row>
    <row r="423" spans="5:5" x14ac:dyDescent="0.2">
      <c r="E423"/>
    </row>
    <row r="424" spans="5:5" x14ac:dyDescent="0.2">
      <c r="E424"/>
    </row>
    <row r="425" spans="5:5" x14ac:dyDescent="0.2">
      <c r="E425"/>
    </row>
    <row r="426" spans="5:5" x14ac:dyDescent="0.2">
      <c r="E426"/>
    </row>
    <row r="427" spans="5:5" x14ac:dyDescent="0.2">
      <c r="E427"/>
    </row>
    <row r="428" spans="5:5" x14ac:dyDescent="0.2">
      <c r="E428"/>
    </row>
    <row r="429" spans="5:5" x14ac:dyDescent="0.2">
      <c r="E429"/>
    </row>
    <row r="430" spans="5:5" x14ac:dyDescent="0.2">
      <c r="E430"/>
    </row>
    <row r="431" spans="5:5" x14ac:dyDescent="0.2">
      <c r="E431"/>
    </row>
    <row r="432" spans="5:5" x14ac:dyDescent="0.2">
      <c r="E432"/>
    </row>
    <row r="433" spans="5:5" x14ac:dyDescent="0.2">
      <c r="E433"/>
    </row>
    <row r="434" spans="5:5" x14ac:dyDescent="0.2">
      <c r="E434"/>
    </row>
    <row r="435" spans="5:5" x14ac:dyDescent="0.2">
      <c r="E435"/>
    </row>
    <row r="436" spans="5:5" x14ac:dyDescent="0.2">
      <c r="E436"/>
    </row>
    <row r="437" spans="5:5" x14ac:dyDescent="0.2">
      <c r="E437"/>
    </row>
    <row r="438" spans="5:5" x14ac:dyDescent="0.2">
      <c r="E438"/>
    </row>
    <row r="439" spans="5:5" x14ac:dyDescent="0.2">
      <c r="E439"/>
    </row>
    <row r="440" spans="5:5" x14ac:dyDescent="0.2">
      <c r="E440"/>
    </row>
    <row r="441" spans="5:5" x14ac:dyDescent="0.2">
      <c r="E441"/>
    </row>
    <row r="442" spans="5:5" x14ac:dyDescent="0.2">
      <c r="E442"/>
    </row>
    <row r="443" spans="5:5" x14ac:dyDescent="0.2">
      <c r="E443"/>
    </row>
    <row r="444" spans="5:5" x14ac:dyDescent="0.2">
      <c r="E444"/>
    </row>
    <row r="445" spans="5:5" x14ac:dyDescent="0.2">
      <c r="E445"/>
    </row>
    <row r="446" spans="5:5" x14ac:dyDescent="0.2">
      <c r="E446"/>
    </row>
    <row r="447" spans="5:5" x14ac:dyDescent="0.2">
      <c r="E447"/>
    </row>
    <row r="448" spans="5:5" x14ac:dyDescent="0.2">
      <c r="E448"/>
    </row>
    <row r="449" spans="5:5" x14ac:dyDescent="0.2">
      <c r="E449"/>
    </row>
    <row r="450" spans="5:5" x14ac:dyDescent="0.2">
      <c r="E450"/>
    </row>
    <row r="451" spans="5:5" x14ac:dyDescent="0.2">
      <c r="E451"/>
    </row>
    <row r="452" spans="5:5" x14ac:dyDescent="0.2">
      <c r="E452"/>
    </row>
    <row r="453" spans="5:5" x14ac:dyDescent="0.2">
      <c r="E453"/>
    </row>
    <row r="454" spans="5:5" x14ac:dyDescent="0.2">
      <c r="E454"/>
    </row>
    <row r="455" spans="5:5" x14ac:dyDescent="0.2">
      <c r="E455"/>
    </row>
    <row r="456" spans="5:5" x14ac:dyDescent="0.2">
      <c r="E456" s="7"/>
    </row>
  </sheetData>
  <phoneticPr fontId="51" type="noConversion"/>
  <pageMargins left="0.78740157499999996" right="0.78740157499999996" top="0.984251969" bottom="0.984251969" header="0.49212598499999999" footer="0.49212598499999999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"/>
  <dimension ref="A1:K465"/>
  <sheetViews>
    <sheetView workbookViewId="0">
      <selection activeCell="BG35" sqref="BG35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2" customWidth="1"/>
    <col min="6" max="6" width="2.85546875" customWidth="1"/>
    <col min="7" max="7" width="15.42578125" bestFit="1" customWidth="1"/>
    <col min="8" max="8" width="10.85546875" customWidth="1"/>
    <col min="9" max="11" width="11.28515625" customWidth="1"/>
  </cols>
  <sheetData>
    <row r="1" spans="1:11" s="104" customFormat="1" ht="13.5" thickBot="1" x14ac:dyDescent="0.25">
      <c r="A1" s="102" t="s">
        <v>126</v>
      </c>
      <c r="B1" s="102" t="s">
        <v>127</v>
      </c>
      <c r="C1" s="102" t="s">
        <v>128</v>
      </c>
      <c r="D1" s="102" t="s">
        <v>129</v>
      </c>
      <c r="E1" s="103" t="s">
        <v>130</v>
      </c>
      <c r="G1" s="105" t="s">
        <v>131</v>
      </c>
      <c r="H1" s="202" t="s">
        <v>128</v>
      </c>
      <c r="I1"/>
      <c r="J1"/>
      <c r="K1"/>
    </row>
    <row r="2" spans="1:11" x14ac:dyDescent="0.2">
      <c r="A2">
        <v>6150110100</v>
      </c>
      <c r="C2" s="3" t="str">
        <f>VLOOKUP(A2,'Classe de Custos'!$A$4:$C$1004,3,FALSE)</f>
        <v>CD</v>
      </c>
      <c r="E2"/>
      <c r="G2" s="105" t="s">
        <v>129</v>
      </c>
      <c r="H2" s="110" t="s">
        <v>132</v>
      </c>
    </row>
    <row r="3" spans="1:11" x14ac:dyDescent="0.2">
      <c r="E3"/>
      <c r="G3" s="119" t="s">
        <v>132</v>
      </c>
      <c r="H3" s="122"/>
    </row>
    <row r="4" spans="1:11" x14ac:dyDescent="0.2">
      <c r="E4"/>
    </row>
    <row r="5" spans="1:11" x14ac:dyDescent="0.2">
      <c r="E5"/>
    </row>
    <row r="6" spans="1:11" x14ac:dyDescent="0.2">
      <c r="E6"/>
    </row>
    <row r="7" spans="1:11" x14ac:dyDescent="0.2">
      <c r="E7"/>
    </row>
    <row r="8" spans="1:11" x14ac:dyDescent="0.2">
      <c r="E8"/>
    </row>
    <row r="9" spans="1:11" x14ac:dyDescent="0.2">
      <c r="E9"/>
    </row>
    <row r="10" spans="1:11" x14ac:dyDescent="0.2">
      <c r="E10"/>
    </row>
    <row r="11" spans="1:11" x14ac:dyDescent="0.2">
      <c r="E11"/>
    </row>
    <row r="12" spans="1:11" x14ac:dyDescent="0.2">
      <c r="E12"/>
    </row>
    <row r="13" spans="1:11" x14ac:dyDescent="0.2">
      <c r="E13"/>
    </row>
    <row r="14" spans="1:11" x14ac:dyDescent="0.2">
      <c r="E14"/>
    </row>
    <row r="15" spans="1:11" x14ac:dyDescent="0.2">
      <c r="E15"/>
    </row>
    <row r="16" spans="1:11" x14ac:dyDescent="0.2">
      <c r="E16"/>
    </row>
    <row r="17" spans="5:5" x14ac:dyDescent="0.2">
      <c r="E17"/>
    </row>
    <row r="18" spans="5:5" x14ac:dyDescent="0.2">
      <c r="E18"/>
    </row>
    <row r="19" spans="5:5" x14ac:dyDescent="0.2">
      <c r="E19"/>
    </row>
    <row r="20" spans="5:5" x14ac:dyDescent="0.2">
      <c r="E20"/>
    </row>
    <row r="21" spans="5:5" x14ac:dyDescent="0.2">
      <c r="E21"/>
    </row>
    <row r="22" spans="5:5" x14ac:dyDescent="0.2">
      <c r="E22"/>
    </row>
    <row r="23" spans="5:5" x14ac:dyDescent="0.2">
      <c r="E23"/>
    </row>
    <row r="24" spans="5:5" x14ac:dyDescent="0.2">
      <c r="E24"/>
    </row>
    <row r="25" spans="5:5" x14ac:dyDescent="0.2">
      <c r="E25"/>
    </row>
    <row r="26" spans="5:5" x14ac:dyDescent="0.2">
      <c r="E26"/>
    </row>
    <row r="27" spans="5:5" x14ac:dyDescent="0.2">
      <c r="E27"/>
    </row>
    <row r="28" spans="5:5" x14ac:dyDescent="0.2">
      <c r="E28"/>
    </row>
    <row r="29" spans="5:5" x14ac:dyDescent="0.2">
      <c r="E29"/>
    </row>
    <row r="30" spans="5:5" x14ac:dyDescent="0.2">
      <c r="E30"/>
    </row>
    <row r="31" spans="5:5" x14ac:dyDescent="0.2">
      <c r="E31"/>
    </row>
    <row r="32" spans="5:5" x14ac:dyDescent="0.2">
      <c r="E32"/>
    </row>
    <row r="33" spans="5:5" x14ac:dyDescent="0.2">
      <c r="E33"/>
    </row>
    <row r="34" spans="5:5" x14ac:dyDescent="0.2">
      <c r="E34"/>
    </row>
    <row r="35" spans="5:5" x14ac:dyDescent="0.2">
      <c r="E35"/>
    </row>
    <row r="36" spans="5:5" x14ac:dyDescent="0.2">
      <c r="E36"/>
    </row>
    <row r="37" spans="5:5" x14ac:dyDescent="0.2">
      <c r="E37"/>
    </row>
    <row r="38" spans="5:5" x14ac:dyDescent="0.2">
      <c r="E38"/>
    </row>
    <row r="39" spans="5:5" x14ac:dyDescent="0.2">
      <c r="E39"/>
    </row>
    <row r="40" spans="5:5" x14ac:dyDescent="0.2">
      <c r="E40"/>
    </row>
    <row r="41" spans="5:5" x14ac:dyDescent="0.2">
      <c r="E41"/>
    </row>
    <row r="42" spans="5:5" x14ac:dyDescent="0.2">
      <c r="E42"/>
    </row>
    <row r="43" spans="5:5" x14ac:dyDescent="0.2">
      <c r="E43"/>
    </row>
    <row r="44" spans="5:5" x14ac:dyDescent="0.2">
      <c r="E44"/>
    </row>
    <row r="45" spans="5:5" x14ac:dyDescent="0.2">
      <c r="E45"/>
    </row>
    <row r="46" spans="5:5" x14ac:dyDescent="0.2">
      <c r="E46"/>
    </row>
    <row r="47" spans="5:5" x14ac:dyDescent="0.2">
      <c r="E47"/>
    </row>
    <row r="48" spans="5:5" x14ac:dyDescent="0.2">
      <c r="E48"/>
    </row>
    <row r="49" spans="5:5" x14ac:dyDescent="0.2">
      <c r="E49"/>
    </row>
    <row r="50" spans="5:5" x14ac:dyDescent="0.2">
      <c r="E50"/>
    </row>
    <row r="51" spans="5:5" x14ac:dyDescent="0.2">
      <c r="E51"/>
    </row>
    <row r="52" spans="5:5" x14ac:dyDescent="0.2">
      <c r="E52"/>
    </row>
    <row r="53" spans="5:5" x14ac:dyDescent="0.2">
      <c r="E53"/>
    </row>
    <row r="54" spans="5:5" x14ac:dyDescent="0.2">
      <c r="E54"/>
    </row>
    <row r="55" spans="5:5" x14ac:dyDescent="0.2">
      <c r="E55"/>
    </row>
    <row r="56" spans="5:5" x14ac:dyDescent="0.2">
      <c r="E56"/>
    </row>
    <row r="57" spans="5:5" x14ac:dyDescent="0.2">
      <c r="E57"/>
    </row>
    <row r="58" spans="5:5" x14ac:dyDescent="0.2">
      <c r="E58"/>
    </row>
    <row r="59" spans="5:5" x14ac:dyDescent="0.2">
      <c r="E59"/>
    </row>
    <row r="60" spans="5:5" x14ac:dyDescent="0.2">
      <c r="E60"/>
    </row>
    <row r="61" spans="5:5" x14ac:dyDescent="0.2">
      <c r="E61"/>
    </row>
    <row r="62" spans="5:5" x14ac:dyDescent="0.2">
      <c r="E62"/>
    </row>
    <row r="63" spans="5:5" x14ac:dyDescent="0.2">
      <c r="E63"/>
    </row>
    <row r="64" spans="5:5" x14ac:dyDescent="0.2">
      <c r="E64"/>
    </row>
    <row r="65" spans="5:5" x14ac:dyDescent="0.2">
      <c r="E65"/>
    </row>
    <row r="66" spans="5:5" x14ac:dyDescent="0.2">
      <c r="E66"/>
    </row>
    <row r="67" spans="5:5" x14ac:dyDescent="0.2">
      <c r="E67"/>
    </row>
    <row r="68" spans="5:5" x14ac:dyDescent="0.2">
      <c r="E68"/>
    </row>
    <row r="69" spans="5:5" x14ac:dyDescent="0.2">
      <c r="E69"/>
    </row>
    <row r="70" spans="5:5" x14ac:dyDescent="0.2">
      <c r="E70"/>
    </row>
    <row r="71" spans="5:5" x14ac:dyDescent="0.2">
      <c r="E71"/>
    </row>
    <row r="72" spans="5:5" x14ac:dyDescent="0.2">
      <c r="E72"/>
    </row>
    <row r="73" spans="5:5" x14ac:dyDescent="0.2">
      <c r="E73"/>
    </row>
    <row r="74" spans="5:5" x14ac:dyDescent="0.2">
      <c r="E74"/>
    </row>
    <row r="75" spans="5:5" x14ac:dyDescent="0.2">
      <c r="E75"/>
    </row>
    <row r="76" spans="5:5" x14ac:dyDescent="0.2">
      <c r="E76"/>
    </row>
    <row r="77" spans="5:5" x14ac:dyDescent="0.2">
      <c r="E77"/>
    </row>
    <row r="78" spans="5:5" x14ac:dyDescent="0.2">
      <c r="E78"/>
    </row>
    <row r="79" spans="5:5" x14ac:dyDescent="0.2">
      <c r="E79"/>
    </row>
    <row r="80" spans="5:5" x14ac:dyDescent="0.2">
      <c r="E80"/>
    </row>
    <row r="81" spans="5:5" x14ac:dyDescent="0.2">
      <c r="E81"/>
    </row>
    <row r="82" spans="5:5" x14ac:dyDescent="0.2">
      <c r="E82"/>
    </row>
    <row r="83" spans="5:5" x14ac:dyDescent="0.2">
      <c r="E83"/>
    </row>
    <row r="84" spans="5:5" x14ac:dyDescent="0.2">
      <c r="E84"/>
    </row>
    <row r="85" spans="5:5" x14ac:dyDescent="0.2">
      <c r="E85"/>
    </row>
    <row r="86" spans="5:5" x14ac:dyDescent="0.2">
      <c r="E86"/>
    </row>
    <row r="87" spans="5:5" x14ac:dyDescent="0.2">
      <c r="E87"/>
    </row>
    <row r="88" spans="5:5" x14ac:dyDescent="0.2">
      <c r="E88"/>
    </row>
    <row r="89" spans="5:5" x14ac:dyDescent="0.2">
      <c r="E89"/>
    </row>
    <row r="90" spans="5:5" x14ac:dyDescent="0.2">
      <c r="E90"/>
    </row>
    <row r="91" spans="5:5" x14ac:dyDescent="0.2">
      <c r="E91"/>
    </row>
    <row r="92" spans="5:5" x14ac:dyDescent="0.2">
      <c r="E92"/>
    </row>
    <row r="93" spans="5:5" x14ac:dyDescent="0.2">
      <c r="E93"/>
    </row>
    <row r="94" spans="5:5" x14ac:dyDescent="0.2">
      <c r="E94"/>
    </row>
    <row r="95" spans="5:5" x14ac:dyDescent="0.2">
      <c r="E95"/>
    </row>
    <row r="96" spans="5:5" x14ac:dyDescent="0.2">
      <c r="E96"/>
    </row>
    <row r="97" spans="5:5" x14ac:dyDescent="0.2">
      <c r="E97"/>
    </row>
    <row r="98" spans="5:5" x14ac:dyDescent="0.2">
      <c r="E98"/>
    </row>
    <row r="99" spans="5:5" x14ac:dyDescent="0.2">
      <c r="E99"/>
    </row>
    <row r="100" spans="5:5" x14ac:dyDescent="0.2">
      <c r="E100"/>
    </row>
    <row r="101" spans="5:5" x14ac:dyDescent="0.2">
      <c r="E101"/>
    </row>
    <row r="102" spans="5:5" x14ac:dyDescent="0.2">
      <c r="E102"/>
    </row>
    <row r="103" spans="5:5" x14ac:dyDescent="0.2">
      <c r="E103"/>
    </row>
    <row r="104" spans="5:5" x14ac:dyDescent="0.2">
      <c r="E104"/>
    </row>
    <row r="105" spans="5:5" x14ac:dyDescent="0.2">
      <c r="E105"/>
    </row>
    <row r="106" spans="5:5" x14ac:dyDescent="0.2">
      <c r="E106"/>
    </row>
    <row r="107" spans="5:5" x14ac:dyDescent="0.2">
      <c r="E107"/>
    </row>
    <row r="108" spans="5:5" x14ac:dyDescent="0.2">
      <c r="E108"/>
    </row>
    <row r="109" spans="5:5" x14ac:dyDescent="0.2">
      <c r="E109"/>
    </row>
    <row r="110" spans="5:5" x14ac:dyDescent="0.2">
      <c r="E110"/>
    </row>
    <row r="111" spans="5:5" x14ac:dyDescent="0.2">
      <c r="E111"/>
    </row>
    <row r="112" spans="5:5" x14ac:dyDescent="0.2">
      <c r="E112"/>
    </row>
    <row r="113" spans="5:5" x14ac:dyDescent="0.2">
      <c r="E113"/>
    </row>
    <row r="114" spans="5:5" x14ac:dyDescent="0.2">
      <c r="E114"/>
    </row>
    <row r="115" spans="5:5" x14ac:dyDescent="0.2">
      <c r="E115"/>
    </row>
    <row r="116" spans="5:5" x14ac:dyDescent="0.2">
      <c r="E116"/>
    </row>
    <row r="117" spans="5:5" x14ac:dyDescent="0.2">
      <c r="E117"/>
    </row>
    <row r="118" spans="5:5" x14ac:dyDescent="0.2">
      <c r="E118"/>
    </row>
    <row r="119" spans="5:5" x14ac:dyDescent="0.2">
      <c r="E119"/>
    </row>
    <row r="120" spans="5:5" x14ac:dyDescent="0.2">
      <c r="E120"/>
    </row>
    <row r="121" spans="5:5" x14ac:dyDescent="0.2">
      <c r="E121"/>
    </row>
    <row r="122" spans="5:5" x14ac:dyDescent="0.2">
      <c r="E122"/>
    </row>
    <row r="123" spans="5:5" x14ac:dyDescent="0.2">
      <c r="E123"/>
    </row>
    <row r="124" spans="5:5" x14ac:dyDescent="0.2">
      <c r="E124"/>
    </row>
    <row r="125" spans="5:5" x14ac:dyDescent="0.2">
      <c r="E125"/>
    </row>
    <row r="126" spans="5:5" x14ac:dyDescent="0.2">
      <c r="E126"/>
    </row>
    <row r="127" spans="5:5" x14ac:dyDescent="0.2">
      <c r="E127"/>
    </row>
    <row r="128" spans="5:5" x14ac:dyDescent="0.2">
      <c r="E128"/>
    </row>
    <row r="129" spans="5:5" x14ac:dyDescent="0.2">
      <c r="E129"/>
    </row>
    <row r="130" spans="5:5" x14ac:dyDescent="0.2">
      <c r="E130"/>
    </row>
    <row r="131" spans="5:5" x14ac:dyDescent="0.2">
      <c r="E131"/>
    </row>
    <row r="132" spans="5:5" x14ac:dyDescent="0.2">
      <c r="E132"/>
    </row>
    <row r="133" spans="5:5" x14ac:dyDescent="0.2">
      <c r="E133"/>
    </row>
    <row r="134" spans="5:5" x14ac:dyDescent="0.2">
      <c r="E134"/>
    </row>
    <row r="135" spans="5:5" x14ac:dyDescent="0.2">
      <c r="E135"/>
    </row>
    <row r="136" spans="5:5" x14ac:dyDescent="0.2">
      <c r="E136"/>
    </row>
    <row r="137" spans="5:5" x14ac:dyDescent="0.2">
      <c r="E137"/>
    </row>
    <row r="138" spans="5:5" x14ac:dyDescent="0.2">
      <c r="E138"/>
    </row>
    <row r="139" spans="5:5" x14ac:dyDescent="0.2">
      <c r="E139"/>
    </row>
    <row r="140" spans="5:5" x14ac:dyDescent="0.2">
      <c r="E140"/>
    </row>
    <row r="141" spans="5:5" x14ac:dyDescent="0.2">
      <c r="E141"/>
    </row>
    <row r="142" spans="5:5" x14ac:dyDescent="0.2">
      <c r="E142"/>
    </row>
    <row r="143" spans="5:5" x14ac:dyDescent="0.2">
      <c r="E143"/>
    </row>
    <row r="144" spans="5:5" x14ac:dyDescent="0.2">
      <c r="E144"/>
    </row>
    <row r="145" spans="5:5" x14ac:dyDescent="0.2">
      <c r="E145"/>
    </row>
    <row r="146" spans="5:5" x14ac:dyDescent="0.2">
      <c r="E146"/>
    </row>
    <row r="147" spans="5:5" x14ac:dyDescent="0.2">
      <c r="E147"/>
    </row>
    <row r="148" spans="5:5" x14ac:dyDescent="0.2">
      <c r="E148"/>
    </row>
    <row r="149" spans="5:5" x14ac:dyDescent="0.2">
      <c r="E149"/>
    </row>
    <row r="150" spans="5:5" x14ac:dyDescent="0.2">
      <c r="E150"/>
    </row>
    <row r="151" spans="5:5" x14ac:dyDescent="0.2">
      <c r="E151"/>
    </row>
    <row r="152" spans="5:5" x14ac:dyDescent="0.2">
      <c r="E152"/>
    </row>
    <row r="153" spans="5:5" x14ac:dyDescent="0.2">
      <c r="E153"/>
    </row>
    <row r="154" spans="5:5" x14ac:dyDescent="0.2">
      <c r="E154"/>
    </row>
    <row r="155" spans="5:5" x14ac:dyDescent="0.2">
      <c r="E155"/>
    </row>
    <row r="156" spans="5:5" x14ac:dyDescent="0.2">
      <c r="E156"/>
    </row>
    <row r="157" spans="5:5" x14ac:dyDescent="0.2">
      <c r="E157"/>
    </row>
    <row r="158" spans="5:5" x14ac:dyDescent="0.2">
      <c r="E158"/>
    </row>
    <row r="159" spans="5:5" x14ac:dyDescent="0.2">
      <c r="E159"/>
    </row>
    <row r="160" spans="5:5" x14ac:dyDescent="0.2">
      <c r="E160"/>
    </row>
    <row r="161" spans="5:5" x14ac:dyDescent="0.2">
      <c r="E161"/>
    </row>
    <row r="162" spans="5:5" x14ac:dyDescent="0.2">
      <c r="E162"/>
    </row>
    <row r="163" spans="5:5" x14ac:dyDescent="0.2">
      <c r="E163"/>
    </row>
    <row r="164" spans="5:5" x14ac:dyDescent="0.2">
      <c r="E164"/>
    </row>
    <row r="165" spans="5:5" x14ac:dyDescent="0.2">
      <c r="E165"/>
    </row>
    <row r="166" spans="5:5" x14ac:dyDescent="0.2">
      <c r="E166"/>
    </row>
    <row r="167" spans="5:5" x14ac:dyDescent="0.2">
      <c r="E167"/>
    </row>
    <row r="168" spans="5:5" x14ac:dyDescent="0.2">
      <c r="E168"/>
    </row>
    <row r="169" spans="5:5" x14ac:dyDescent="0.2">
      <c r="E169"/>
    </row>
    <row r="170" spans="5:5" x14ac:dyDescent="0.2">
      <c r="E170"/>
    </row>
    <row r="171" spans="5:5" x14ac:dyDescent="0.2">
      <c r="E171"/>
    </row>
    <row r="172" spans="5:5" x14ac:dyDescent="0.2">
      <c r="E172"/>
    </row>
    <row r="173" spans="5:5" x14ac:dyDescent="0.2">
      <c r="E173"/>
    </row>
    <row r="174" spans="5:5" x14ac:dyDescent="0.2">
      <c r="E174"/>
    </row>
    <row r="175" spans="5:5" x14ac:dyDescent="0.2">
      <c r="E175"/>
    </row>
    <row r="176" spans="5:5" x14ac:dyDescent="0.2">
      <c r="E176"/>
    </row>
    <row r="177" spans="5:5" x14ac:dyDescent="0.2">
      <c r="E177"/>
    </row>
    <row r="178" spans="5:5" x14ac:dyDescent="0.2">
      <c r="E178"/>
    </row>
    <row r="179" spans="5:5" x14ac:dyDescent="0.2">
      <c r="E179"/>
    </row>
    <row r="180" spans="5:5" x14ac:dyDescent="0.2">
      <c r="E180"/>
    </row>
    <row r="181" spans="5:5" x14ac:dyDescent="0.2">
      <c r="E181"/>
    </row>
    <row r="182" spans="5:5" x14ac:dyDescent="0.2">
      <c r="E182"/>
    </row>
    <row r="183" spans="5:5" x14ac:dyDescent="0.2">
      <c r="E183"/>
    </row>
    <row r="184" spans="5:5" x14ac:dyDescent="0.2">
      <c r="E184"/>
    </row>
    <row r="185" spans="5:5" x14ac:dyDescent="0.2">
      <c r="E185"/>
    </row>
    <row r="186" spans="5:5" x14ac:dyDescent="0.2">
      <c r="E186"/>
    </row>
    <row r="187" spans="5:5" x14ac:dyDescent="0.2">
      <c r="E187"/>
    </row>
    <row r="188" spans="5:5" x14ac:dyDescent="0.2">
      <c r="E188"/>
    </row>
    <row r="189" spans="5:5" x14ac:dyDescent="0.2">
      <c r="E189"/>
    </row>
    <row r="190" spans="5:5" x14ac:dyDescent="0.2">
      <c r="E190"/>
    </row>
    <row r="191" spans="5:5" x14ac:dyDescent="0.2">
      <c r="E191"/>
    </row>
    <row r="192" spans="5:5" x14ac:dyDescent="0.2">
      <c r="E192"/>
    </row>
    <row r="193" spans="5:5" x14ac:dyDescent="0.2">
      <c r="E193"/>
    </row>
    <row r="194" spans="5:5" x14ac:dyDescent="0.2">
      <c r="E194"/>
    </row>
    <row r="195" spans="5:5" x14ac:dyDescent="0.2">
      <c r="E195"/>
    </row>
    <row r="196" spans="5:5" x14ac:dyDescent="0.2">
      <c r="E196"/>
    </row>
    <row r="197" spans="5:5" x14ac:dyDescent="0.2">
      <c r="E197"/>
    </row>
    <row r="198" spans="5:5" x14ac:dyDescent="0.2">
      <c r="E198"/>
    </row>
    <row r="199" spans="5:5" x14ac:dyDescent="0.2">
      <c r="E199"/>
    </row>
    <row r="200" spans="5:5" x14ac:dyDescent="0.2">
      <c r="E200"/>
    </row>
    <row r="201" spans="5:5" x14ac:dyDescent="0.2">
      <c r="E201"/>
    </row>
    <row r="202" spans="5:5" x14ac:dyDescent="0.2">
      <c r="E202"/>
    </row>
    <row r="203" spans="5:5" x14ac:dyDescent="0.2">
      <c r="E203"/>
    </row>
    <row r="204" spans="5:5" x14ac:dyDescent="0.2">
      <c r="E204"/>
    </row>
    <row r="205" spans="5:5" x14ac:dyDescent="0.2">
      <c r="E205"/>
    </row>
    <row r="206" spans="5:5" x14ac:dyDescent="0.2">
      <c r="E206"/>
    </row>
    <row r="207" spans="5:5" x14ac:dyDescent="0.2">
      <c r="E207"/>
    </row>
    <row r="208" spans="5:5" x14ac:dyDescent="0.2">
      <c r="E208"/>
    </row>
    <row r="209" spans="5:5" x14ac:dyDescent="0.2">
      <c r="E209"/>
    </row>
    <row r="210" spans="5:5" x14ac:dyDescent="0.2">
      <c r="E210"/>
    </row>
    <row r="211" spans="5:5" x14ac:dyDescent="0.2">
      <c r="E211"/>
    </row>
    <row r="212" spans="5:5" x14ac:dyDescent="0.2">
      <c r="E212"/>
    </row>
    <row r="213" spans="5:5" x14ac:dyDescent="0.2">
      <c r="E213"/>
    </row>
    <row r="214" spans="5:5" x14ac:dyDescent="0.2">
      <c r="E214"/>
    </row>
    <row r="215" spans="5:5" x14ac:dyDescent="0.2">
      <c r="E215"/>
    </row>
    <row r="216" spans="5:5" x14ac:dyDescent="0.2">
      <c r="E216"/>
    </row>
    <row r="217" spans="5:5" x14ac:dyDescent="0.2">
      <c r="E217"/>
    </row>
    <row r="218" spans="5:5" x14ac:dyDescent="0.2">
      <c r="E218"/>
    </row>
    <row r="219" spans="5:5" x14ac:dyDescent="0.2">
      <c r="E219"/>
    </row>
    <row r="220" spans="5:5" x14ac:dyDescent="0.2">
      <c r="E220"/>
    </row>
    <row r="221" spans="5:5" x14ac:dyDescent="0.2">
      <c r="E221"/>
    </row>
    <row r="222" spans="5:5" x14ac:dyDescent="0.2">
      <c r="E222"/>
    </row>
    <row r="223" spans="5:5" x14ac:dyDescent="0.2">
      <c r="E223"/>
    </row>
    <row r="224" spans="5:5" x14ac:dyDescent="0.2">
      <c r="E224"/>
    </row>
    <row r="225" spans="5:5" x14ac:dyDescent="0.2">
      <c r="E225"/>
    </row>
    <row r="226" spans="5:5" x14ac:dyDescent="0.2">
      <c r="E226"/>
    </row>
    <row r="227" spans="5:5" x14ac:dyDescent="0.2">
      <c r="E227"/>
    </row>
    <row r="228" spans="5:5" x14ac:dyDescent="0.2">
      <c r="E228"/>
    </row>
    <row r="229" spans="5:5" x14ac:dyDescent="0.2">
      <c r="E229"/>
    </row>
    <row r="230" spans="5:5" x14ac:dyDescent="0.2">
      <c r="E230"/>
    </row>
    <row r="231" spans="5:5" x14ac:dyDescent="0.2">
      <c r="E231"/>
    </row>
    <row r="232" spans="5:5" x14ac:dyDescent="0.2">
      <c r="E232"/>
    </row>
    <row r="233" spans="5:5" x14ac:dyDescent="0.2">
      <c r="E233"/>
    </row>
    <row r="234" spans="5:5" x14ac:dyDescent="0.2">
      <c r="E234"/>
    </row>
    <row r="235" spans="5:5" x14ac:dyDescent="0.2">
      <c r="E235"/>
    </row>
    <row r="236" spans="5:5" x14ac:dyDescent="0.2">
      <c r="E236"/>
    </row>
    <row r="237" spans="5:5" x14ac:dyDescent="0.2">
      <c r="E237"/>
    </row>
    <row r="238" spans="5:5" x14ac:dyDescent="0.2">
      <c r="E238"/>
    </row>
    <row r="239" spans="5:5" x14ac:dyDescent="0.2">
      <c r="E239"/>
    </row>
    <row r="240" spans="5:5" x14ac:dyDescent="0.2">
      <c r="E240"/>
    </row>
    <row r="241" spans="5:5" x14ac:dyDescent="0.2">
      <c r="E241"/>
    </row>
    <row r="242" spans="5:5" x14ac:dyDescent="0.2">
      <c r="E242"/>
    </row>
    <row r="243" spans="5:5" x14ac:dyDescent="0.2">
      <c r="E243"/>
    </row>
    <row r="244" spans="5:5" x14ac:dyDescent="0.2">
      <c r="E244"/>
    </row>
    <row r="245" spans="5:5" x14ac:dyDescent="0.2">
      <c r="E245"/>
    </row>
    <row r="246" spans="5:5" x14ac:dyDescent="0.2">
      <c r="E246"/>
    </row>
    <row r="247" spans="5:5" x14ac:dyDescent="0.2">
      <c r="E247"/>
    </row>
    <row r="248" spans="5:5" x14ac:dyDescent="0.2">
      <c r="E248"/>
    </row>
    <row r="249" spans="5:5" x14ac:dyDescent="0.2">
      <c r="E249"/>
    </row>
    <row r="250" spans="5:5" x14ac:dyDescent="0.2">
      <c r="E250"/>
    </row>
    <row r="251" spans="5:5" x14ac:dyDescent="0.2">
      <c r="E251"/>
    </row>
    <row r="252" spans="5:5" x14ac:dyDescent="0.2">
      <c r="E252"/>
    </row>
    <row r="253" spans="5:5" x14ac:dyDescent="0.2">
      <c r="E253"/>
    </row>
    <row r="254" spans="5:5" x14ac:dyDescent="0.2">
      <c r="E254"/>
    </row>
    <row r="255" spans="5:5" x14ac:dyDescent="0.2">
      <c r="E255"/>
    </row>
    <row r="256" spans="5:5" x14ac:dyDescent="0.2">
      <c r="E256"/>
    </row>
    <row r="257" spans="5:5" x14ac:dyDescent="0.2">
      <c r="E257"/>
    </row>
    <row r="258" spans="5:5" x14ac:dyDescent="0.2">
      <c r="E258"/>
    </row>
    <row r="259" spans="5:5" x14ac:dyDescent="0.2">
      <c r="E259"/>
    </row>
    <row r="260" spans="5:5" x14ac:dyDescent="0.2">
      <c r="E260"/>
    </row>
    <row r="261" spans="5:5" x14ac:dyDescent="0.2">
      <c r="E261"/>
    </row>
    <row r="262" spans="5:5" x14ac:dyDescent="0.2">
      <c r="E262"/>
    </row>
    <row r="263" spans="5:5" x14ac:dyDescent="0.2">
      <c r="E263"/>
    </row>
    <row r="264" spans="5:5" x14ac:dyDescent="0.2">
      <c r="E264"/>
    </row>
    <row r="265" spans="5:5" x14ac:dyDescent="0.2">
      <c r="E265"/>
    </row>
    <row r="266" spans="5:5" x14ac:dyDescent="0.2">
      <c r="E266"/>
    </row>
    <row r="267" spans="5:5" x14ac:dyDescent="0.2">
      <c r="E267"/>
    </row>
    <row r="268" spans="5:5" x14ac:dyDescent="0.2">
      <c r="E268"/>
    </row>
    <row r="419" spans="2:2" x14ac:dyDescent="0.2">
      <c r="B419" s="123"/>
    </row>
    <row r="420" spans="2:2" x14ac:dyDescent="0.2">
      <c r="B420" s="123"/>
    </row>
    <row r="421" spans="2:2" x14ac:dyDescent="0.2">
      <c r="B421" s="123"/>
    </row>
    <row r="422" spans="2:2" x14ac:dyDescent="0.2">
      <c r="B422" s="123"/>
    </row>
    <row r="423" spans="2:2" x14ac:dyDescent="0.2">
      <c r="B423" s="123"/>
    </row>
    <row r="424" spans="2:2" x14ac:dyDescent="0.2">
      <c r="B424" s="123"/>
    </row>
    <row r="425" spans="2:2" x14ac:dyDescent="0.2">
      <c r="B425" s="123"/>
    </row>
    <row r="426" spans="2:2" x14ac:dyDescent="0.2">
      <c r="B426" s="123"/>
    </row>
    <row r="427" spans="2:2" x14ac:dyDescent="0.2">
      <c r="B427" s="123"/>
    </row>
    <row r="428" spans="2:2" x14ac:dyDescent="0.2">
      <c r="B428" s="123"/>
    </row>
    <row r="429" spans="2:2" x14ac:dyDescent="0.2">
      <c r="B429" s="123"/>
    </row>
    <row r="430" spans="2:2" x14ac:dyDescent="0.2">
      <c r="B430" s="123"/>
    </row>
    <row r="431" spans="2:2" x14ac:dyDescent="0.2">
      <c r="B431" s="123"/>
    </row>
    <row r="432" spans="2:2" x14ac:dyDescent="0.2">
      <c r="B432" s="123"/>
    </row>
    <row r="433" spans="2:2" x14ac:dyDescent="0.2">
      <c r="B433" s="123"/>
    </row>
    <row r="434" spans="2:2" x14ac:dyDescent="0.2">
      <c r="B434" s="123"/>
    </row>
    <row r="435" spans="2:2" x14ac:dyDescent="0.2">
      <c r="B435" s="123"/>
    </row>
    <row r="436" spans="2:2" x14ac:dyDescent="0.2">
      <c r="B436" s="123"/>
    </row>
    <row r="437" spans="2:2" x14ac:dyDescent="0.2">
      <c r="B437" s="123"/>
    </row>
    <row r="438" spans="2:2" x14ac:dyDescent="0.2">
      <c r="B438" s="123"/>
    </row>
    <row r="439" spans="2:2" x14ac:dyDescent="0.2">
      <c r="B439" s="123"/>
    </row>
    <row r="440" spans="2:2" x14ac:dyDescent="0.2">
      <c r="B440" s="123"/>
    </row>
    <row r="441" spans="2:2" x14ac:dyDescent="0.2">
      <c r="B441" s="123"/>
    </row>
    <row r="442" spans="2:2" x14ac:dyDescent="0.2">
      <c r="B442" s="123"/>
    </row>
    <row r="443" spans="2:2" x14ac:dyDescent="0.2">
      <c r="B443" s="123"/>
    </row>
    <row r="444" spans="2:2" x14ac:dyDescent="0.2">
      <c r="B444" s="123"/>
    </row>
    <row r="445" spans="2:2" x14ac:dyDescent="0.2">
      <c r="B445" s="123"/>
    </row>
    <row r="446" spans="2:2" x14ac:dyDescent="0.2">
      <c r="B446" s="123"/>
    </row>
    <row r="447" spans="2:2" x14ac:dyDescent="0.2">
      <c r="B447" s="123"/>
    </row>
    <row r="448" spans="2:2" x14ac:dyDescent="0.2">
      <c r="B448" s="123"/>
    </row>
    <row r="449" spans="2:2" x14ac:dyDescent="0.2">
      <c r="B449" s="123"/>
    </row>
    <row r="450" spans="2:2" x14ac:dyDescent="0.2">
      <c r="B450" s="123"/>
    </row>
    <row r="451" spans="2:2" x14ac:dyDescent="0.2">
      <c r="B451" s="123"/>
    </row>
    <row r="452" spans="2:2" x14ac:dyDescent="0.2">
      <c r="B452" s="123"/>
    </row>
    <row r="453" spans="2:2" x14ac:dyDescent="0.2">
      <c r="B453" s="123"/>
    </row>
    <row r="454" spans="2:2" x14ac:dyDescent="0.2">
      <c r="B454" s="123"/>
    </row>
    <row r="455" spans="2:2" x14ac:dyDescent="0.2">
      <c r="B455" s="123"/>
    </row>
    <row r="456" spans="2:2" x14ac:dyDescent="0.2">
      <c r="B456" s="123"/>
    </row>
    <row r="457" spans="2:2" x14ac:dyDescent="0.2">
      <c r="B457" s="123"/>
    </row>
    <row r="458" spans="2:2" x14ac:dyDescent="0.2">
      <c r="B458" s="123"/>
    </row>
    <row r="459" spans="2:2" x14ac:dyDescent="0.2">
      <c r="B459" s="123"/>
    </row>
    <row r="460" spans="2:2" x14ac:dyDescent="0.2">
      <c r="B460" s="123"/>
    </row>
    <row r="461" spans="2:2" x14ac:dyDescent="0.2">
      <c r="B461" s="123"/>
    </row>
    <row r="462" spans="2:2" x14ac:dyDescent="0.2">
      <c r="B462" s="123"/>
    </row>
    <row r="463" spans="2:2" x14ac:dyDescent="0.2">
      <c r="B463" s="123"/>
    </row>
    <row r="464" spans="2:2" x14ac:dyDescent="0.2">
      <c r="B464" s="123"/>
    </row>
    <row r="465" spans="2:2" x14ac:dyDescent="0.2">
      <c r="B465" s="123"/>
    </row>
  </sheetData>
  <phoneticPr fontId="51" type="noConversion"/>
  <pageMargins left="0.78740157499999996" right="0.78740157499999996" top="0.984251969" bottom="0.984251969" header="0.49212598499999999" footer="0.49212598499999999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"/>
  <dimension ref="A1:L699"/>
  <sheetViews>
    <sheetView workbookViewId="0">
      <selection activeCell="BG35" sqref="BG35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163" customWidth="1"/>
    <col min="6" max="6" width="2.85546875" customWidth="1"/>
    <col min="7" max="7" width="15.42578125" bestFit="1" customWidth="1"/>
    <col min="8" max="8" width="15" customWidth="1"/>
    <col min="9" max="10" width="15" bestFit="1" customWidth="1"/>
    <col min="11" max="11" width="15" customWidth="1"/>
    <col min="12" max="12" width="14" bestFit="1" customWidth="1"/>
  </cols>
  <sheetData>
    <row r="1" spans="1:12" s="104" customFormat="1" ht="13.5" thickBot="1" x14ac:dyDescent="0.25">
      <c r="A1" s="102" t="s">
        <v>126</v>
      </c>
      <c r="B1" s="102" t="s">
        <v>127</v>
      </c>
      <c r="C1" s="102" t="s">
        <v>128</v>
      </c>
      <c r="D1" s="102" t="s">
        <v>129</v>
      </c>
      <c r="E1" s="103" t="s">
        <v>130</v>
      </c>
      <c r="G1" s="105" t="s">
        <v>131</v>
      </c>
      <c r="H1" s="105" t="s">
        <v>128</v>
      </c>
      <c r="I1" s="106"/>
      <c r="J1" s="106"/>
      <c r="K1" s="107"/>
      <c r="L1"/>
    </row>
    <row r="2" spans="1:12" x14ac:dyDescent="0.2">
      <c r="A2">
        <v>6150110100</v>
      </c>
      <c r="B2" t="s">
        <v>400</v>
      </c>
      <c r="C2" s="3" t="str">
        <f>VLOOKUP(A2,'Classe de Custos'!$A$4:$C$1004,3,FALSE)</f>
        <v>CD</v>
      </c>
      <c r="D2" s="3" t="s">
        <v>297</v>
      </c>
      <c r="E2">
        <v>98555.94</v>
      </c>
      <c r="G2" s="105" t="s">
        <v>129</v>
      </c>
      <c r="H2" s="108" t="s">
        <v>162</v>
      </c>
      <c r="I2" s="109" t="s">
        <v>163</v>
      </c>
      <c r="J2" s="109" t="s">
        <v>164</v>
      </c>
      <c r="K2" s="110" t="s">
        <v>132</v>
      </c>
    </row>
    <row r="3" spans="1:12" x14ac:dyDescent="0.2">
      <c r="A3">
        <v>6150110200</v>
      </c>
      <c r="B3" t="s">
        <v>427</v>
      </c>
      <c r="C3" s="3" t="str">
        <f>VLOOKUP(A3,'Classe de Custos'!$A$4:$C$1004,3,FALSE)</f>
        <v>CD</v>
      </c>
      <c r="D3" s="3" t="s">
        <v>297</v>
      </c>
      <c r="E3">
        <v>1960.12</v>
      </c>
      <c r="G3" s="112" t="s">
        <v>297</v>
      </c>
      <c r="H3" s="112">
        <v>497779.63</v>
      </c>
      <c r="I3" s="113">
        <v>81110.91</v>
      </c>
      <c r="J3" s="113">
        <v>17114653.68</v>
      </c>
      <c r="K3" s="114">
        <v>17693544.219999999</v>
      </c>
    </row>
    <row r="4" spans="1:12" x14ac:dyDescent="0.2">
      <c r="A4">
        <v>6150110300</v>
      </c>
      <c r="B4" t="s">
        <v>402</v>
      </c>
      <c r="C4" s="3" t="str">
        <f>VLOOKUP(A4,'Classe de Custos'!$A$4:$C$1004,3,FALSE)</f>
        <v>CD</v>
      </c>
      <c r="D4" s="3" t="s">
        <v>297</v>
      </c>
      <c r="E4">
        <v>40451.32</v>
      </c>
      <c r="G4" s="116" t="s">
        <v>298</v>
      </c>
      <c r="H4" s="116">
        <v>910185.14</v>
      </c>
      <c r="I4" s="117">
        <v>83238.45</v>
      </c>
      <c r="J4" s="117">
        <v>9292561.9100000001</v>
      </c>
      <c r="K4" s="118">
        <v>10285985.5</v>
      </c>
    </row>
    <row r="5" spans="1:12" x14ac:dyDescent="0.2">
      <c r="A5">
        <v>6150110400</v>
      </c>
      <c r="B5" t="s">
        <v>428</v>
      </c>
      <c r="C5" s="3" t="str">
        <f>VLOOKUP(A5,'Classe de Custos'!$A$4:$C$1004,3,FALSE)</f>
        <v>CD</v>
      </c>
      <c r="D5" s="3" t="s">
        <v>297</v>
      </c>
      <c r="E5">
        <v>36772.49</v>
      </c>
      <c r="G5" s="116" t="s">
        <v>299</v>
      </c>
      <c r="H5" s="116">
        <v>969662.11</v>
      </c>
      <c r="I5" s="117">
        <v>103322.48</v>
      </c>
      <c r="J5" s="117">
        <v>33301031.59</v>
      </c>
      <c r="K5" s="118">
        <v>34374016.18</v>
      </c>
    </row>
    <row r="6" spans="1:12" x14ac:dyDescent="0.2">
      <c r="A6">
        <v>6150110700</v>
      </c>
      <c r="B6" t="s">
        <v>405</v>
      </c>
      <c r="C6" s="3" t="str">
        <f>VLOOKUP(A6,'Classe de Custos'!$A$4:$C$1004,3,FALSE)</f>
        <v>CD</v>
      </c>
      <c r="D6" s="3" t="s">
        <v>297</v>
      </c>
      <c r="E6">
        <v>6748.08</v>
      </c>
      <c r="G6" s="116" t="s">
        <v>300</v>
      </c>
      <c r="H6" s="116">
        <v>778201.18</v>
      </c>
      <c r="I6" s="117">
        <v>80933.78</v>
      </c>
      <c r="J6" s="117">
        <v>11155650.470000001</v>
      </c>
      <c r="K6" s="118">
        <v>12014785.430000002</v>
      </c>
    </row>
    <row r="7" spans="1:12" x14ac:dyDescent="0.2">
      <c r="A7">
        <v>6150110800</v>
      </c>
      <c r="B7" t="s">
        <v>430</v>
      </c>
      <c r="C7" s="3" t="str">
        <f>VLOOKUP(A7,'Classe de Custos'!$A$4:$C$1004,3,FALSE)</f>
        <v>CD</v>
      </c>
      <c r="D7" s="3" t="s">
        <v>297</v>
      </c>
      <c r="E7">
        <v>28600.82</v>
      </c>
      <c r="G7" s="116" t="s">
        <v>301</v>
      </c>
      <c r="H7" s="116">
        <v>589830.68000000005</v>
      </c>
      <c r="I7" s="117">
        <v>98505.55</v>
      </c>
      <c r="J7" s="117">
        <v>10618141.199999999</v>
      </c>
      <c r="K7" s="118">
        <v>11306477.43</v>
      </c>
    </row>
    <row r="8" spans="1:12" x14ac:dyDescent="0.2">
      <c r="A8">
        <v>6150110900</v>
      </c>
      <c r="B8" t="s">
        <v>505</v>
      </c>
      <c r="C8" s="3" t="str">
        <f>VLOOKUP(A8,'Classe de Custos'!$A$4:$C$1004,3,FALSE)</f>
        <v>CD</v>
      </c>
      <c r="D8" s="3" t="s">
        <v>297</v>
      </c>
      <c r="E8">
        <v>88</v>
      </c>
      <c r="G8" s="116" t="s">
        <v>302</v>
      </c>
      <c r="H8" s="116">
        <v>1059802.06</v>
      </c>
      <c r="I8" s="117">
        <v>169441.98</v>
      </c>
      <c r="J8" s="117">
        <v>10081166.280000001</v>
      </c>
      <c r="K8" s="118">
        <v>11310410.32</v>
      </c>
    </row>
    <row r="9" spans="1:12" x14ac:dyDescent="0.2">
      <c r="A9">
        <v>6150111100</v>
      </c>
      <c r="B9" t="s">
        <v>431</v>
      </c>
      <c r="C9" s="3" t="str">
        <f>VLOOKUP(A9,'Classe de Custos'!$A$4:$C$1004,3,FALSE)</f>
        <v>CD</v>
      </c>
      <c r="D9" s="3" t="s">
        <v>297</v>
      </c>
      <c r="E9">
        <v>38627.11</v>
      </c>
      <c r="G9" s="116" t="s">
        <v>268</v>
      </c>
      <c r="H9" s="116">
        <v>627189.53</v>
      </c>
      <c r="I9" s="117">
        <v>131903.54</v>
      </c>
      <c r="J9" s="117">
        <v>9050172.7100000009</v>
      </c>
      <c r="K9" s="118">
        <v>9809265.7800000012</v>
      </c>
    </row>
    <row r="10" spans="1:12" x14ac:dyDescent="0.2">
      <c r="A10">
        <v>6150111400</v>
      </c>
      <c r="B10" t="s">
        <v>433</v>
      </c>
      <c r="C10" s="3" t="str">
        <f>VLOOKUP(A10,'Classe de Custos'!$A$4:$C$1004,3,FALSE)</f>
        <v>CD</v>
      </c>
      <c r="D10" s="3" t="s">
        <v>297</v>
      </c>
      <c r="E10">
        <v>28988.97</v>
      </c>
      <c r="G10" s="116" t="s">
        <v>269</v>
      </c>
      <c r="H10" s="116">
        <v>939851.37</v>
      </c>
      <c r="I10" s="117">
        <v>19519.48</v>
      </c>
      <c r="J10" s="117">
        <v>6104150</v>
      </c>
      <c r="K10" s="118">
        <v>7063520.8499999996</v>
      </c>
    </row>
    <row r="11" spans="1:12" x14ac:dyDescent="0.2">
      <c r="A11">
        <v>6150111500</v>
      </c>
      <c r="B11" t="s">
        <v>434</v>
      </c>
      <c r="C11" s="3" t="str">
        <f>VLOOKUP(A11,'Classe de Custos'!$A$4:$C$1004,3,FALSE)</f>
        <v>CD</v>
      </c>
      <c r="D11" s="3" t="s">
        <v>297</v>
      </c>
      <c r="E11">
        <v>0</v>
      </c>
      <c r="G11" s="116" t="s">
        <v>270</v>
      </c>
      <c r="H11" s="116">
        <v>603276.86</v>
      </c>
      <c r="I11" s="117">
        <v>134046.10999999999</v>
      </c>
      <c r="J11" s="117">
        <v>8052450.6100000003</v>
      </c>
      <c r="K11" s="118">
        <v>8789773.5800000001</v>
      </c>
    </row>
    <row r="12" spans="1:12" x14ac:dyDescent="0.2">
      <c r="A12">
        <v>6150112000</v>
      </c>
      <c r="B12" t="s">
        <v>506</v>
      </c>
      <c r="C12" s="3" t="str">
        <f>VLOOKUP(A12,'Classe de Custos'!$A$4:$C$1004,3,FALSE)</f>
        <v>CD</v>
      </c>
      <c r="D12" s="3" t="s">
        <v>297</v>
      </c>
      <c r="E12">
        <v>3307.15</v>
      </c>
      <c r="G12" s="116" t="s">
        <v>271</v>
      </c>
      <c r="H12" s="116">
        <v>699038.11</v>
      </c>
      <c r="I12" s="117">
        <v>75357.87</v>
      </c>
      <c r="J12" s="117">
        <v>5337822.71</v>
      </c>
      <c r="K12" s="118">
        <v>6112218.6899999995</v>
      </c>
    </row>
    <row r="13" spans="1:12" x14ac:dyDescent="0.2">
      <c r="A13">
        <v>6150112500</v>
      </c>
      <c r="B13" t="s">
        <v>436</v>
      </c>
      <c r="C13" s="3" t="str">
        <f>VLOOKUP(A13,'Classe de Custos'!$A$4:$C$1004,3,FALSE)</f>
        <v>CD</v>
      </c>
      <c r="D13" s="3" t="s">
        <v>297</v>
      </c>
      <c r="E13">
        <v>48075.5</v>
      </c>
      <c r="G13" s="116" t="s">
        <v>272</v>
      </c>
      <c r="H13" s="116">
        <v>602709.75</v>
      </c>
      <c r="I13" s="117">
        <v>111130.07</v>
      </c>
      <c r="J13" s="117">
        <v>17025135.080000002</v>
      </c>
      <c r="K13" s="118">
        <v>17738974.900000002</v>
      </c>
    </row>
    <row r="14" spans="1:12" x14ac:dyDescent="0.2">
      <c r="A14">
        <v>6150112600</v>
      </c>
      <c r="B14" t="s">
        <v>437</v>
      </c>
      <c r="C14" s="3" t="str">
        <f>VLOOKUP(A14,'Classe de Custos'!$A$4:$C$1004,3,FALSE)</f>
        <v>CD</v>
      </c>
      <c r="D14" s="3" t="s">
        <v>297</v>
      </c>
      <c r="E14">
        <v>17160.87</v>
      </c>
      <c r="G14" s="119" t="s">
        <v>132</v>
      </c>
      <c r="H14" s="120">
        <v>8277526.4200000018</v>
      </c>
      <c r="I14" s="121">
        <v>1088510.22</v>
      </c>
      <c r="J14" s="121">
        <v>137132936.24000001</v>
      </c>
      <c r="K14" s="122">
        <v>146498972.87999997</v>
      </c>
    </row>
    <row r="15" spans="1:12" x14ac:dyDescent="0.2">
      <c r="A15">
        <v>6150112700</v>
      </c>
      <c r="B15" t="s">
        <v>438</v>
      </c>
      <c r="C15" s="3" t="str">
        <f>VLOOKUP(A15,'Classe de Custos'!$A$4:$C$1004,3,FALSE)</f>
        <v>CD</v>
      </c>
      <c r="D15" s="3" t="s">
        <v>297</v>
      </c>
      <c r="E15">
        <v>5669.22</v>
      </c>
    </row>
    <row r="16" spans="1:12" x14ac:dyDescent="0.2">
      <c r="A16">
        <v>6150113300</v>
      </c>
      <c r="B16" t="s">
        <v>441</v>
      </c>
      <c r="C16" s="3" t="str">
        <f>VLOOKUP(A16,'Classe de Custos'!$A$4:$C$1004,3,FALSE)</f>
        <v>CD</v>
      </c>
      <c r="D16" s="3" t="s">
        <v>297</v>
      </c>
      <c r="E16">
        <v>-194.86</v>
      </c>
    </row>
    <row r="17" spans="1:5" x14ac:dyDescent="0.2">
      <c r="A17">
        <v>6150113400</v>
      </c>
      <c r="B17" t="s">
        <v>442</v>
      </c>
      <c r="C17" s="3" t="str">
        <f>VLOOKUP(A17,'Classe de Custos'!$A$4:$C$1004,3,FALSE)</f>
        <v>CD</v>
      </c>
      <c r="D17" s="3" t="s">
        <v>297</v>
      </c>
      <c r="E17">
        <v>21307.66</v>
      </c>
    </row>
    <row r="18" spans="1:5" x14ac:dyDescent="0.2">
      <c r="A18">
        <v>6150113500</v>
      </c>
      <c r="B18" t="s">
        <v>443</v>
      </c>
      <c r="C18" s="3" t="str">
        <f>VLOOKUP(A18,'Classe de Custos'!$A$4:$C$1004,3,FALSE)</f>
        <v>CD</v>
      </c>
      <c r="D18" s="3" t="s">
        <v>297</v>
      </c>
      <c r="E18">
        <v>-79.67</v>
      </c>
    </row>
    <row r="19" spans="1:5" x14ac:dyDescent="0.2">
      <c r="A19">
        <v>6150113600</v>
      </c>
      <c r="B19" t="s">
        <v>444</v>
      </c>
      <c r="C19" s="3" t="str">
        <f>VLOOKUP(A19,'Classe de Custos'!$A$4:$C$1004,3,FALSE)</f>
        <v>CD</v>
      </c>
      <c r="D19" s="3" t="s">
        <v>297</v>
      </c>
      <c r="E19">
        <v>350</v>
      </c>
    </row>
    <row r="20" spans="1:5" x14ac:dyDescent="0.2">
      <c r="A20">
        <v>6150114000</v>
      </c>
      <c r="B20" t="s">
        <v>445</v>
      </c>
      <c r="C20" s="3" t="str">
        <f>VLOOKUP(A20,'Classe de Custos'!$A$4:$C$1004,3,FALSE)</f>
        <v>CD</v>
      </c>
      <c r="D20" s="3" t="s">
        <v>297</v>
      </c>
      <c r="E20">
        <v>21995.95</v>
      </c>
    </row>
    <row r="21" spans="1:5" x14ac:dyDescent="0.2">
      <c r="A21">
        <v>6150114200</v>
      </c>
      <c r="B21" t="s">
        <v>446</v>
      </c>
      <c r="C21" s="3" t="str">
        <f>VLOOKUP(A21,'Classe de Custos'!$A$4:$C$1004,3,FALSE)</f>
        <v>CD</v>
      </c>
      <c r="D21" s="3" t="s">
        <v>297</v>
      </c>
      <c r="E21">
        <v>5067.18</v>
      </c>
    </row>
    <row r="22" spans="1:5" x14ac:dyDescent="0.2">
      <c r="A22">
        <v>6150210100</v>
      </c>
      <c r="B22" t="s">
        <v>477</v>
      </c>
      <c r="C22" s="3" t="str">
        <f>VLOOKUP(A22,'Classe de Custos'!$A$4:$C$1004,3,FALSE)</f>
        <v>CI</v>
      </c>
      <c r="D22" s="3" t="s">
        <v>297</v>
      </c>
      <c r="E22">
        <v>35942.300000000003</v>
      </c>
    </row>
    <row r="23" spans="1:5" x14ac:dyDescent="0.2">
      <c r="A23">
        <v>6150210200</v>
      </c>
      <c r="B23" t="s">
        <v>481</v>
      </c>
      <c r="C23" s="3" t="str">
        <f>VLOOKUP(A23,'Classe de Custos'!$A$4:$C$1004,3,FALSE)</f>
        <v>CI</v>
      </c>
      <c r="D23" s="3" t="s">
        <v>297</v>
      </c>
      <c r="E23">
        <v>3062.5</v>
      </c>
    </row>
    <row r="24" spans="1:5" x14ac:dyDescent="0.2">
      <c r="A24">
        <v>6150210600</v>
      </c>
      <c r="B24" t="s">
        <v>483</v>
      </c>
      <c r="C24" s="3" t="str">
        <f>VLOOKUP(A24,'Classe de Custos'!$A$4:$C$1004,3,FALSE)</f>
        <v>CI</v>
      </c>
      <c r="D24" s="3" t="s">
        <v>297</v>
      </c>
      <c r="E24">
        <v>16774.73</v>
      </c>
    </row>
    <row r="25" spans="1:5" x14ac:dyDescent="0.2">
      <c r="A25">
        <v>6151110100</v>
      </c>
      <c r="B25" t="s">
        <v>448</v>
      </c>
      <c r="C25" s="3" t="str">
        <f>VLOOKUP(A25,'Classe de Custos'!$A$4:$C$1004,3,FALSE)</f>
        <v>CD</v>
      </c>
      <c r="D25" s="3" t="s">
        <v>297</v>
      </c>
      <c r="E25">
        <v>706.25</v>
      </c>
    </row>
    <row r="26" spans="1:5" x14ac:dyDescent="0.2">
      <c r="A26">
        <v>6151110200</v>
      </c>
      <c r="B26" t="s">
        <v>493</v>
      </c>
      <c r="C26" s="3" t="str">
        <f>VLOOKUP(A26,'Classe de Custos'!$A$4:$C$1004,3,FALSE)</f>
        <v>CD</v>
      </c>
      <c r="D26" s="3" t="s">
        <v>297</v>
      </c>
      <c r="E26">
        <v>0</v>
      </c>
    </row>
    <row r="27" spans="1:5" x14ac:dyDescent="0.2">
      <c r="A27">
        <v>6151110300</v>
      </c>
      <c r="B27" t="s">
        <v>449</v>
      </c>
      <c r="C27" s="3" t="str">
        <f>VLOOKUP(A27,'Classe de Custos'!$A$4:$C$1004,3,FALSE)</f>
        <v>CD</v>
      </c>
      <c r="D27" s="3" t="s">
        <v>297</v>
      </c>
      <c r="E27">
        <v>6648.22</v>
      </c>
    </row>
    <row r="28" spans="1:5" x14ac:dyDescent="0.2">
      <c r="A28">
        <v>6151110400</v>
      </c>
      <c r="B28" t="s">
        <v>610</v>
      </c>
      <c r="C28" s="3" t="str">
        <f>VLOOKUP(A28,'Classe de Custos'!$A$4:$C$1004,3,FALSE)</f>
        <v>EXCLUSO</v>
      </c>
      <c r="D28" s="3" t="s">
        <v>297</v>
      </c>
      <c r="E28">
        <v>0</v>
      </c>
    </row>
    <row r="29" spans="1:5" x14ac:dyDescent="0.2">
      <c r="A29">
        <v>6151110500</v>
      </c>
      <c r="B29" t="s">
        <v>451</v>
      </c>
      <c r="C29" s="3" t="str">
        <f>VLOOKUP(A29,'Classe de Custos'!$A$4:$C$1004,3,FALSE)</f>
        <v>CD</v>
      </c>
      <c r="D29" s="3" t="s">
        <v>297</v>
      </c>
      <c r="E29">
        <v>4806.88</v>
      </c>
    </row>
    <row r="30" spans="1:5" x14ac:dyDescent="0.2">
      <c r="A30">
        <v>6152120100</v>
      </c>
      <c r="B30" t="s">
        <v>452</v>
      </c>
      <c r="C30" s="3" t="str">
        <f>VLOOKUP(A30,'Classe de Custos'!$A$4:$C$1004,3,FALSE)</f>
        <v>CD</v>
      </c>
      <c r="D30" s="3" t="s">
        <v>297</v>
      </c>
      <c r="E30">
        <v>824.75</v>
      </c>
    </row>
    <row r="31" spans="1:5" x14ac:dyDescent="0.2">
      <c r="A31">
        <v>6152120300</v>
      </c>
      <c r="B31" t="s">
        <v>453</v>
      </c>
      <c r="C31" s="3" t="str">
        <f>VLOOKUP(A31,'Classe de Custos'!$A$4:$C$1004,3,FALSE)</f>
        <v>CD</v>
      </c>
      <c r="D31" s="3" t="s">
        <v>297</v>
      </c>
      <c r="E31">
        <v>11115.18</v>
      </c>
    </row>
    <row r="32" spans="1:5" x14ac:dyDescent="0.2">
      <c r="A32">
        <v>6152120400</v>
      </c>
      <c r="B32" t="s">
        <v>454</v>
      </c>
      <c r="C32" s="3" t="str">
        <f>VLOOKUP(A32,'Classe de Custos'!$A$4:$C$1004,3,FALSE)</f>
        <v>CD</v>
      </c>
      <c r="D32" s="3" t="s">
        <v>297</v>
      </c>
      <c r="E32">
        <v>4544.79</v>
      </c>
    </row>
    <row r="33" spans="1:5" x14ac:dyDescent="0.2">
      <c r="A33">
        <v>6152120600</v>
      </c>
      <c r="B33" t="s">
        <v>455</v>
      </c>
      <c r="C33" s="3" t="str">
        <f>VLOOKUP(A33,'Classe de Custos'!$A$4:$C$1004,3,FALSE)</f>
        <v>CD</v>
      </c>
      <c r="D33" s="3" t="s">
        <v>297</v>
      </c>
      <c r="E33">
        <v>629.48</v>
      </c>
    </row>
    <row r="34" spans="1:5" x14ac:dyDescent="0.2">
      <c r="A34">
        <v>6152120700</v>
      </c>
      <c r="B34" t="s">
        <v>456</v>
      </c>
      <c r="C34" s="3" t="str">
        <f>VLOOKUP(A34,'Classe de Custos'!$A$4:$C$1004,3,FALSE)</f>
        <v>CD</v>
      </c>
      <c r="D34" s="3" t="s">
        <v>297</v>
      </c>
      <c r="E34">
        <v>2850.63</v>
      </c>
    </row>
    <row r="35" spans="1:5" x14ac:dyDescent="0.2">
      <c r="A35">
        <v>6152120900</v>
      </c>
      <c r="B35" t="s">
        <v>457</v>
      </c>
      <c r="C35" s="3" t="str">
        <f>VLOOKUP(A35,'Classe de Custos'!$A$4:$C$1004,3,FALSE)</f>
        <v>CD</v>
      </c>
      <c r="D35" s="3" t="s">
        <v>297</v>
      </c>
      <c r="E35">
        <v>528.07000000000005</v>
      </c>
    </row>
    <row r="36" spans="1:5" x14ac:dyDescent="0.2">
      <c r="A36">
        <v>6152121000</v>
      </c>
      <c r="B36" t="s">
        <v>496</v>
      </c>
      <c r="C36" s="3" t="str">
        <f>VLOOKUP(A36,'Classe de Custos'!$A$4:$C$1004,3,FALSE)</f>
        <v>CD</v>
      </c>
      <c r="D36" s="3" t="s">
        <v>297</v>
      </c>
      <c r="E36">
        <v>0</v>
      </c>
    </row>
    <row r="37" spans="1:5" x14ac:dyDescent="0.2">
      <c r="A37">
        <v>6152121100</v>
      </c>
      <c r="B37" t="s">
        <v>458</v>
      </c>
      <c r="C37" s="3" t="str">
        <f>VLOOKUP(A37,'Classe de Custos'!$A$4:$C$1004,3,FALSE)</f>
        <v>CD</v>
      </c>
      <c r="D37" s="3" t="s">
        <v>297</v>
      </c>
      <c r="E37">
        <v>0</v>
      </c>
    </row>
    <row r="38" spans="1:5" x14ac:dyDescent="0.2">
      <c r="A38">
        <v>6152121200</v>
      </c>
      <c r="B38" t="s">
        <v>459</v>
      </c>
      <c r="C38" s="3" t="str">
        <f>VLOOKUP(A38,'Classe de Custos'!$A$4:$C$1004,3,FALSE)</f>
        <v>CD</v>
      </c>
      <c r="D38" s="3" t="s">
        <v>297</v>
      </c>
      <c r="E38">
        <v>1902.21</v>
      </c>
    </row>
    <row r="39" spans="1:5" x14ac:dyDescent="0.2">
      <c r="A39">
        <v>6152121700</v>
      </c>
      <c r="B39" t="s">
        <v>460</v>
      </c>
      <c r="C39" s="3" t="str">
        <f>VLOOKUP(A39,'Classe de Custos'!$A$4:$C$1004,3,FALSE)</f>
        <v>CD</v>
      </c>
      <c r="D39" s="3" t="s">
        <v>297</v>
      </c>
      <c r="E39">
        <v>20149.939999999999</v>
      </c>
    </row>
    <row r="40" spans="1:5" x14ac:dyDescent="0.2">
      <c r="A40">
        <v>6152121800</v>
      </c>
      <c r="B40" t="s">
        <v>499</v>
      </c>
      <c r="C40" s="3" t="str">
        <f>VLOOKUP(A40,'Classe de Custos'!$A$4:$C$1004,3,FALSE)</f>
        <v>CD</v>
      </c>
      <c r="D40" s="3" t="s">
        <v>297</v>
      </c>
      <c r="E40">
        <v>0</v>
      </c>
    </row>
    <row r="41" spans="1:5" x14ac:dyDescent="0.2">
      <c r="A41">
        <v>6152121900</v>
      </c>
      <c r="B41" t="s">
        <v>461</v>
      </c>
      <c r="C41" s="3" t="str">
        <f>VLOOKUP(A41,'Classe de Custos'!$A$4:$C$1004,3,FALSE)</f>
        <v>CD</v>
      </c>
      <c r="D41" s="3" t="s">
        <v>297</v>
      </c>
      <c r="E41">
        <v>3336.13</v>
      </c>
    </row>
    <row r="42" spans="1:5" x14ac:dyDescent="0.2">
      <c r="A42">
        <v>6152122100</v>
      </c>
      <c r="B42" t="s">
        <v>462</v>
      </c>
      <c r="C42" s="3" t="str">
        <f>VLOOKUP(A42,'Classe de Custos'!$A$4:$C$1004,3,FALSE)</f>
        <v>CD</v>
      </c>
      <c r="D42" s="3" t="s">
        <v>297</v>
      </c>
      <c r="E42">
        <v>30214.55</v>
      </c>
    </row>
    <row r="43" spans="1:5" x14ac:dyDescent="0.2">
      <c r="A43">
        <v>6152122500</v>
      </c>
      <c r="B43" t="s">
        <v>463</v>
      </c>
      <c r="C43" s="3" t="str">
        <f>VLOOKUP(A43,'Classe de Custos'!$A$4:$C$1004,3,FALSE)</f>
        <v>CD</v>
      </c>
      <c r="D43" s="3" t="s">
        <v>297</v>
      </c>
      <c r="E43">
        <v>5325.7</v>
      </c>
    </row>
    <row r="44" spans="1:5" x14ac:dyDescent="0.2">
      <c r="A44">
        <v>6152122800</v>
      </c>
      <c r="B44" t="s">
        <v>464</v>
      </c>
      <c r="C44" s="3" t="str">
        <f>VLOOKUP(A44,'Classe de Custos'!$A$4:$C$1004,3,FALSE)</f>
        <v>CD</v>
      </c>
      <c r="D44" s="3" t="s">
        <v>297</v>
      </c>
      <c r="E44">
        <v>0</v>
      </c>
    </row>
    <row r="45" spans="1:5" x14ac:dyDescent="0.2">
      <c r="A45">
        <v>6152122900</v>
      </c>
      <c r="B45" t="s">
        <v>465</v>
      </c>
      <c r="C45" s="3" t="str">
        <f>VLOOKUP(A45,'Classe de Custos'!$A$4:$C$1004,3,FALSE)</f>
        <v>CD</v>
      </c>
      <c r="D45" s="3" t="s">
        <v>297</v>
      </c>
      <c r="E45">
        <v>745</v>
      </c>
    </row>
    <row r="46" spans="1:5" x14ac:dyDescent="0.2">
      <c r="A46">
        <v>6155310000</v>
      </c>
      <c r="B46" t="s">
        <v>466</v>
      </c>
      <c r="C46" s="3" t="str">
        <f>VLOOKUP(A46,'Classe de Custos'!$A$4:$C$1004,3,FALSE)</f>
        <v>CI</v>
      </c>
      <c r="D46" s="3" t="s">
        <v>297</v>
      </c>
      <c r="E46">
        <v>3591.59</v>
      </c>
    </row>
    <row r="47" spans="1:5" x14ac:dyDescent="0.2">
      <c r="A47">
        <v>6159110201</v>
      </c>
      <c r="B47" t="s">
        <v>467</v>
      </c>
      <c r="C47" s="3" t="str">
        <f>VLOOKUP(A47,'Classe de Custos'!$A$4:$C$1004,3,FALSE)</f>
        <v>CI</v>
      </c>
      <c r="D47" s="3" t="s">
        <v>297</v>
      </c>
      <c r="E47">
        <v>817.71</v>
      </c>
    </row>
    <row r="48" spans="1:5" x14ac:dyDescent="0.2">
      <c r="A48">
        <v>6159120100</v>
      </c>
      <c r="B48" t="s">
        <v>469</v>
      </c>
      <c r="C48" s="3" t="str">
        <f>VLOOKUP(A48,'Classe de Custos'!$A$4:$C$1004,3,FALSE)</f>
        <v>CI</v>
      </c>
      <c r="D48" s="3" t="s">
        <v>297</v>
      </c>
      <c r="E48">
        <v>16996.080000000002</v>
      </c>
    </row>
    <row r="49" spans="1:5" x14ac:dyDescent="0.2">
      <c r="A49">
        <v>6159130100</v>
      </c>
      <c r="B49" t="s">
        <v>471</v>
      </c>
      <c r="C49" s="3" t="str">
        <f>VLOOKUP(A49,'Classe de Custos'!$A$4:$C$1004,3,FALSE)</f>
        <v>CI</v>
      </c>
      <c r="D49" s="3" t="s">
        <v>297</v>
      </c>
      <c r="E49">
        <v>0</v>
      </c>
    </row>
    <row r="50" spans="1:5" x14ac:dyDescent="0.2">
      <c r="A50">
        <v>6159310100</v>
      </c>
      <c r="B50" t="s">
        <v>501</v>
      </c>
      <c r="C50" s="3" t="str">
        <f>VLOOKUP(A50,'Classe de Custos'!$A$4:$C$1004,3,FALSE)</f>
        <v>EXCLUSO</v>
      </c>
      <c r="D50" s="3" t="s">
        <v>297</v>
      </c>
      <c r="E50">
        <v>0</v>
      </c>
    </row>
    <row r="51" spans="1:5" x14ac:dyDescent="0.2">
      <c r="A51">
        <v>6159410200</v>
      </c>
      <c r="B51" t="s">
        <v>507</v>
      </c>
      <c r="C51" s="3" t="str">
        <f>VLOOKUP(A51,'Classe de Custos'!$A$4:$C$1004,3,FALSE)</f>
        <v>EXCLUSO</v>
      </c>
      <c r="D51" s="3" t="s">
        <v>297</v>
      </c>
      <c r="E51">
        <v>17108793</v>
      </c>
    </row>
    <row r="52" spans="1:5" x14ac:dyDescent="0.2">
      <c r="A52">
        <v>6159420000</v>
      </c>
      <c r="B52" t="s">
        <v>182</v>
      </c>
      <c r="C52" s="3" t="str">
        <f>VLOOKUP(A52,'Classe de Custos'!$A$4:$C$1004,3,FALSE)</f>
        <v>EXCLUSO</v>
      </c>
      <c r="D52" s="3" t="s">
        <v>297</v>
      </c>
      <c r="E52">
        <v>5759.48</v>
      </c>
    </row>
    <row r="53" spans="1:5" x14ac:dyDescent="0.2">
      <c r="A53">
        <v>6159910100</v>
      </c>
      <c r="B53" t="s">
        <v>472</v>
      </c>
      <c r="C53" s="3" t="str">
        <f>VLOOKUP(A53,'Classe de Custos'!$A$4:$C$1004,3,FALSE)</f>
        <v>CI</v>
      </c>
      <c r="D53" s="3" t="s">
        <v>297</v>
      </c>
      <c r="E53">
        <v>955</v>
      </c>
    </row>
    <row r="54" spans="1:5" x14ac:dyDescent="0.2">
      <c r="A54">
        <v>6159911200</v>
      </c>
      <c r="B54" t="s">
        <v>508</v>
      </c>
      <c r="C54" s="3" t="str">
        <f>VLOOKUP(A54,'Classe de Custos'!$A$4:$C$1004,3,FALSE)</f>
        <v>EXCLUSO</v>
      </c>
      <c r="D54" s="3" t="s">
        <v>297</v>
      </c>
      <c r="E54">
        <v>0</v>
      </c>
    </row>
    <row r="55" spans="1:5" x14ac:dyDescent="0.2">
      <c r="A55">
        <v>6159911201</v>
      </c>
      <c r="B55" t="s">
        <v>509</v>
      </c>
      <c r="C55" s="3" t="str">
        <f>VLOOKUP(A55,'Classe de Custos'!$A$4:$C$1004,3,FALSE)</f>
        <v>EXCLUSO</v>
      </c>
      <c r="D55" s="3" t="s">
        <v>297</v>
      </c>
      <c r="E55">
        <v>101.2</v>
      </c>
    </row>
    <row r="56" spans="1:5" x14ac:dyDescent="0.2">
      <c r="A56">
        <v>6159911301</v>
      </c>
      <c r="B56" t="s">
        <v>473</v>
      </c>
      <c r="C56" s="3" t="str">
        <f>VLOOKUP(A56,'Classe de Custos'!$A$4:$C$1004,3,FALSE)</f>
        <v>CI</v>
      </c>
      <c r="D56" s="3" t="s">
        <v>297</v>
      </c>
      <c r="E56">
        <v>2592</v>
      </c>
    </row>
    <row r="57" spans="1:5" x14ac:dyDescent="0.2">
      <c r="A57">
        <v>6159911302</v>
      </c>
      <c r="B57" t="s">
        <v>474</v>
      </c>
      <c r="C57" s="3" t="str">
        <f>VLOOKUP(A57,'Classe de Custos'!$A$4:$C$1004,3,FALSE)</f>
        <v>CI</v>
      </c>
      <c r="D57" s="3" t="s">
        <v>297</v>
      </c>
      <c r="E57">
        <v>0</v>
      </c>
    </row>
    <row r="58" spans="1:5" x14ac:dyDescent="0.2">
      <c r="A58">
        <v>6159911303</v>
      </c>
      <c r="B58" t="s">
        <v>475</v>
      </c>
      <c r="C58" s="3" t="str">
        <f>VLOOKUP(A58,'Classe de Custos'!$A$4:$C$1004,3,FALSE)</f>
        <v>CI</v>
      </c>
      <c r="D58" s="3" t="s">
        <v>297</v>
      </c>
      <c r="E58">
        <v>379</v>
      </c>
    </row>
    <row r="59" spans="1:5" x14ac:dyDescent="0.2">
      <c r="A59">
        <v>6159911401</v>
      </c>
      <c r="B59" t="s">
        <v>502</v>
      </c>
      <c r="C59" s="3" t="str">
        <f>VLOOKUP(A59,'Classe de Custos'!$A$4:$C$1004,3,FALSE)</f>
        <v>CI</v>
      </c>
      <c r="D59" s="3" t="s">
        <v>297</v>
      </c>
      <c r="E59">
        <v>0</v>
      </c>
    </row>
    <row r="60" spans="1:5" x14ac:dyDescent="0.2">
      <c r="A60">
        <v>6159911402</v>
      </c>
      <c r="B60" t="s">
        <v>504</v>
      </c>
      <c r="C60" s="3" t="str">
        <f>VLOOKUP(A60,'Classe de Custos'!$A$4:$C$1004,3,FALSE)</f>
        <v>CI</v>
      </c>
      <c r="D60" s="3" t="s">
        <v>297</v>
      </c>
      <c r="E60">
        <v>0</v>
      </c>
    </row>
    <row r="61" spans="1:5" x14ac:dyDescent="0.2">
      <c r="A61">
        <v>6159911403</v>
      </c>
      <c r="B61" t="s">
        <v>503</v>
      </c>
      <c r="C61" s="3" t="str">
        <f>VLOOKUP(A61,'Classe de Custos'!$A$4:$C$1004,3,FALSE)</f>
        <v>EXCLUSO</v>
      </c>
      <c r="D61" s="3" t="s">
        <v>297</v>
      </c>
      <c r="E61">
        <v>0</v>
      </c>
    </row>
    <row r="62" spans="1:5" x14ac:dyDescent="0.2">
      <c r="A62">
        <v>6159911700</v>
      </c>
      <c r="B62" t="s">
        <v>611</v>
      </c>
      <c r="C62" s="3" t="str">
        <f>VLOOKUP(A62,'Classe de Custos'!$A$4:$C$1004,3,FALSE)</f>
        <v>EXCLUSO</v>
      </c>
      <c r="D62" s="3" t="s">
        <v>297</v>
      </c>
      <c r="E62">
        <v>0</v>
      </c>
    </row>
    <row r="63" spans="1:5" x14ac:dyDescent="0.2">
      <c r="A63">
        <v>6150110100</v>
      </c>
      <c r="B63" t="s">
        <v>400</v>
      </c>
      <c r="C63" s="3" t="str">
        <f>VLOOKUP(A63,'Classe de Custos'!$A$4:$C$1004,3,FALSE)</f>
        <v>CD</v>
      </c>
      <c r="D63" s="3" t="s">
        <v>298</v>
      </c>
      <c r="E63">
        <v>122195.62</v>
      </c>
    </row>
    <row r="64" spans="1:5" x14ac:dyDescent="0.2">
      <c r="A64">
        <v>6150110200</v>
      </c>
      <c r="B64" t="s">
        <v>427</v>
      </c>
      <c r="C64" s="3" t="str">
        <f>VLOOKUP(A64,'Classe de Custos'!$A$4:$C$1004,3,FALSE)</f>
        <v>CD</v>
      </c>
      <c r="D64" s="3" t="s">
        <v>298</v>
      </c>
      <c r="E64">
        <v>928.33</v>
      </c>
    </row>
    <row r="65" spans="1:5" x14ac:dyDescent="0.2">
      <c r="A65">
        <v>6150110300</v>
      </c>
      <c r="B65" t="s">
        <v>402</v>
      </c>
      <c r="C65" s="3" t="str">
        <f>VLOOKUP(A65,'Classe de Custos'!$A$4:$C$1004,3,FALSE)</f>
        <v>CD</v>
      </c>
      <c r="D65" s="3" t="s">
        <v>298</v>
      </c>
      <c r="E65">
        <v>14292.87</v>
      </c>
    </row>
    <row r="66" spans="1:5" x14ac:dyDescent="0.2">
      <c r="A66">
        <v>6150110400</v>
      </c>
      <c r="B66" t="s">
        <v>428</v>
      </c>
      <c r="C66" s="3" t="str">
        <f>VLOOKUP(A66,'Classe de Custos'!$A$4:$C$1004,3,FALSE)</f>
        <v>CD</v>
      </c>
      <c r="D66" s="3" t="s">
        <v>298</v>
      </c>
      <c r="E66">
        <v>15041.15</v>
      </c>
    </row>
    <row r="67" spans="1:5" x14ac:dyDescent="0.2">
      <c r="A67">
        <v>6150110700</v>
      </c>
      <c r="B67" t="s">
        <v>405</v>
      </c>
      <c r="C67" s="3" t="str">
        <f>VLOOKUP(A67,'Classe de Custos'!$A$4:$C$1004,3,FALSE)</f>
        <v>CD</v>
      </c>
      <c r="D67" s="3" t="s">
        <v>298</v>
      </c>
      <c r="E67">
        <v>13059.5</v>
      </c>
    </row>
    <row r="68" spans="1:5" x14ac:dyDescent="0.2">
      <c r="A68">
        <v>6150110800</v>
      </c>
      <c r="B68" t="s">
        <v>430</v>
      </c>
      <c r="C68" s="3" t="str">
        <f>VLOOKUP(A68,'Classe de Custos'!$A$4:$C$1004,3,FALSE)</f>
        <v>CD</v>
      </c>
      <c r="D68" s="3" t="s">
        <v>298</v>
      </c>
      <c r="E68">
        <v>6779.32</v>
      </c>
    </row>
    <row r="69" spans="1:5" x14ac:dyDescent="0.2">
      <c r="A69">
        <v>6150110900</v>
      </c>
      <c r="B69" t="s">
        <v>505</v>
      </c>
      <c r="C69" s="3" t="str">
        <f>VLOOKUP(A69,'Classe de Custos'!$A$4:$C$1004,3,FALSE)</f>
        <v>CD</v>
      </c>
      <c r="D69" s="3" t="s">
        <v>298</v>
      </c>
      <c r="E69">
        <v>0</v>
      </c>
    </row>
    <row r="70" spans="1:5" x14ac:dyDescent="0.2">
      <c r="A70">
        <v>6150111100</v>
      </c>
      <c r="B70" t="s">
        <v>431</v>
      </c>
      <c r="C70" s="3" t="str">
        <f>VLOOKUP(A70,'Classe de Custos'!$A$4:$C$1004,3,FALSE)</f>
        <v>CD</v>
      </c>
      <c r="D70" s="3" t="s">
        <v>298</v>
      </c>
      <c r="E70">
        <v>43693.17</v>
      </c>
    </row>
    <row r="71" spans="1:5" x14ac:dyDescent="0.2">
      <c r="A71">
        <v>6150111400</v>
      </c>
      <c r="B71" t="s">
        <v>433</v>
      </c>
      <c r="C71" s="3" t="str">
        <f>VLOOKUP(A71,'Classe de Custos'!$A$4:$C$1004,3,FALSE)</f>
        <v>CD</v>
      </c>
      <c r="D71" s="3" t="s">
        <v>298</v>
      </c>
      <c r="E71">
        <v>58039.18</v>
      </c>
    </row>
    <row r="72" spans="1:5" x14ac:dyDescent="0.2">
      <c r="A72">
        <v>6150111500</v>
      </c>
      <c r="B72" t="s">
        <v>434</v>
      </c>
      <c r="C72" s="3" t="str">
        <f>VLOOKUP(A72,'Classe de Custos'!$A$4:$C$1004,3,FALSE)</f>
        <v>CD</v>
      </c>
      <c r="D72" s="3" t="s">
        <v>298</v>
      </c>
      <c r="E72">
        <v>0</v>
      </c>
    </row>
    <row r="73" spans="1:5" x14ac:dyDescent="0.2">
      <c r="A73">
        <v>6150112000</v>
      </c>
      <c r="B73" t="s">
        <v>506</v>
      </c>
      <c r="C73" s="3" t="str">
        <f>VLOOKUP(A73,'Classe de Custos'!$A$4:$C$1004,3,FALSE)</f>
        <v>CD</v>
      </c>
      <c r="D73" s="3" t="s">
        <v>298</v>
      </c>
      <c r="E73">
        <v>3307.15</v>
      </c>
    </row>
    <row r="74" spans="1:5" x14ac:dyDescent="0.2">
      <c r="A74">
        <v>6150112500</v>
      </c>
      <c r="B74" t="s">
        <v>436</v>
      </c>
      <c r="C74" s="3" t="str">
        <f>VLOOKUP(A74,'Classe de Custos'!$A$4:$C$1004,3,FALSE)</f>
        <v>CD</v>
      </c>
      <c r="D74" s="3" t="s">
        <v>298</v>
      </c>
      <c r="E74">
        <v>90255.54</v>
      </c>
    </row>
    <row r="75" spans="1:5" x14ac:dyDescent="0.2">
      <c r="A75">
        <v>6150112600</v>
      </c>
      <c r="B75" t="s">
        <v>437</v>
      </c>
      <c r="C75" s="3" t="str">
        <f>VLOOKUP(A75,'Classe de Custos'!$A$4:$C$1004,3,FALSE)</f>
        <v>CD</v>
      </c>
      <c r="D75" s="3" t="s">
        <v>298</v>
      </c>
      <c r="E75">
        <v>32097.06</v>
      </c>
    </row>
    <row r="76" spans="1:5" x14ac:dyDescent="0.2">
      <c r="A76">
        <v>6150112700</v>
      </c>
      <c r="B76" t="s">
        <v>438</v>
      </c>
      <c r="C76" s="3" t="str">
        <f>VLOOKUP(A76,'Classe de Custos'!$A$4:$C$1004,3,FALSE)</f>
        <v>CD</v>
      </c>
      <c r="D76" s="3" t="s">
        <v>298</v>
      </c>
      <c r="E76">
        <v>10643.22</v>
      </c>
    </row>
    <row r="77" spans="1:5" x14ac:dyDescent="0.2">
      <c r="A77">
        <v>6150113300</v>
      </c>
      <c r="B77" t="s">
        <v>441</v>
      </c>
      <c r="C77" s="3" t="str">
        <f>VLOOKUP(A77,'Classe de Custos'!$A$4:$C$1004,3,FALSE)</f>
        <v>CD</v>
      </c>
      <c r="D77" s="3" t="s">
        <v>298</v>
      </c>
      <c r="E77">
        <v>-1467.54</v>
      </c>
    </row>
    <row r="78" spans="1:5" x14ac:dyDescent="0.2">
      <c r="A78">
        <v>6150113400</v>
      </c>
      <c r="B78" t="s">
        <v>442</v>
      </c>
      <c r="C78" s="3" t="str">
        <f>VLOOKUP(A78,'Classe de Custos'!$A$4:$C$1004,3,FALSE)</f>
        <v>CD</v>
      </c>
      <c r="D78" s="3" t="s">
        <v>298</v>
      </c>
      <c r="E78">
        <v>10555.31</v>
      </c>
    </row>
    <row r="79" spans="1:5" x14ac:dyDescent="0.2">
      <c r="A79">
        <v>6150113500</v>
      </c>
      <c r="B79" t="s">
        <v>443</v>
      </c>
      <c r="C79" s="3" t="str">
        <f>VLOOKUP(A79,'Classe de Custos'!$A$4:$C$1004,3,FALSE)</f>
        <v>CD</v>
      </c>
      <c r="D79" s="3" t="s">
        <v>298</v>
      </c>
      <c r="E79">
        <v>-318.68</v>
      </c>
    </row>
    <row r="80" spans="1:5" x14ac:dyDescent="0.2">
      <c r="A80">
        <v>6150113600</v>
      </c>
      <c r="B80" t="s">
        <v>444</v>
      </c>
      <c r="C80" s="3" t="str">
        <f>VLOOKUP(A80,'Classe de Custos'!$A$4:$C$1004,3,FALSE)</f>
        <v>CD</v>
      </c>
      <c r="D80" s="3" t="s">
        <v>298</v>
      </c>
      <c r="E80">
        <v>700</v>
      </c>
    </row>
    <row r="81" spans="1:5" x14ac:dyDescent="0.2">
      <c r="A81">
        <v>6150114000</v>
      </c>
      <c r="B81" t="s">
        <v>445</v>
      </c>
      <c r="C81" s="3" t="str">
        <f>VLOOKUP(A81,'Classe de Custos'!$A$4:$C$1004,3,FALSE)</f>
        <v>CD</v>
      </c>
      <c r="D81" s="3" t="s">
        <v>298</v>
      </c>
      <c r="E81">
        <v>32219.64</v>
      </c>
    </row>
    <row r="82" spans="1:5" x14ac:dyDescent="0.2">
      <c r="A82">
        <v>6150114200</v>
      </c>
      <c r="B82" t="s">
        <v>446</v>
      </c>
      <c r="C82" s="3" t="str">
        <f>VLOOKUP(A82,'Classe de Custos'!$A$4:$C$1004,3,FALSE)</f>
        <v>CD</v>
      </c>
      <c r="D82" s="3" t="s">
        <v>298</v>
      </c>
      <c r="E82">
        <v>9596.14</v>
      </c>
    </row>
    <row r="83" spans="1:5" x14ac:dyDescent="0.2">
      <c r="A83">
        <v>6150210100</v>
      </c>
      <c r="B83" t="s">
        <v>477</v>
      </c>
      <c r="C83" s="3" t="str">
        <f>VLOOKUP(A83,'Classe de Custos'!$A$4:$C$1004,3,FALSE)</f>
        <v>CI</v>
      </c>
      <c r="D83" s="3" t="s">
        <v>298</v>
      </c>
      <c r="E83">
        <v>35134.6</v>
      </c>
    </row>
    <row r="84" spans="1:5" x14ac:dyDescent="0.2">
      <c r="A84">
        <v>6150210200</v>
      </c>
      <c r="B84" t="s">
        <v>481</v>
      </c>
      <c r="C84" s="3" t="str">
        <f>VLOOKUP(A84,'Classe de Custos'!$A$4:$C$1004,3,FALSE)</f>
        <v>CI</v>
      </c>
      <c r="D84" s="3" t="s">
        <v>298</v>
      </c>
      <c r="E84">
        <v>6125</v>
      </c>
    </row>
    <row r="85" spans="1:5" x14ac:dyDescent="0.2">
      <c r="A85">
        <v>6150210600</v>
      </c>
      <c r="B85" t="s">
        <v>483</v>
      </c>
      <c r="C85" s="3" t="str">
        <f>VLOOKUP(A85,'Classe de Custos'!$A$4:$C$1004,3,FALSE)</f>
        <v>CI</v>
      </c>
      <c r="D85" s="3" t="s">
        <v>298</v>
      </c>
      <c r="E85">
        <v>23485.62</v>
      </c>
    </row>
    <row r="86" spans="1:5" x14ac:dyDescent="0.2">
      <c r="A86">
        <v>6151110100</v>
      </c>
      <c r="B86" t="s">
        <v>448</v>
      </c>
      <c r="C86" s="3" t="str">
        <f>VLOOKUP(A86,'Classe de Custos'!$A$4:$C$1004,3,FALSE)</f>
        <v>CD</v>
      </c>
      <c r="D86" s="3" t="s">
        <v>298</v>
      </c>
      <c r="E86">
        <v>692.51</v>
      </c>
    </row>
    <row r="87" spans="1:5" x14ac:dyDescent="0.2">
      <c r="A87">
        <v>6151110200</v>
      </c>
      <c r="B87" t="s">
        <v>493</v>
      </c>
      <c r="C87" s="3" t="str">
        <f>VLOOKUP(A87,'Classe de Custos'!$A$4:$C$1004,3,FALSE)</f>
        <v>CD</v>
      </c>
      <c r="D87" s="3" t="s">
        <v>298</v>
      </c>
      <c r="E87">
        <v>0</v>
      </c>
    </row>
    <row r="88" spans="1:5" x14ac:dyDescent="0.2">
      <c r="A88">
        <v>6151110300</v>
      </c>
      <c r="B88" t="s">
        <v>449</v>
      </c>
      <c r="C88" s="3" t="str">
        <f>VLOOKUP(A88,'Classe de Custos'!$A$4:$C$1004,3,FALSE)</f>
        <v>CD</v>
      </c>
      <c r="D88" s="3" t="s">
        <v>298</v>
      </c>
      <c r="E88">
        <v>6556.87</v>
      </c>
    </row>
    <row r="89" spans="1:5" x14ac:dyDescent="0.2">
      <c r="A89">
        <v>6151110400</v>
      </c>
      <c r="B89" t="s">
        <v>610</v>
      </c>
      <c r="C89" s="3" t="str">
        <f>VLOOKUP(A89,'Classe de Custos'!$A$4:$C$1004,3,FALSE)</f>
        <v>EXCLUSO</v>
      </c>
      <c r="D89" s="3" t="s">
        <v>298</v>
      </c>
      <c r="E89">
        <v>0</v>
      </c>
    </row>
    <row r="90" spans="1:5" x14ac:dyDescent="0.2">
      <c r="A90">
        <v>6151110500</v>
      </c>
      <c r="B90" t="s">
        <v>451</v>
      </c>
      <c r="C90" s="3" t="str">
        <f>VLOOKUP(A90,'Classe de Custos'!$A$4:$C$1004,3,FALSE)</f>
        <v>CD</v>
      </c>
      <c r="D90" s="3" t="s">
        <v>298</v>
      </c>
      <c r="E90">
        <v>120</v>
      </c>
    </row>
    <row r="91" spans="1:5" x14ac:dyDescent="0.2">
      <c r="A91">
        <v>6152120100</v>
      </c>
      <c r="B91" t="s">
        <v>452</v>
      </c>
      <c r="C91" s="3" t="str">
        <f>VLOOKUP(A91,'Classe de Custos'!$A$4:$C$1004,3,FALSE)</f>
        <v>CD</v>
      </c>
      <c r="D91" s="3" t="s">
        <v>298</v>
      </c>
      <c r="E91">
        <v>347765.48</v>
      </c>
    </row>
    <row r="92" spans="1:5" x14ac:dyDescent="0.2">
      <c r="A92">
        <v>6152120300</v>
      </c>
      <c r="B92" t="s">
        <v>453</v>
      </c>
      <c r="C92" s="3" t="str">
        <f>VLOOKUP(A92,'Classe de Custos'!$A$4:$C$1004,3,FALSE)</f>
        <v>CD</v>
      </c>
      <c r="D92" s="3" t="s">
        <v>298</v>
      </c>
      <c r="E92">
        <v>8306.0499999999993</v>
      </c>
    </row>
    <row r="93" spans="1:5" x14ac:dyDescent="0.2">
      <c r="A93">
        <v>6152120400</v>
      </c>
      <c r="B93" t="s">
        <v>454</v>
      </c>
      <c r="C93" s="3" t="str">
        <f>VLOOKUP(A93,'Classe de Custos'!$A$4:$C$1004,3,FALSE)</f>
        <v>CD</v>
      </c>
      <c r="D93" s="3" t="s">
        <v>298</v>
      </c>
      <c r="E93">
        <v>1214.52</v>
      </c>
    </row>
    <row r="94" spans="1:5" x14ac:dyDescent="0.2">
      <c r="A94">
        <v>6152120600</v>
      </c>
      <c r="B94" t="s">
        <v>455</v>
      </c>
      <c r="C94" s="3" t="str">
        <f>VLOOKUP(A94,'Classe de Custos'!$A$4:$C$1004,3,FALSE)</f>
        <v>CD</v>
      </c>
      <c r="D94" s="3" t="s">
        <v>298</v>
      </c>
      <c r="E94">
        <v>1120.42</v>
      </c>
    </row>
    <row r="95" spans="1:5" x14ac:dyDescent="0.2">
      <c r="A95">
        <v>6152120700</v>
      </c>
      <c r="B95" t="s">
        <v>456</v>
      </c>
      <c r="C95" s="3" t="str">
        <f>VLOOKUP(A95,'Classe de Custos'!$A$4:$C$1004,3,FALSE)</f>
        <v>CD</v>
      </c>
      <c r="D95" s="3" t="s">
        <v>298</v>
      </c>
      <c r="E95">
        <v>538.77</v>
      </c>
    </row>
    <row r="96" spans="1:5" x14ac:dyDescent="0.2">
      <c r="A96">
        <v>6152120900</v>
      </c>
      <c r="B96" t="s">
        <v>457</v>
      </c>
      <c r="C96" s="3" t="str">
        <f>VLOOKUP(A96,'Classe de Custos'!$A$4:$C$1004,3,FALSE)</f>
        <v>CD</v>
      </c>
      <c r="D96" s="3" t="s">
        <v>298</v>
      </c>
      <c r="E96">
        <v>269.54000000000002</v>
      </c>
    </row>
    <row r="97" spans="1:5" x14ac:dyDescent="0.2">
      <c r="A97">
        <v>6152121000</v>
      </c>
      <c r="B97" t="s">
        <v>496</v>
      </c>
      <c r="C97" s="3" t="str">
        <f>VLOOKUP(A97,'Classe de Custos'!$A$4:$C$1004,3,FALSE)</f>
        <v>CD</v>
      </c>
      <c r="D97" s="3" t="s">
        <v>298</v>
      </c>
      <c r="E97">
        <v>39.65</v>
      </c>
    </row>
    <row r="98" spans="1:5" x14ac:dyDescent="0.2">
      <c r="A98">
        <v>6152121100</v>
      </c>
      <c r="B98" t="s">
        <v>458</v>
      </c>
      <c r="C98" s="3" t="str">
        <f>VLOOKUP(A98,'Classe de Custos'!$A$4:$C$1004,3,FALSE)</f>
        <v>CD</v>
      </c>
      <c r="D98" s="3" t="s">
        <v>298</v>
      </c>
      <c r="E98">
        <v>1957.12</v>
      </c>
    </row>
    <row r="99" spans="1:5" x14ac:dyDescent="0.2">
      <c r="A99">
        <v>6152121200</v>
      </c>
      <c r="B99" t="s">
        <v>459</v>
      </c>
      <c r="C99" s="3" t="str">
        <f>VLOOKUP(A99,'Classe de Custos'!$A$4:$C$1004,3,FALSE)</f>
        <v>CD</v>
      </c>
      <c r="D99" s="3" t="s">
        <v>298</v>
      </c>
      <c r="E99">
        <v>1900.07</v>
      </c>
    </row>
    <row r="100" spans="1:5" x14ac:dyDescent="0.2">
      <c r="A100">
        <v>6152121700</v>
      </c>
      <c r="B100" t="s">
        <v>460</v>
      </c>
      <c r="C100" s="3" t="str">
        <f>VLOOKUP(A100,'Classe de Custos'!$A$4:$C$1004,3,FALSE)</f>
        <v>CD</v>
      </c>
      <c r="D100" s="3" t="s">
        <v>298</v>
      </c>
      <c r="E100">
        <v>30637.57</v>
      </c>
    </row>
    <row r="101" spans="1:5" x14ac:dyDescent="0.2">
      <c r="A101">
        <v>6152121800</v>
      </c>
      <c r="B101" t="s">
        <v>499</v>
      </c>
      <c r="C101" s="3" t="str">
        <f>VLOOKUP(A101,'Classe de Custos'!$A$4:$C$1004,3,FALSE)</f>
        <v>CD</v>
      </c>
      <c r="D101" s="3" t="s">
        <v>298</v>
      </c>
      <c r="E101">
        <v>0</v>
      </c>
    </row>
    <row r="102" spans="1:5" x14ac:dyDescent="0.2">
      <c r="A102">
        <v>6152121900</v>
      </c>
      <c r="B102" t="s">
        <v>461</v>
      </c>
      <c r="C102" s="3" t="str">
        <f>VLOOKUP(A102,'Classe de Custos'!$A$4:$C$1004,3,FALSE)</f>
        <v>CD</v>
      </c>
      <c r="D102" s="3" t="s">
        <v>298</v>
      </c>
      <c r="E102">
        <v>3107.2</v>
      </c>
    </row>
    <row r="103" spans="1:5" x14ac:dyDescent="0.2">
      <c r="A103">
        <v>6152122100</v>
      </c>
      <c r="B103" t="s">
        <v>462</v>
      </c>
      <c r="C103" s="3" t="str">
        <f>VLOOKUP(A103,'Classe de Custos'!$A$4:$C$1004,3,FALSE)</f>
        <v>CD</v>
      </c>
      <c r="D103" s="3" t="s">
        <v>298</v>
      </c>
      <c r="E103">
        <v>32932.620000000003</v>
      </c>
    </row>
    <row r="104" spans="1:5" x14ac:dyDescent="0.2">
      <c r="A104">
        <v>6152122500</v>
      </c>
      <c r="B104" t="s">
        <v>463</v>
      </c>
      <c r="C104" s="3" t="str">
        <f>VLOOKUP(A104,'Classe de Custos'!$A$4:$C$1004,3,FALSE)</f>
        <v>CD</v>
      </c>
      <c r="D104" s="3" t="s">
        <v>298</v>
      </c>
      <c r="E104">
        <v>9209.77</v>
      </c>
    </row>
    <row r="105" spans="1:5" x14ac:dyDescent="0.2">
      <c r="A105">
        <v>6152122800</v>
      </c>
      <c r="B105" t="s">
        <v>464</v>
      </c>
      <c r="C105" s="3" t="str">
        <f>VLOOKUP(A105,'Classe de Custos'!$A$4:$C$1004,3,FALSE)</f>
        <v>CD</v>
      </c>
      <c r="D105" s="3" t="s">
        <v>298</v>
      </c>
      <c r="E105">
        <v>0</v>
      </c>
    </row>
    <row r="106" spans="1:5" x14ac:dyDescent="0.2">
      <c r="A106">
        <v>6152122900</v>
      </c>
      <c r="B106" t="s">
        <v>465</v>
      </c>
      <c r="C106" s="3" t="str">
        <f>VLOOKUP(A106,'Classe de Custos'!$A$4:$C$1004,3,FALSE)</f>
        <v>CD</v>
      </c>
      <c r="D106" s="3" t="s">
        <v>298</v>
      </c>
      <c r="E106">
        <v>2200</v>
      </c>
    </row>
    <row r="107" spans="1:5" x14ac:dyDescent="0.2">
      <c r="A107">
        <v>6155310000</v>
      </c>
      <c r="B107" t="s">
        <v>466</v>
      </c>
      <c r="C107" s="3" t="str">
        <f>VLOOKUP(A107,'Classe de Custos'!$A$4:$C$1004,3,FALSE)</f>
        <v>CI</v>
      </c>
      <c r="D107" s="3" t="s">
        <v>298</v>
      </c>
      <c r="E107">
        <v>3535.98</v>
      </c>
    </row>
    <row r="108" spans="1:5" x14ac:dyDescent="0.2">
      <c r="A108">
        <v>6159110201</v>
      </c>
      <c r="B108" t="s">
        <v>467</v>
      </c>
      <c r="C108" s="3" t="str">
        <f>VLOOKUP(A108,'Classe de Custos'!$A$4:$C$1004,3,FALSE)</f>
        <v>CI</v>
      </c>
      <c r="D108" s="3" t="s">
        <v>298</v>
      </c>
      <c r="E108">
        <v>191.45</v>
      </c>
    </row>
    <row r="109" spans="1:5" x14ac:dyDescent="0.2">
      <c r="A109">
        <v>6159120100</v>
      </c>
      <c r="B109" t="s">
        <v>469</v>
      </c>
      <c r="C109" s="3" t="str">
        <f>VLOOKUP(A109,'Classe de Custos'!$A$4:$C$1004,3,FALSE)</f>
        <v>CI</v>
      </c>
      <c r="D109" s="3" t="s">
        <v>298</v>
      </c>
      <c r="E109">
        <v>6521.29</v>
      </c>
    </row>
    <row r="110" spans="1:5" x14ac:dyDescent="0.2">
      <c r="A110">
        <v>6159130100</v>
      </c>
      <c r="B110" t="s">
        <v>471</v>
      </c>
      <c r="C110" s="3" t="str">
        <f>VLOOKUP(A110,'Classe de Custos'!$A$4:$C$1004,3,FALSE)</f>
        <v>CI</v>
      </c>
      <c r="D110" s="3" t="s">
        <v>298</v>
      </c>
      <c r="E110">
        <v>161.51</v>
      </c>
    </row>
    <row r="111" spans="1:5" x14ac:dyDescent="0.2">
      <c r="A111">
        <v>6159310100</v>
      </c>
      <c r="B111" t="s">
        <v>501</v>
      </c>
      <c r="C111" s="3" t="str">
        <f>VLOOKUP(A111,'Classe de Custos'!$A$4:$C$1004,3,FALSE)</f>
        <v>EXCLUSO</v>
      </c>
      <c r="D111" s="3" t="s">
        <v>298</v>
      </c>
      <c r="E111">
        <v>1590.71</v>
      </c>
    </row>
    <row r="112" spans="1:5" x14ac:dyDescent="0.2">
      <c r="A112">
        <v>6159410200</v>
      </c>
      <c r="B112" t="s">
        <v>507</v>
      </c>
      <c r="C112" s="3" t="str">
        <f>VLOOKUP(A112,'Classe de Custos'!$A$4:$C$1004,3,FALSE)</f>
        <v>EXCLUSO</v>
      </c>
      <c r="D112" s="3" t="s">
        <v>298</v>
      </c>
      <c r="E112">
        <v>9219313</v>
      </c>
    </row>
    <row r="113" spans="1:5" x14ac:dyDescent="0.2">
      <c r="A113">
        <v>6159420000</v>
      </c>
      <c r="B113" t="s">
        <v>182</v>
      </c>
      <c r="C113" s="3" t="str">
        <f>VLOOKUP(A113,'Classe de Custos'!$A$4:$C$1004,3,FALSE)</f>
        <v>EXCLUSO</v>
      </c>
      <c r="D113" s="3" t="s">
        <v>298</v>
      </c>
      <c r="E113">
        <v>70700</v>
      </c>
    </row>
    <row r="114" spans="1:5" x14ac:dyDescent="0.2">
      <c r="A114">
        <v>6159910100</v>
      </c>
      <c r="B114" t="s">
        <v>472</v>
      </c>
      <c r="C114" s="3" t="str">
        <f>VLOOKUP(A114,'Classe de Custos'!$A$4:$C$1004,3,FALSE)</f>
        <v>CI</v>
      </c>
      <c r="D114" s="3" t="s">
        <v>298</v>
      </c>
      <c r="E114">
        <v>1719</v>
      </c>
    </row>
    <row r="115" spans="1:5" x14ac:dyDescent="0.2">
      <c r="A115">
        <v>6159911200</v>
      </c>
      <c r="B115" t="s">
        <v>508</v>
      </c>
      <c r="C115" s="3" t="str">
        <f>VLOOKUP(A115,'Classe de Custos'!$A$4:$C$1004,3,FALSE)</f>
        <v>EXCLUSO</v>
      </c>
      <c r="D115" s="3" t="s">
        <v>298</v>
      </c>
      <c r="E115">
        <v>0</v>
      </c>
    </row>
    <row r="116" spans="1:5" x14ac:dyDescent="0.2">
      <c r="A116">
        <v>6159911201</v>
      </c>
      <c r="B116" t="s">
        <v>509</v>
      </c>
      <c r="C116" s="3" t="str">
        <f>VLOOKUP(A116,'Classe de Custos'!$A$4:$C$1004,3,FALSE)</f>
        <v>EXCLUSO</v>
      </c>
      <c r="D116" s="3" t="s">
        <v>298</v>
      </c>
      <c r="E116">
        <v>0</v>
      </c>
    </row>
    <row r="117" spans="1:5" x14ac:dyDescent="0.2">
      <c r="A117">
        <v>6159911301</v>
      </c>
      <c r="B117" t="s">
        <v>473</v>
      </c>
      <c r="C117" s="3" t="str">
        <f>VLOOKUP(A117,'Classe de Custos'!$A$4:$C$1004,3,FALSE)</f>
        <v>CI</v>
      </c>
      <c r="D117" s="3" t="s">
        <v>298</v>
      </c>
      <c r="E117">
        <v>5864</v>
      </c>
    </row>
    <row r="118" spans="1:5" x14ac:dyDescent="0.2">
      <c r="A118">
        <v>6159911302</v>
      </c>
      <c r="B118" t="s">
        <v>474</v>
      </c>
      <c r="C118" s="3" t="str">
        <f>VLOOKUP(A118,'Classe de Custos'!$A$4:$C$1004,3,FALSE)</f>
        <v>CI</v>
      </c>
      <c r="D118" s="3" t="s">
        <v>298</v>
      </c>
      <c r="E118">
        <v>196</v>
      </c>
    </row>
    <row r="119" spans="1:5" x14ac:dyDescent="0.2">
      <c r="A119">
        <v>6159911303</v>
      </c>
      <c r="B119" t="s">
        <v>475</v>
      </c>
      <c r="C119" s="3" t="str">
        <f>VLOOKUP(A119,'Classe de Custos'!$A$4:$C$1004,3,FALSE)</f>
        <v>CI</v>
      </c>
      <c r="D119" s="3" t="s">
        <v>298</v>
      </c>
      <c r="E119">
        <v>304</v>
      </c>
    </row>
    <row r="120" spans="1:5" x14ac:dyDescent="0.2">
      <c r="A120">
        <v>6159911401</v>
      </c>
      <c r="B120" t="s">
        <v>502</v>
      </c>
      <c r="C120" s="3" t="str">
        <f>VLOOKUP(A120,'Classe de Custos'!$A$4:$C$1004,3,FALSE)</f>
        <v>CI</v>
      </c>
      <c r="D120" s="3" t="s">
        <v>298</v>
      </c>
      <c r="E120">
        <v>0</v>
      </c>
    </row>
    <row r="121" spans="1:5" x14ac:dyDescent="0.2">
      <c r="A121">
        <v>6159911402</v>
      </c>
      <c r="B121" t="s">
        <v>504</v>
      </c>
      <c r="C121" s="3" t="str">
        <f>VLOOKUP(A121,'Classe de Custos'!$A$4:$C$1004,3,FALSE)</f>
        <v>CI</v>
      </c>
      <c r="D121" s="3" t="s">
        <v>298</v>
      </c>
      <c r="E121">
        <v>0</v>
      </c>
    </row>
    <row r="122" spans="1:5" x14ac:dyDescent="0.2">
      <c r="A122">
        <v>6159911403</v>
      </c>
      <c r="B122" t="s">
        <v>503</v>
      </c>
      <c r="C122" s="3" t="str">
        <f>VLOOKUP(A122,'Classe de Custos'!$A$4:$C$1004,3,FALSE)</f>
        <v>EXCLUSO</v>
      </c>
      <c r="D122" s="3" t="s">
        <v>298</v>
      </c>
      <c r="E122">
        <v>0</v>
      </c>
    </row>
    <row r="123" spans="1:5" x14ac:dyDescent="0.2">
      <c r="A123">
        <v>6159911700</v>
      </c>
      <c r="B123" t="s">
        <v>611</v>
      </c>
      <c r="C123" s="3" t="str">
        <f>VLOOKUP(A123,'Classe de Custos'!$A$4:$C$1004,3,FALSE)</f>
        <v>EXCLUSO</v>
      </c>
      <c r="D123" s="3" t="s">
        <v>298</v>
      </c>
      <c r="E123">
        <v>958.2</v>
      </c>
    </row>
    <row r="124" spans="1:5" x14ac:dyDescent="0.2">
      <c r="A124">
        <v>6150110100</v>
      </c>
      <c r="B124" t="s">
        <v>400</v>
      </c>
      <c r="C124" s="3" t="str">
        <f>VLOOKUP(A124,'Classe de Custos'!$A$4:$C$1004,3,FALSE)</f>
        <v>CD</v>
      </c>
      <c r="D124" s="3" t="s">
        <v>299</v>
      </c>
      <c r="E124">
        <v>119241.41</v>
      </c>
    </row>
    <row r="125" spans="1:5" x14ac:dyDescent="0.2">
      <c r="A125">
        <v>6150110200</v>
      </c>
      <c r="B125" t="s">
        <v>427</v>
      </c>
      <c r="C125" s="3" t="str">
        <f>VLOOKUP(A125,'Classe de Custos'!$A$4:$C$1004,3,FALSE)</f>
        <v>CD</v>
      </c>
      <c r="D125" s="3" t="s">
        <v>299</v>
      </c>
      <c r="E125">
        <v>3073.2</v>
      </c>
    </row>
    <row r="126" spans="1:5" x14ac:dyDescent="0.2">
      <c r="A126">
        <v>6150110300</v>
      </c>
      <c r="B126" t="s">
        <v>402</v>
      </c>
      <c r="C126" s="3" t="str">
        <f>VLOOKUP(A126,'Classe de Custos'!$A$4:$C$1004,3,FALSE)</f>
        <v>CD</v>
      </c>
      <c r="D126" s="3" t="s">
        <v>299</v>
      </c>
      <c r="E126">
        <v>123591.61</v>
      </c>
    </row>
    <row r="127" spans="1:5" x14ac:dyDescent="0.2">
      <c r="A127">
        <v>6150110400</v>
      </c>
      <c r="B127" t="s">
        <v>428</v>
      </c>
      <c r="C127" s="3" t="str">
        <f>VLOOKUP(A127,'Classe de Custos'!$A$4:$C$1004,3,FALSE)</f>
        <v>CD</v>
      </c>
      <c r="D127" s="3" t="s">
        <v>299</v>
      </c>
      <c r="E127">
        <v>91698.89</v>
      </c>
    </row>
    <row r="128" spans="1:5" x14ac:dyDescent="0.2">
      <c r="A128">
        <v>6150110700</v>
      </c>
      <c r="B128" t="s">
        <v>405</v>
      </c>
      <c r="C128" s="3" t="str">
        <f>VLOOKUP(A128,'Classe de Custos'!$A$4:$C$1004,3,FALSE)</f>
        <v>CD</v>
      </c>
      <c r="D128" s="3" t="s">
        <v>299</v>
      </c>
      <c r="E128">
        <v>11856.27</v>
      </c>
    </row>
    <row r="129" spans="1:5" x14ac:dyDescent="0.2">
      <c r="A129">
        <v>6150110800</v>
      </c>
      <c r="B129" t="s">
        <v>430</v>
      </c>
      <c r="C129" s="3" t="str">
        <f>VLOOKUP(A129,'Classe de Custos'!$A$4:$C$1004,3,FALSE)</f>
        <v>CD</v>
      </c>
      <c r="D129" s="3" t="s">
        <v>299</v>
      </c>
      <c r="E129">
        <v>9421.7099999999991</v>
      </c>
    </row>
    <row r="130" spans="1:5" x14ac:dyDescent="0.2">
      <c r="A130">
        <v>6150110900</v>
      </c>
      <c r="B130" t="s">
        <v>505</v>
      </c>
      <c r="C130" s="3" t="str">
        <f>VLOOKUP(A130,'Classe de Custos'!$A$4:$C$1004,3,FALSE)</f>
        <v>CD</v>
      </c>
      <c r="D130" s="3" t="s">
        <v>299</v>
      </c>
      <c r="E130">
        <v>0</v>
      </c>
    </row>
    <row r="131" spans="1:5" x14ac:dyDescent="0.2">
      <c r="A131">
        <v>6150111100</v>
      </c>
      <c r="B131" t="s">
        <v>431</v>
      </c>
      <c r="C131" s="3" t="str">
        <f>VLOOKUP(A131,'Classe de Custos'!$A$4:$C$1004,3,FALSE)</f>
        <v>CD</v>
      </c>
      <c r="D131" s="3" t="s">
        <v>299</v>
      </c>
      <c r="E131">
        <v>42466.52</v>
      </c>
    </row>
    <row r="132" spans="1:5" x14ac:dyDescent="0.2">
      <c r="A132">
        <v>6150111400</v>
      </c>
      <c r="B132" t="s">
        <v>433</v>
      </c>
      <c r="C132" s="3" t="str">
        <f>VLOOKUP(A132,'Classe de Custos'!$A$4:$C$1004,3,FALSE)</f>
        <v>CD</v>
      </c>
      <c r="D132" s="3" t="s">
        <v>299</v>
      </c>
      <c r="E132">
        <v>37627.269999999997</v>
      </c>
    </row>
    <row r="133" spans="1:5" x14ac:dyDescent="0.2">
      <c r="A133">
        <v>6150111500</v>
      </c>
      <c r="B133" t="s">
        <v>434</v>
      </c>
      <c r="C133" s="3" t="str">
        <f>VLOOKUP(A133,'Classe de Custos'!$A$4:$C$1004,3,FALSE)</f>
        <v>CD</v>
      </c>
      <c r="D133" s="3" t="s">
        <v>299</v>
      </c>
      <c r="E133">
        <v>2578.65</v>
      </c>
    </row>
    <row r="134" spans="1:5" x14ac:dyDescent="0.2">
      <c r="A134">
        <v>6150112000</v>
      </c>
      <c r="B134" t="s">
        <v>506</v>
      </c>
      <c r="C134" s="3" t="str">
        <f>VLOOKUP(A134,'Classe de Custos'!$A$4:$C$1004,3,FALSE)</f>
        <v>CD</v>
      </c>
      <c r="D134" s="3" t="s">
        <v>299</v>
      </c>
      <c r="E134">
        <v>98183.24</v>
      </c>
    </row>
    <row r="135" spans="1:5" x14ac:dyDescent="0.2">
      <c r="A135">
        <v>6150112500</v>
      </c>
      <c r="B135" t="s">
        <v>436</v>
      </c>
      <c r="C135" s="3" t="str">
        <f>VLOOKUP(A135,'Classe de Custos'!$A$4:$C$1004,3,FALSE)</f>
        <v>CD</v>
      </c>
      <c r="D135" s="3" t="s">
        <v>299</v>
      </c>
      <c r="E135">
        <v>64520.45</v>
      </c>
    </row>
    <row r="136" spans="1:5" x14ac:dyDescent="0.2">
      <c r="A136">
        <v>6150112600</v>
      </c>
      <c r="B136" t="s">
        <v>437</v>
      </c>
      <c r="C136" s="3" t="str">
        <f>VLOOKUP(A136,'Classe de Custos'!$A$4:$C$1004,3,FALSE)</f>
        <v>CD</v>
      </c>
      <c r="D136" s="3" t="s">
        <v>299</v>
      </c>
      <c r="E136">
        <v>23366.5</v>
      </c>
    </row>
    <row r="137" spans="1:5" x14ac:dyDescent="0.2">
      <c r="A137">
        <v>6150112700</v>
      </c>
      <c r="B137" t="s">
        <v>438</v>
      </c>
      <c r="C137" s="3" t="str">
        <f>VLOOKUP(A137,'Classe de Custos'!$A$4:$C$1004,3,FALSE)</f>
        <v>CD</v>
      </c>
      <c r="D137" s="3" t="s">
        <v>299</v>
      </c>
      <c r="E137">
        <v>7608.48</v>
      </c>
    </row>
    <row r="138" spans="1:5" x14ac:dyDescent="0.2">
      <c r="A138">
        <v>6150113300</v>
      </c>
      <c r="B138" t="s">
        <v>441</v>
      </c>
      <c r="C138" s="3" t="str">
        <f>VLOOKUP(A138,'Classe de Custos'!$A$4:$C$1004,3,FALSE)</f>
        <v>CD</v>
      </c>
      <c r="D138" s="3" t="s">
        <v>299</v>
      </c>
      <c r="E138">
        <v>-660.77</v>
      </c>
    </row>
    <row r="139" spans="1:5" x14ac:dyDescent="0.2">
      <c r="A139">
        <v>6150113400</v>
      </c>
      <c r="B139" t="s">
        <v>442</v>
      </c>
      <c r="C139" s="3" t="str">
        <f>VLOOKUP(A139,'Classe de Custos'!$A$4:$C$1004,3,FALSE)</f>
        <v>CD</v>
      </c>
      <c r="D139" s="3" t="s">
        <v>299</v>
      </c>
      <c r="E139">
        <v>10087.629999999999</v>
      </c>
    </row>
    <row r="140" spans="1:5" x14ac:dyDescent="0.2">
      <c r="A140">
        <v>6150113500</v>
      </c>
      <c r="B140" t="s">
        <v>443</v>
      </c>
      <c r="C140" s="3" t="str">
        <f>VLOOKUP(A140,'Classe de Custos'!$A$4:$C$1004,3,FALSE)</f>
        <v>CD</v>
      </c>
      <c r="D140" s="3" t="s">
        <v>299</v>
      </c>
      <c r="E140">
        <v>-175.27</v>
      </c>
    </row>
    <row r="141" spans="1:5" x14ac:dyDescent="0.2">
      <c r="A141">
        <v>6150113600</v>
      </c>
      <c r="B141" t="s">
        <v>444</v>
      </c>
      <c r="C141" s="3" t="str">
        <f>VLOOKUP(A141,'Classe de Custos'!$A$4:$C$1004,3,FALSE)</f>
        <v>CD</v>
      </c>
      <c r="D141" s="3" t="s">
        <v>299</v>
      </c>
      <c r="E141">
        <v>350</v>
      </c>
    </row>
    <row r="142" spans="1:5" x14ac:dyDescent="0.2">
      <c r="A142">
        <v>6150114000</v>
      </c>
      <c r="B142" t="s">
        <v>445</v>
      </c>
      <c r="C142" s="3" t="str">
        <f>VLOOKUP(A142,'Classe de Custos'!$A$4:$C$1004,3,FALSE)</f>
        <v>CD</v>
      </c>
      <c r="D142" s="3" t="s">
        <v>299</v>
      </c>
      <c r="E142">
        <v>30163.03</v>
      </c>
    </row>
    <row r="143" spans="1:5" x14ac:dyDescent="0.2">
      <c r="A143">
        <v>6150114200</v>
      </c>
      <c r="B143" t="s">
        <v>446</v>
      </c>
      <c r="C143" s="3" t="str">
        <f>VLOOKUP(A143,'Classe de Custos'!$A$4:$C$1004,3,FALSE)</f>
        <v>CD</v>
      </c>
      <c r="D143" s="3" t="s">
        <v>299</v>
      </c>
      <c r="E143">
        <v>4798.07</v>
      </c>
    </row>
    <row r="144" spans="1:5" x14ac:dyDescent="0.2">
      <c r="A144">
        <v>6150210100</v>
      </c>
      <c r="B144" t="s">
        <v>477</v>
      </c>
      <c r="C144" s="3" t="str">
        <f>VLOOKUP(A144,'Classe de Custos'!$A$4:$C$1004,3,FALSE)</f>
        <v>CI</v>
      </c>
      <c r="D144" s="3" t="s">
        <v>299</v>
      </c>
      <c r="E144">
        <v>35942.300000000003</v>
      </c>
    </row>
    <row r="145" spans="1:5" x14ac:dyDescent="0.2">
      <c r="A145">
        <v>6150210200</v>
      </c>
      <c r="B145" t="s">
        <v>481</v>
      </c>
      <c r="C145" s="3" t="str">
        <f>VLOOKUP(A145,'Classe de Custos'!$A$4:$C$1004,3,FALSE)</f>
        <v>CI</v>
      </c>
      <c r="D145" s="3" t="s">
        <v>299</v>
      </c>
      <c r="E145">
        <v>3062.5</v>
      </c>
    </row>
    <row r="146" spans="1:5" x14ac:dyDescent="0.2">
      <c r="A146">
        <v>6150210600</v>
      </c>
      <c r="B146" t="s">
        <v>483</v>
      </c>
      <c r="C146" s="3" t="str">
        <f>VLOOKUP(A146,'Classe de Custos'!$A$4:$C$1004,3,FALSE)</f>
        <v>CI</v>
      </c>
      <c r="D146" s="3" t="s">
        <v>299</v>
      </c>
      <c r="E146">
        <v>34386.449999999997</v>
      </c>
    </row>
    <row r="147" spans="1:5" x14ac:dyDescent="0.2">
      <c r="A147">
        <v>6151110100</v>
      </c>
      <c r="B147" t="s">
        <v>448</v>
      </c>
      <c r="C147" s="3" t="str">
        <f>VLOOKUP(A147,'Classe de Custos'!$A$4:$C$1004,3,FALSE)</f>
        <v>CD</v>
      </c>
      <c r="D147" s="3" t="s">
        <v>299</v>
      </c>
      <c r="E147">
        <v>397.45</v>
      </c>
    </row>
    <row r="148" spans="1:5" x14ac:dyDescent="0.2">
      <c r="A148">
        <v>6151110200</v>
      </c>
      <c r="B148" t="s">
        <v>493</v>
      </c>
      <c r="C148" s="3" t="str">
        <f>VLOOKUP(A148,'Classe de Custos'!$A$4:$C$1004,3,FALSE)</f>
        <v>CD</v>
      </c>
      <c r="D148" s="3" t="s">
        <v>299</v>
      </c>
      <c r="E148">
        <v>557.41</v>
      </c>
    </row>
    <row r="149" spans="1:5" x14ac:dyDescent="0.2">
      <c r="A149">
        <v>6151110300</v>
      </c>
      <c r="B149" t="s">
        <v>449</v>
      </c>
      <c r="C149" s="3" t="str">
        <f>VLOOKUP(A149,'Classe de Custos'!$A$4:$C$1004,3,FALSE)</f>
        <v>CD</v>
      </c>
      <c r="D149" s="3" t="s">
        <v>299</v>
      </c>
      <c r="E149">
        <v>7107.78</v>
      </c>
    </row>
    <row r="150" spans="1:5" x14ac:dyDescent="0.2">
      <c r="A150">
        <v>6151110400</v>
      </c>
      <c r="B150" t="s">
        <v>610</v>
      </c>
      <c r="C150" s="3" t="str">
        <f>VLOOKUP(A150,'Classe de Custos'!$A$4:$C$1004,3,FALSE)</f>
        <v>EXCLUSO</v>
      </c>
      <c r="D150" s="3" t="s">
        <v>299</v>
      </c>
      <c r="E150">
        <v>89</v>
      </c>
    </row>
    <row r="151" spans="1:5" x14ac:dyDescent="0.2">
      <c r="A151">
        <v>6151110500</v>
      </c>
      <c r="B151" t="s">
        <v>451</v>
      </c>
      <c r="C151" s="3" t="str">
        <f>VLOOKUP(A151,'Classe de Custos'!$A$4:$C$1004,3,FALSE)</f>
        <v>CD</v>
      </c>
      <c r="D151" s="3" t="s">
        <v>299</v>
      </c>
      <c r="E151">
        <v>0</v>
      </c>
    </row>
    <row r="152" spans="1:5" x14ac:dyDescent="0.2">
      <c r="A152">
        <v>6152120100</v>
      </c>
      <c r="B152" t="s">
        <v>452</v>
      </c>
      <c r="C152" s="3" t="str">
        <f>VLOOKUP(A152,'Classe de Custos'!$A$4:$C$1004,3,FALSE)</f>
        <v>CD</v>
      </c>
      <c r="D152" s="3" t="s">
        <v>299</v>
      </c>
      <c r="E152">
        <v>186015.85</v>
      </c>
    </row>
    <row r="153" spans="1:5" x14ac:dyDescent="0.2">
      <c r="A153">
        <v>6152120300</v>
      </c>
      <c r="B153" t="s">
        <v>453</v>
      </c>
      <c r="C153" s="3" t="str">
        <f>VLOOKUP(A153,'Classe de Custos'!$A$4:$C$1004,3,FALSE)</f>
        <v>CD</v>
      </c>
      <c r="D153" s="3" t="s">
        <v>299</v>
      </c>
      <c r="E153">
        <v>5770.74</v>
      </c>
    </row>
    <row r="154" spans="1:5" x14ac:dyDescent="0.2">
      <c r="A154">
        <v>6152120400</v>
      </c>
      <c r="B154" t="s">
        <v>454</v>
      </c>
      <c r="C154" s="3" t="str">
        <f>VLOOKUP(A154,'Classe de Custos'!$A$4:$C$1004,3,FALSE)</f>
        <v>CD</v>
      </c>
      <c r="D154" s="3" t="s">
        <v>299</v>
      </c>
      <c r="E154">
        <v>3428.08</v>
      </c>
    </row>
    <row r="155" spans="1:5" x14ac:dyDescent="0.2">
      <c r="A155">
        <v>6152120600</v>
      </c>
      <c r="B155" t="s">
        <v>455</v>
      </c>
      <c r="C155" s="3" t="str">
        <f>VLOOKUP(A155,'Classe de Custos'!$A$4:$C$1004,3,FALSE)</f>
        <v>CD</v>
      </c>
      <c r="D155" s="3" t="s">
        <v>299</v>
      </c>
      <c r="E155">
        <v>854.84</v>
      </c>
    </row>
    <row r="156" spans="1:5" x14ac:dyDescent="0.2">
      <c r="A156">
        <v>6152120700</v>
      </c>
      <c r="B156" t="s">
        <v>456</v>
      </c>
      <c r="C156" s="3" t="str">
        <f>VLOOKUP(A156,'Classe de Custos'!$A$4:$C$1004,3,FALSE)</f>
        <v>CD</v>
      </c>
      <c r="D156" s="3" t="s">
        <v>299</v>
      </c>
      <c r="E156">
        <v>1624.39</v>
      </c>
    </row>
    <row r="157" spans="1:5" x14ac:dyDescent="0.2">
      <c r="A157">
        <v>6152120900</v>
      </c>
      <c r="B157" t="s">
        <v>457</v>
      </c>
      <c r="C157" s="3" t="str">
        <f>VLOOKUP(A157,'Classe de Custos'!$A$4:$C$1004,3,FALSE)</f>
        <v>CD</v>
      </c>
      <c r="D157" s="3" t="s">
        <v>299</v>
      </c>
      <c r="E157">
        <v>8.66</v>
      </c>
    </row>
    <row r="158" spans="1:5" x14ac:dyDescent="0.2">
      <c r="A158">
        <v>6152121000</v>
      </c>
      <c r="B158" t="s">
        <v>496</v>
      </c>
      <c r="C158" s="3" t="str">
        <f>VLOOKUP(A158,'Classe de Custos'!$A$4:$C$1004,3,FALSE)</f>
        <v>CD</v>
      </c>
      <c r="D158" s="3" t="s">
        <v>299</v>
      </c>
      <c r="E158">
        <v>113.55</v>
      </c>
    </row>
    <row r="159" spans="1:5" x14ac:dyDescent="0.2">
      <c r="A159">
        <v>6152121100</v>
      </c>
      <c r="B159" t="s">
        <v>458</v>
      </c>
      <c r="C159" s="3" t="str">
        <f>VLOOKUP(A159,'Classe de Custos'!$A$4:$C$1004,3,FALSE)</f>
        <v>CD</v>
      </c>
      <c r="D159" s="3" t="s">
        <v>299</v>
      </c>
      <c r="E159">
        <v>1932.1</v>
      </c>
    </row>
    <row r="160" spans="1:5" x14ac:dyDescent="0.2">
      <c r="A160">
        <v>6152121200</v>
      </c>
      <c r="B160" t="s">
        <v>459</v>
      </c>
      <c r="C160" s="3" t="str">
        <f>VLOOKUP(A160,'Classe de Custos'!$A$4:$C$1004,3,FALSE)</f>
        <v>CD</v>
      </c>
      <c r="D160" s="3" t="s">
        <v>299</v>
      </c>
      <c r="E160">
        <v>1902.4</v>
      </c>
    </row>
    <row r="161" spans="1:5" x14ac:dyDescent="0.2">
      <c r="A161">
        <v>6152121700</v>
      </c>
      <c r="B161" t="s">
        <v>460</v>
      </c>
      <c r="C161" s="3" t="str">
        <f>VLOOKUP(A161,'Classe de Custos'!$A$4:$C$1004,3,FALSE)</f>
        <v>CD</v>
      </c>
      <c r="D161" s="3" t="s">
        <v>299</v>
      </c>
      <c r="E161">
        <v>30970.3</v>
      </c>
    </row>
    <row r="162" spans="1:5" x14ac:dyDescent="0.2">
      <c r="A162">
        <v>6152121800</v>
      </c>
      <c r="B162" t="s">
        <v>499</v>
      </c>
      <c r="C162" s="3" t="str">
        <f>VLOOKUP(A162,'Classe de Custos'!$A$4:$C$1004,3,FALSE)</f>
        <v>CD</v>
      </c>
      <c r="D162" s="3" t="s">
        <v>299</v>
      </c>
      <c r="E162">
        <v>0</v>
      </c>
    </row>
    <row r="163" spans="1:5" x14ac:dyDescent="0.2">
      <c r="A163">
        <v>6152121900</v>
      </c>
      <c r="B163" t="s">
        <v>461</v>
      </c>
      <c r="C163" s="3" t="str">
        <f>VLOOKUP(A163,'Classe de Custos'!$A$4:$C$1004,3,FALSE)</f>
        <v>CD</v>
      </c>
      <c r="D163" s="3" t="s">
        <v>299</v>
      </c>
      <c r="E163">
        <v>4918.91</v>
      </c>
    </row>
    <row r="164" spans="1:5" x14ac:dyDescent="0.2">
      <c r="A164">
        <v>6152122100</v>
      </c>
      <c r="B164" t="s">
        <v>462</v>
      </c>
      <c r="C164" s="3" t="str">
        <f>VLOOKUP(A164,'Classe de Custos'!$A$4:$C$1004,3,FALSE)</f>
        <v>CD</v>
      </c>
      <c r="D164" s="3" t="s">
        <v>299</v>
      </c>
      <c r="E164">
        <v>32194.18</v>
      </c>
    </row>
    <row r="165" spans="1:5" x14ac:dyDescent="0.2">
      <c r="A165">
        <v>6152122500</v>
      </c>
      <c r="B165" t="s">
        <v>463</v>
      </c>
      <c r="C165" s="3" t="str">
        <f>VLOOKUP(A165,'Classe de Custos'!$A$4:$C$1004,3,FALSE)</f>
        <v>CD</v>
      </c>
      <c r="D165" s="3" t="s">
        <v>299</v>
      </c>
      <c r="E165">
        <v>9487.08</v>
      </c>
    </row>
    <row r="166" spans="1:5" x14ac:dyDescent="0.2">
      <c r="A166">
        <v>6152122800</v>
      </c>
      <c r="B166" t="s">
        <v>464</v>
      </c>
      <c r="C166" s="3" t="str">
        <f>VLOOKUP(A166,'Classe de Custos'!$A$4:$C$1004,3,FALSE)</f>
        <v>CD</v>
      </c>
      <c r="D166" s="3" t="s">
        <v>299</v>
      </c>
      <c r="E166">
        <v>2250</v>
      </c>
    </row>
    <row r="167" spans="1:5" x14ac:dyDescent="0.2">
      <c r="A167">
        <v>6152122900</v>
      </c>
      <c r="B167" t="s">
        <v>465</v>
      </c>
      <c r="C167" s="3" t="str">
        <f>VLOOKUP(A167,'Classe de Custos'!$A$4:$C$1004,3,FALSE)</f>
        <v>CD</v>
      </c>
      <c r="D167" s="3" t="s">
        <v>299</v>
      </c>
      <c r="E167">
        <v>331.5</v>
      </c>
    </row>
    <row r="168" spans="1:5" x14ac:dyDescent="0.2">
      <c r="A168">
        <v>6155310000</v>
      </c>
      <c r="B168" t="s">
        <v>466</v>
      </c>
      <c r="C168" s="3" t="str">
        <f>VLOOKUP(A168,'Classe de Custos'!$A$4:$C$1004,3,FALSE)</f>
        <v>CI</v>
      </c>
      <c r="D168" s="3" t="s">
        <v>299</v>
      </c>
      <c r="E168">
        <v>3549.34</v>
      </c>
    </row>
    <row r="169" spans="1:5" x14ac:dyDescent="0.2">
      <c r="A169">
        <v>6159110201</v>
      </c>
      <c r="B169" t="s">
        <v>467</v>
      </c>
      <c r="C169" s="3" t="str">
        <f>VLOOKUP(A169,'Classe de Custos'!$A$4:$C$1004,3,FALSE)</f>
        <v>CI</v>
      </c>
      <c r="D169" s="3" t="s">
        <v>299</v>
      </c>
      <c r="E169">
        <v>722.54</v>
      </c>
    </row>
    <row r="170" spans="1:5" x14ac:dyDescent="0.2">
      <c r="A170">
        <v>6159120100</v>
      </c>
      <c r="B170" t="s">
        <v>469</v>
      </c>
      <c r="C170" s="3" t="str">
        <f>VLOOKUP(A170,'Classe de Custos'!$A$4:$C$1004,3,FALSE)</f>
        <v>CI</v>
      </c>
      <c r="D170" s="3" t="s">
        <v>299</v>
      </c>
      <c r="E170">
        <v>18310.650000000001</v>
      </c>
    </row>
    <row r="171" spans="1:5" x14ac:dyDescent="0.2">
      <c r="A171">
        <v>6159130100</v>
      </c>
      <c r="B171" t="s">
        <v>471</v>
      </c>
      <c r="C171" s="3" t="str">
        <f>VLOOKUP(A171,'Classe de Custos'!$A$4:$C$1004,3,FALSE)</f>
        <v>CI</v>
      </c>
      <c r="D171" s="3" t="s">
        <v>299</v>
      </c>
      <c r="E171">
        <v>380.7</v>
      </c>
    </row>
    <row r="172" spans="1:5" x14ac:dyDescent="0.2">
      <c r="A172">
        <v>6159310100</v>
      </c>
      <c r="B172" t="s">
        <v>501</v>
      </c>
      <c r="C172" s="3" t="str">
        <f>VLOOKUP(A172,'Classe de Custos'!$A$4:$C$1004,3,FALSE)</f>
        <v>EXCLUSO</v>
      </c>
      <c r="D172" s="3" t="s">
        <v>299</v>
      </c>
      <c r="E172">
        <v>6432.71</v>
      </c>
    </row>
    <row r="173" spans="1:5" x14ac:dyDescent="0.2">
      <c r="A173">
        <v>6159410200</v>
      </c>
      <c r="B173" t="s">
        <v>507</v>
      </c>
      <c r="C173" s="3" t="str">
        <f>VLOOKUP(A173,'Classe de Custos'!$A$4:$C$1004,3,FALSE)</f>
        <v>EXCLUSO</v>
      </c>
      <c r="D173" s="3" t="s">
        <v>299</v>
      </c>
      <c r="E173">
        <v>33291681</v>
      </c>
    </row>
    <row r="174" spans="1:5" x14ac:dyDescent="0.2">
      <c r="A174">
        <v>6159420000</v>
      </c>
      <c r="B174" t="s">
        <v>182</v>
      </c>
      <c r="C174" s="3" t="str">
        <f>VLOOKUP(A174,'Classe de Custos'!$A$4:$C$1004,3,FALSE)</f>
        <v>EXCLUSO</v>
      </c>
      <c r="D174" s="3" t="s">
        <v>299</v>
      </c>
      <c r="E174">
        <v>2500</v>
      </c>
    </row>
    <row r="175" spans="1:5" x14ac:dyDescent="0.2">
      <c r="A175">
        <v>6159910100</v>
      </c>
      <c r="B175" t="s">
        <v>472</v>
      </c>
      <c r="C175" s="3" t="str">
        <f>VLOOKUP(A175,'Classe de Custos'!$A$4:$C$1004,3,FALSE)</f>
        <v>CI</v>
      </c>
      <c r="D175" s="3" t="s">
        <v>299</v>
      </c>
      <c r="E175">
        <v>1910</v>
      </c>
    </row>
    <row r="176" spans="1:5" x14ac:dyDescent="0.2">
      <c r="A176">
        <v>6159911200</v>
      </c>
      <c r="B176" t="s">
        <v>508</v>
      </c>
      <c r="C176" s="3" t="str">
        <f>VLOOKUP(A176,'Classe de Custos'!$A$4:$C$1004,3,FALSE)</f>
        <v>EXCLUSO</v>
      </c>
      <c r="D176" s="3" t="s">
        <v>299</v>
      </c>
      <c r="E176">
        <v>0</v>
      </c>
    </row>
    <row r="177" spans="1:5" x14ac:dyDescent="0.2">
      <c r="A177">
        <v>6159911201</v>
      </c>
      <c r="B177" t="s">
        <v>509</v>
      </c>
      <c r="C177" s="3" t="str">
        <f>VLOOKUP(A177,'Classe de Custos'!$A$4:$C$1004,3,FALSE)</f>
        <v>EXCLUSO</v>
      </c>
      <c r="D177" s="3" t="s">
        <v>299</v>
      </c>
      <c r="E177">
        <v>328.88</v>
      </c>
    </row>
    <row r="178" spans="1:5" x14ac:dyDescent="0.2">
      <c r="A178">
        <v>6159911301</v>
      </c>
      <c r="B178" t="s">
        <v>473</v>
      </c>
      <c r="C178" s="3" t="str">
        <f>VLOOKUP(A178,'Classe de Custos'!$A$4:$C$1004,3,FALSE)</f>
        <v>CI</v>
      </c>
      <c r="D178" s="3" t="s">
        <v>299</v>
      </c>
      <c r="E178">
        <v>4380</v>
      </c>
    </row>
    <row r="179" spans="1:5" x14ac:dyDescent="0.2">
      <c r="A179">
        <v>6159911302</v>
      </c>
      <c r="B179" t="s">
        <v>474</v>
      </c>
      <c r="C179" s="3" t="str">
        <f>VLOOKUP(A179,'Classe de Custos'!$A$4:$C$1004,3,FALSE)</f>
        <v>CI</v>
      </c>
      <c r="D179" s="3" t="s">
        <v>299</v>
      </c>
      <c r="E179">
        <v>505</v>
      </c>
    </row>
    <row r="180" spans="1:5" x14ac:dyDescent="0.2">
      <c r="A180">
        <v>6159911303</v>
      </c>
      <c r="B180" t="s">
        <v>475</v>
      </c>
      <c r="C180" s="3" t="str">
        <f>VLOOKUP(A180,'Classe de Custos'!$A$4:$C$1004,3,FALSE)</f>
        <v>CI</v>
      </c>
      <c r="D180" s="3" t="s">
        <v>299</v>
      </c>
      <c r="E180">
        <v>173</v>
      </c>
    </row>
    <row r="181" spans="1:5" x14ac:dyDescent="0.2">
      <c r="A181">
        <v>6159911401</v>
      </c>
      <c r="B181" t="s">
        <v>502</v>
      </c>
      <c r="C181" s="3" t="str">
        <f>VLOOKUP(A181,'Classe de Custos'!$A$4:$C$1004,3,FALSE)</f>
        <v>CI</v>
      </c>
      <c r="D181" s="3" t="s">
        <v>299</v>
      </c>
      <c r="E181">
        <v>0</v>
      </c>
    </row>
    <row r="182" spans="1:5" x14ac:dyDescent="0.2">
      <c r="A182">
        <v>6159911402</v>
      </c>
      <c r="B182" t="s">
        <v>504</v>
      </c>
      <c r="C182" s="3" t="str">
        <f>VLOOKUP(A182,'Classe de Custos'!$A$4:$C$1004,3,FALSE)</f>
        <v>CI</v>
      </c>
      <c r="D182" s="3" t="s">
        <v>299</v>
      </c>
      <c r="E182">
        <v>0</v>
      </c>
    </row>
    <row r="183" spans="1:5" x14ac:dyDescent="0.2">
      <c r="A183">
        <v>6159911403</v>
      </c>
      <c r="B183" t="s">
        <v>503</v>
      </c>
      <c r="C183" s="3" t="str">
        <f>VLOOKUP(A183,'Classe de Custos'!$A$4:$C$1004,3,FALSE)</f>
        <v>EXCLUSO</v>
      </c>
      <c r="D183" s="3" t="s">
        <v>299</v>
      </c>
      <c r="E183">
        <v>0</v>
      </c>
    </row>
    <row r="184" spans="1:5" x14ac:dyDescent="0.2">
      <c r="A184">
        <v>6159911700</v>
      </c>
      <c r="B184" t="s">
        <v>611</v>
      </c>
      <c r="C184" s="3" t="str">
        <f>VLOOKUP(A184,'Classe de Custos'!$A$4:$C$1004,3,FALSE)</f>
        <v>EXCLUSO</v>
      </c>
      <c r="D184" s="3" t="s">
        <v>299</v>
      </c>
      <c r="E184">
        <v>0</v>
      </c>
    </row>
    <row r="185" spans="1:5" x14ac:dyDescent="0.2">
      <c r="A185">
        <v>6150110100</v>
      </c>
      <c r="B185" t="s">
        <v>400</v>
      </c>
      <c r="C185" s="3" t="str">
        <f>VLOOKUP(A185,'Classe de Custos'!$A$4:$C$1004,3,FALSE)</f>
        <v>CD</v>
      </c>
      <c r="D185" s="3" t="s">
        <v>300</v>
      </c>
      <c r="E185">
        <v>126016.77</v>
      </c>
    </row>
    <row r="186" spans="1:5" x14ac:dyDescent="0.2">
      <c r="A186">
        <v>6150110200</v>
      </c>
      <c r="B186" t="s">
        <v>427</v>
      </c>
      <c r="C186" s="3" t="str">
        <f>VLOOKUP(A186,'Classe de Custos'!$A$4:$C$1004,3,FALSE)</f>
        <v>CD</v>
      </c>
      <c r="D186" s="3" t="s">
        <v>300</v>
      </c>
      <c r="E186">
        <v>3173.89</v>
      </c>
    </row>
    <row r="187" spans="1:5" x14ac:dyDescent="0.2">
      <c r="A187">
        <v>6150110300</v>
      </c>
      <c r="B187" t="s">
        <v>402</v>
      </c>
      <c r="C187" s="3" t="str">
        <f>VLOOKUP(A187,'Classe de Custos'!$A$4:$C$1004,3,FALSE)</f>
        <v>CD</v>
      </c>
      <c r="D187" s="3" t="s">
        <v>300</v>
      </c>
      <c r="E187">
        <v>5100.63</v>
      </c>
    </row>
    <row r="188" spans="1:5" x14ac:dyDescent="0.2">
      <c r="A188">
        <v>6150110400</v>
      </c>
      <c r="B188" t="s">
        <v>428</v>
      </c>
      <c r="C188" s="3" t="str">
        <f>VLOOKUP(A188,'Classe de Custos'!$A$4:$C$1004,3,FALSE)</f>
        <v>CD</v>
      </c>
      <c r="D188" s="3" t="s">
        <v>300</v>
      </c>
      <c r="E188">
        <v>10661.55</v>
      </c>
    </row>
    <row r="189" spans="1:5" x14ac:dyDescent="0.2">
      <c r="A189">
        <v>6150110700</v>
      </c>
      <c r="B189" t="s">
        <v>405</v>
      </c>
      <c r="C189" s="3" t="str">
        <f>VLOOKUP(A189,'Classe de Custos'!$A$4:$C$1004,3,FALSE)</f>
        <v>CD</v>
      </c>
      <c r="D189" s="3" t="s">
        <v>300</v>
      </c>
      <c r="E189">
        <v>12650.04</v>
      </c>
    </row>
    <row r="190" spans="1:5" x14ac:dyDescent="0.2">
      <c r="A190">
        <v>6150110800</v>
      </c>
      <c r="B190" t="s">
        <v>430</v>
      </c>
      <c r="C190" s="3" t="str">
        <f>VLOOKUP(A190,'Classe de Custos'!$A$4:$C$1004,3,FALSE)</f>
        <v>CD</v>
      </c>
      <c r="D190" s="3" t="s">
        <v>300</v>
      </c>
      <c r="E190">
        <v>8292.32</v>
      </c>
    </row>
    <row r="191" spans="1:5" x14ac:dyDescent="0.2">
      <c r="A191">
        <v>6150110900</v>
      </c>
      <c r="B191" t="s">
        <v>505</v>
      </c>
      <c r="C191" s="3" t="str">
        <f>VLOOKUP(A191,'Classe de Custos'!$A$4:$C$1004,3,FALSE)</f>
        <v>CD</v>
      </c>
      <c r="D191" s="3" t="s">
        <v>300</v>
      </c>
      <c r="E191">
        <v>0</v>
      </c>
    </row>
    <row r="192" spans="1:5" x14ac:dyDescent="0.2">
      <c r="A192">
        <v>6150111100</v>
      </c>
      <c r="B192" t="s">
        <v>431</v>
      </c>
      <c r="C192" s="3" t="str">
        <f>VLOOKUP(A192,'Classe de Custos'!$A$4:$C$1004,3,FALSE)</f>
        <v>CD</v>
      </c>
      <c r="D192" s="3" t="s">
        <v>300</v>
      </c>
      <c r="E192">
        <v>42835.94</v>
      </c>
    </row>
    <row r="193" spans="1:5" x14ac:dyDescent="0.2">
      <c r="A193">
        <v>6150111400</v>
      </c>
      <c r="B193" t="s">
        <v>433</v>
      </c>
      <c r="C193" s="3" t="str">
        <f>VLOOKUP(A193,'Classe de Custos'!$A$4:$C$1004,3,FALSE)</f>
        <v>CD</v>
      </c>
      <c r="D193" s="3" t="s">
        <v>300</v>
      </c>
      <c r="E193">
        <v>29299.94</v>
      </c>
    </row>
    <row r="194" spans="1:5" x14ac:dyDescent="0.2">
      <c r="A194">
        <v>6150111500</v>
      </c>
      <c r="B194" t="s">
        <v>434</v>
      </c>
      <c r="C194" s="3" t="str">
        <f>VLOOKUP(A194,'Classe de Custos'!$A$4:$C$1004,3,FALSE)</f>
        <v>CD</v>
      </c>
      <c r="D194" s="3" t="s">
        <v>300</v>
      </c>
      <c r="E194">
        <v>36550</v>
      </c>
    </row>
    <row r="195" spans="1:5" x14ac:dyDescent="0.2">
      <c r="A195">
        <v>6150112000</v>
      </c>
      <c r="B195" t="s">
        <v>506</v>
      </c>
      <c r="C195" s="3" t="str">
        <f>VLOOKUP(A195,'Classe de Custos'!$A$4:$C$1004,3,FALSE)</f>
        <v>CD</v>
      </c>
      <c r="D195" s="3" t="s">
        <v>300</v>
      </c>
      <c r="E195">
        <v>5209.7700000000004</v>
      </c>
    </row>
    <row r="196" spans="1:5" x14ac:dyDescent="0.2">
      <c r="A196">
        <v>6150112500</v>
      </c>
      <c r="B196" t="s">
        <v>436</v>
      </c>
      <c r="C196" s="3" t="str">
        <f>VLOOKUP(A196,'Classe de Custos'!$A$4:$C$1004,3,FALSE)</f>
        <v>CD</v>
      </c>
      <c r="D196" s="3" t="s">
        <v>300</v>
      </c>
      <c r="E196">
        <v>50964.29</v>
      </c>
    </row>
    <row r="197" spans="1:5" x14ac:dyDescent="0.2">
      <c r="A197">
        <v>6150112600</v>
      </c>
      <c r="B197" t="s">
        <v>437</v>
      </c>
      <c r="C197" s="3" t="str">
        <f>VLOOKUP(A197,'Classe de Custos'!$A$4:$C$1004,3,FALSE)</f>
        <v>CD</v>
      </c>
      <c r="D197" s="3" t="s">
        <v>300</v>
      </c>
      <c r="E197">
        <v>18078.990000000002</v>
      </c>
    </row>
    <row r="198" spans="1:5" x14ac:dyDescent="0.2">
      <c r="A198">
        <v>6150112700</v>
      </c>
      <c r="B198" t="s">
        <v>438</v>
      </c>
      <c r="C198" s="3" t="str">
        <f>VLOOKUP(A198,'Classe de Custos'!$A$4:$C$1004,3,FALSE)</f>
        <v>CD</v>
      </c>
      <c r="D198" s="3" t="s">
        <v>300</v>
      </c>
      <c r="E198">
        <v>6009.88</v>
      </c>
    </row>
    <row r="199" spans="1:5" x14ac:dyDescent="0.2">
      <c r="A199">
        <v>6150113300</v>
      </c>
      <c r="B199" t="s">
        <v>441</v>
      </c>
      <c r="C199" s="3" t="str">
        <f>VLOOKUP(A199,'Classe de Custos'!$A$4:$C$1004,3,FALSE)</f>
        <v>CD</v>
      </c>
      <c r="D199" s="3" t="s">
        <v>300</v>
      </c>
      <c r="E199">
        <v>-73.58</v>
      </c>
    </row>
    <row r="200" spans="1:5" x14ac:dyDescent="0.2">
      <c r="A200">
        <v>6150113400</v>
      </c>
      <c r="B200" t="s">
        <v>442</v>
      </c>
      <c r="C200" s="3" t="str">
        <f>VLOOKUP(A200,'Classe de Custos'!$A$4:$C$1004,3,FALSE)</f>
        <v>CD</v>
      </c>
      <c r="D200" s="3" t="s">
        <v>300</v>
      </c>
      <c r="E200">
        <v>18689.68</v>
      </c>
    </row>
    <row r="201" spans="1:5" x14ac:dyDescent="0.2">
      <c r="A201">
        <v>6150113500</v>
      </c>
      <c r="B201" t="s">
        <v>443</v>
      </c>
      <c r="C201" s="3" t="str">
        <f>VLOOKUP(A201,'Classe de Custos'!$A$4:$C$1004,3,FALSE)</f>
        <v>CD</v>
      </c>
      <c r="D201" s="3" t="s">
        <v>300</v>
      </c>
      <c r="E201">
        <v>-151.37</v>
      </c>
    </row>
    <row r="202" spans="1:5" x14ac:dyDescent="0.2">
      <c r="A202">
        <v>6150113600</v>
      </c>
      <c r="B202" t="s">
        <v>444</v>
      </c>
      <c r="C202" s="3" t="str">
        <f>VLOOKUP(A202,'Classe de Custos'!$A$4:$C$1004,3,FALSE)</f>
        <v>CD</v>
      </c>
      <c r="D202" s="3" t="s">
        <v>300</v>
      </c>
      <c r="E202">
        <v>350</v>
      </c>
    </row>
    <row r="203" spans="1:5" x14ac:dyDescent="0.2">
      <c r="A203">
        <v>6150114000</v>
      </c>
      <c r="B203" t="s">
        <v>445</v>
      </c>
      <c r="C203" s="3" t="str">
        <f>VLOOKUP(A203,'Classe de Custos'!$A$4:$C$1004,3,FALSE)</f>
        <v>CD</v>
      </c>
      <c r="D203" s="3" t="s">
        <v>300</v>
      </c>
      <c r="E203">
        <v>18323.400000000001</v>
      </c>
    </row>
    <row r="204" spans="1:5" x14ac:dyDescent="0.2">
      <c r="A204">
        <v>6150114200</v>
      </c>
      <c r="B204" t="s">
        <v>446</v>
      </c>
      <c r="C204" s="3" t="str">
        <f>VLOOKUP(A204,'Classe de Custos'!$A$4:$C$1004,3,FALSE)</f>
        <v>CD</v>
      </c>
      <c r="D204" s="3" t="s">
        <v>300</v>
      </c>
      <c r="E204">
        <v>4805.07</v>
      </c>
    </row>
    <row r="205" spans="1:5" x14ac:dyDescent="0.2">
      <c r="A205">
        <v>6150210100</v>
      </c>
      <c r="B205" t="s">
        <v>477</v>
      </c>
      <c r="C205" s="3" t="str">
        <f>VLOOKUP(A205,'Classe de Custos'!$A$4:$C$1004,3,FALSE)</f>
        <v>CI</v>
      </c>
      <c r="D205" s="3" t="s">
        <v>300</v>
      </c>
      <c r="E205">
        <v>35942.300000000003</v>
      </c>
    </row>
    <row r="206" spans="1:5" x14ac:dyDescent="0.2">
      <c r="A206">
        <v>6150210200</v>
      </c>
      <c r="B206" t="s">
        <v>481</v>
      </c>
      <c r="C206" s="3" t="str">
        <f>VLOOKUP(A206,'Classe de Custos'!$A$4:$C$1004,3,FALSE)</f>
        <v>CI</v>
      </c>
      <c r="D206" s="3" t="s">
        <v>300</v>
      </c>
      <c r="E206">
        <v>3062.5</v>
      </c>
    </row>
    <row r="207" spans="1:5" x14ac:dyDescent="0.2">
      <c r="A207">
        <v>6150210600</v>
      </c>
      <c r="B207" t="s">
        <v>483</v>
      </c>
      <c r="C207" s="3" t="str">
        <f>VLOOKUP(A207,'Classe de Custos'!$A$4:$C$1004,3,FALSE)</f>
        <v>CI</v>
      </c>
      <c r="D207" s="3" t="s">
        <v>300</v>
      </c>
      <c r="E207">
        <v>12344.81</v>
      </c>
    </row>
    <row r="208" spans="1:5" x14ac:dyDescent="0.2">
      <c r="A208">
        <v>6151110100</v>
      </c>
      <c r="B208" t="s">
        <v>448</v>
      </c>
      <c r="C208" s="3" t="str">
        <f>VLOOKUP(A208,'Classe de Custos'!$A$4:$C$1004,3,FALSE)</f>
        <v>CD</v>
      </c>
      <c r="D208" s="3" t="s">
        <v>300</v>
      </c>
      <c r="E208">
        <v>258.64</v>
      </c>
    </row>
    <row r="209" spans="1:5" x14ac:dyDescent="0.2">
      <c r="A209">
        <v>6151110200</v>
      </c>
      <c r="B209" t="s">
        <v>493</v>
      </c>
      <c r="C209" s="3" t="str">
        <f>VLOOKUP(A209,'Classe de Custos'!$A$4:$C$1004,3,FALSE)</f>
        <v>CD</v>
      </c>
      <c r="D209" s="3" t="s">
        <v>300</v>
      </c>
      <c r="E209">
        <v>431.54</v>
      </c>
    </row>
    <row r="210" spans="1:5" x14ac:dyDescent="0.2">
      <c r="A210">
        <v>6151110300</v>
      </c>
      <c r="B210" t="s">
        <v>449</v>
      </c>
      <c r="C210" s="3" t="str">
        <f>VLOOKUP(A210,'Classe de Custos'!$A$4:$C$1004,3,FALSE)</f>
        <v>CD</v>
      </c>
      <c r="D210" s="3" t="s">
        <v>300</v>
      </c>
      <c r="E210">
        <v>6905.4</v>
      </c>
    </row>
    <row r="211" spans="1:5" x14ac:dyDescent="0.2">
      <c r="A211">
        <v>6151110400</v>
      </c>
      <c r="B211" t="s">
        <v>610</v>
      </c>
      <c r="C211" s="3" t="str">
        <f>VLOOKUP(A211,'Classe de Custos'!$A$4:$C$1004,3,FALSE)</f>
        <v>EXCLUSO</v>
      </c>
      <c r="D211" s="3" t="s">
        <v>300</v>
      </c>
      <c r="E211">
        <v>0</v>
      </c>
    </row>
    <row r="212" spans="1:5" x14ac:dyDescent="0.2">
      <c r="A212">
        <v>6151110500</v>
      </c>
      <c r="B212" t="s">
        <v>451</v>
      </c>
      <c r="C212" s="3" t="str">
        <f>VLOOKUP(A212,'Classe de Custos'!$A$4:$C$1004,3,FALSE)</f>
        <v>CD</v>
      </c>
      <c r="D212" s="3" t="s">
        <v>300</v>
      </c>
      <c r="E212">
        <v>44.05</v>
      </c>
    </row>
    <row r="213" spans="1:5" x14ac:dyDescent="0.2">
      <c r="A213">
        <v>6152120100</v>
      </c>
      <c r="B213" t="s">
        <v>452</v>
      </c>
      <c r="C213" s="3" t="str">
        <f>VLOOKUP(A213,'Classe de Custos'!$A$4:$C$1004,3,FALSE)</f>
        <v>CD</v>
      </c>
      <c r="D213" s="3" t="s">
        <v>300</v>
      </c>
      <c r="E213">
        <v>270908.15999999997</v>
      </c>
    </row>
    <row r="214" spans="1:5" x14ac:dyDescent="0.2">
      <c r="A214">
        <v>6152120300</v>
      </c>
      <c r="B214" t="s">
        <v>453</v>
      </c>
      <c r="C214" s="3" t="str">
        <f>VLOOKUP(A214,'Classe de Custos'!$A$4:$C$1004,3,FALSE)</f>
        <v>CD</v>
      </c>
      <c r="D214" s="3" t="s">
        <v>300</v>
      </c>
      <c r="E214">
        <v>6808.39</v>
      </c>
    </row>
    <row r="215" spans="1:5" x14ac:dyDescent="0.2">
      <c r="A215">
        <v>6152120400</v>
      </c>
      <c r="B215" t="s">
        <v>454</v>
      </c>
      <c r="C215" s="3" t="str">
        <f>VLOOKUP(A215,'Classe de Custos'!$A$4:$C$1004,3,FALSE)</f>
        <v>CD</v>
      </c>
      <c r="D215" s="3" t="s">
        <v>300</v>
      </c>
      <c r="E215">
        <v>1552.22</v>
      </c>
    </row>
    <row r="216" spans="1:5" x14ac:dyDescent="0.2">
      <c r="A216">
        <v>6152120600</v>
      </c>
      <c r="B216" t="s">
        <v>455</v>
      </c>
      <c r="C216" s="3" t="str">
        <f>VLOOKUP(A216,'Classe de Custos'!$A$4:$C$1004,3,FALSE)</f>
        <v>CD</v>
      </c>
      <c r="D216" s="3" t="s">
        <v>300</v>
      </c>
      <c r="E216">
        <v>1392.74</v>
      </c>
    </row>
    <row r="217" spans="1:5" x14ac:dyDescent="0.2">
      <c r="A217">
        <v>6152120700</v>
      </c>
      <c r="B217" t="s">
        <v>456</v>
      </c>
      <c r="C217" s="3" t="str">
        <f>VLOOKUP(A217,'Classe de Custos'!$A$4:$C$1004,3,FALSE)</f>
        <v>CD</v>
      </c>
      <c r="D217" s="3" t="s">
        <v>300</v>
      </c>
      <c r="E217">
        <v>160.16999999999999</v>
      </c>
    </row>
    <row r="218" spans="1:5" x14ac:dyDescent="0.2">
      <c r="A218">
        <v>6152120900</v>
      </c>
      <c r="B218" t="s">
        <v>457</v>
      </c>
      <c r="C218" s="3" t="str">
        <f>VLOOKUP(A218,'Classe de Custos'!$A$4:$C$1004,3,FALSE)</f>
        <v>CD</v>
      </c>
      <c r="D218" s="3" t="s">
        <v>300</v>
      </c>
      <c r="E218">
        <v>530.41</v>
      </c>
    </row>
    <row r="219" spans="1:5" x14ac:dyDescent="0.2">
      <c r="A219">
        <v>6152121000</v>
      </c>
      <c r="B219" t="s">
        <v>496</v>
      </c>
      <c r="C219" s="3" t="str">
        <f>VLOOKUP(A219,'Classe de Custos'!$A$4:$C$1004,3,FALSE)</f>
        <v>CD</v>
      </c>
      <c r="D219" s="3" t="s">
        <v>300</v>
      </c>
      <c r="E219">
        <v>12.61</v>
      </c>
    </row>
    <row r="220" spans="1:5" x14ac:dyDescent="0.2">
      <c r="A220">
        <v>6152121100</v>
      </c>
      <c r="B220" t="s">
        <v>458</v>
      </c>
      <c r="C220" s="3" t="str">
        <f>VLOOKUP(A220,'Classe de Custos'!$A$4:$C$1004,3,FALSE)</f>
        <v>CD</v>
      </c>
      <c r="D220" s="3" t="s">
        <v>300</v>
      </c>
      <c r="E220">
        <v>2037.36</v>
      </c>
    </row>
    <row r="221" spans="1:5" x14ac:dyDescent="0.2">
      <c r="A221">
        <v>6152121200</v>
      </c>
      <c r="B221" t="s">
        <v>459</v>
      </c>
      <c r="C221" s="3" t="str">
        <f>VLOOKUP(A221,'Classe de Custos'!$A$4:$C$1004,3,FALSE)</f>
        <v>CD</v>
      </c>
      <c r="D221" s="3" t="s">
        <v>300</v>
      </c>
      <c r="E221">
        <v>2997.63</v>
      </c>
    </row>
    <row r="222" spans="1:5" x14ac:dyDescent="0.2">
      <c r="A222">
        <v>6152121700</v>
      </c>
      <c r="B222" t="s">
        <v>460</v>
      </c>
      <c r="C222" s="3" t="str">
        <f>VLOOKUP(A222,'Classe de Custos'!$A$4:$C$1004,3,FALSE)</f>
        <v>CD</v>
      </c>
      <c r="D222" s="3" t="s">
        <v>300</v>
      </c>
      <c r="E222">
        <v>38938.65</v>
      </c>
    </row>
    <row r="223" spans="1:5" x14ac:dyDescent="0.2">
      <c r="A223">
        <v>6152121800</v>
      </c>
      <c r="B223" t="s">
        <v>499</v>
      </c>
      <c r="C223" s="3" t="str">
        <f>VLOOKUP(A223,'Classe de Custos'!$A$4:$C$1004,3,FALSE)</f>
        <v>CD</v>
      </c>
      <c r="D223" s="3" t="s">
        <v>300</v>
      </c>
      <c r="E223">
        <v>0</v>
      </c>
    </row>
    <row r="224" spans="1:5" x14ac:dyDescent="0.2">
      <c r="A224">
        <v>6152121900</v>
      </c>
      <c r="B224" t="s">
        <v>461</v>
      </c>
      <c r="C224" s="3" t="str">
        <f>VLOOKUP(A224,'Classe de Custos'!$A$4:$C$1004,3,FALSE)</f>
        <v>CD</v>
      </c>
      <c r="D224" s="3" t="s">
        <v>300</v>
      </c>
      <c r="E224">
        <v>4540.6099999999997</v>
      </c>
    </row>
    <row r="225" spans="1:5" x14ac:dyDescent="0.2">
      <c r="A225">
        <v>6152122100</v>
      </c>
      <c r="B225" t="s">
        <v>462</v>
      </c>
      <c r="C225" s="3" t="str">
        <f>VLOOKUP(A225,'Classe de Custos'!$A$4:$C$1004,3,FALSE)</f>
        <v>CD</v>
      </c>
      <c r="D225" s="3" t="s">
        <v>300</v>
      </c>
      <c r="E225">
        <v>33287.870000000003</v>
      </c>
    </row>
    <row r="226" spans="1:5" x14ac:dyDescent="0.2">
      <c r="A226">
        <v>6152122500</v>
      </c>
      <c r="B226" t="s">
        <v>463</v>
      </c>
      <c r="C226" s="3" t="str">
        <f>VLOOKUP(A226,'Classe de Custos'!$A$4:$C$1004,3,FALSE)</f>
        <v>CD</v>
      </c>
      <c r="D226" s="3" t="s">
        <v>300</v>
      </c>
      <c r="E226">
        <v>8458.2199999999993</v>
      </c>
    </row>
    <row r="227" spans="1:5" x14ac:dyDescent="0.2">
      <c r="A227">
        <v>6152122800</v>
      </c>
      <c r="B227" t="s">
        <v>464</v>
      </c>
      <c r="C227" s="3" t="str">
        <f>VLOOKUP(A227,'Classe de Custos'!$A$4:$C$1004,3,FALSE)</f>
        <v>CD</v>
      </c>
      <c r="D227" s="3" t="s">
        <v>300</v>
      </c>
      <c r="E227">
        <v>720</v>
      </c>
    </row>
    <row r="228" spans="1:5" x14ac:dyDescent="0.2">
      <c r="A228">
        <v>6152122900</v>
      </c>
      <c r="B228" t="s">
        <v>465</v>
      </c>
      <c r="C228" s="3" t="str">
        <f>VLOOKUP(A228,'Classe de Custos'!$A$4:$C$1004,3,FALSE)</f>
        <v>CD</v>
      </c>
      <c r="D228" s="3" t="s">
        <v>300</v>
      </c>
      <c r="E228">
        <v>1429.3</v>
      </c>
    </row>
    <row r="229" spans="1:5" x14ac:dyDescent="0.2">
      <c r="A229">
        <v>6155310000</v>
      </c>
      <c r="B229" t="s">
        <v>466</v>
      </c>
      <c r="C229" s="3" t="str">
        <f>VLOOKUP(A229,'Classe de Custos'!$A$4:$C$1004,3,FALSE)</f>
        <v>CI</v>
      </c>
      <c r="D229" s="3" t="s">
        <v>300</v>
      </c>
      <c r="E229">
        <v>3575.04</v>
      </c>
    </row>
    <row r="230" spans="1:5" x14ac:dyDescent="0.2">
      <c r="A230">
        <v>6159110201</v>
      </c>
      <c r="B230" t="s">
        <v>467</v>
      </c>
      <c r="C230" s="3" t="str">
        <f>VLOOKUP(A230,'Classe de Custos'!$A$4:$C$1004,3,FALSE)</f>
        <v>CI</v>
      </c>
      <c r="D230" s="3" t="s">
        <v>300</v>
      </c>
      <c r="E230">
        <v>1572.27</v>
      </c>
    </row>
    <row r="231" spans="1:5" x14ac:dyDescent="0.2">
      <c r="A231">
        <v>6159120100</v>
      </c>
      <c r="B231" t="s">
        <v>469</v>
      </c>
      <c r="C231" s="3" t="str">
        <f>VLOOKUP(A231,'Classe de Custos'!$A$4:$C$1004,3,FALSE)</f>
        <v>CI</v>
      </c>
      <c r="D231" s="3" t="s">
        <v>300</v>
      </c>
      <c r="E231">
        <v>16631.86</v>
      </c>
    </row>
    <row r="232" spans="1:5" x14ac:dyDescent="0.2">
      <c r="A232">
        <v>6159130100</v>
      </c>
      <c r="B232" t="s">
        <v>471</v>
      </c>
      <c r="C232" s="3" t="str">
        <f>VLOOKUP(A232,'Classe de Custos'!$A$4:$C$1004,3,FALSE)</f>
        <v>CI</v>
      </c>
      <c r="D232" s="3" t="s">
        <v>300</v>
      </c>
      <c r="E232">
        <v>0</v>
      </c>
    </row>
    <row r="233" spans="1:5" x14ac:dyDescent="0.2">
      <c r="A233">
        <v>6159310100</v>
      </c>
      <c r="B233" t="s">
        <v>501</v>
      </c>
      <c r="C233" s="3" t="str">
        <f>VLOOKUP(A233,'Classe de Custos'!$A$4:$C$1004,3,FALSE)</f>
        <v>EXCLUSO</v>
      </c>
      <c r="D233" s="3" t="s">
        <v>300</v>
      </c>
      <c r="E233">
        <v>214.47</v>
      </c>
    </row>
    <row r="234" spans="1:5" x14ac:dyDescent="0.2">
      <c r="A234">
        <v>6159410200</v>
      </c>
      <c r="B234" t="s">
        <v>507</v>
      </c>
      <c r="C234" s="3" t="str">
        <f>VLOOKUP(A234,'Classe de Custos'!$A$4:$C$1004,3,FALSE)</f>
        <v>EXCLUSO</v>
      </c>
      <c r="D234" s="3" t="s">
        <v>300</v>
      </c>
      <c r="E234">
        <v>11152936</v>
      </c>
    </row>
    <row r="235" spans="1:5" x14ac:dyDescent="0.2">
      <c r="A235">
        <v>6159420000</v>
      </c>
      <c r="B235" t="s">
        <v>182</v>
      </c>
      <c r="C235" s="3" t="str">
        <f>VLOOKUP(A235,'Classe de Custos'!$A$4:$C$1004,3,FALSE)</f>
        <v>EXCLUSO</v>
      </c>
      <c r="D235" s="3" t="s">
        <v>300</v>
      </c>
      <c r="E235">
        <v>2500</v>
      </c>
    </row>
    <row r="236" spans="1:5" x14ac:dyDescent="0.2">
      <c r="A236">
        <v>6159910100</v>
      </c>
      <c r="B236" t="s">
        <v>472</v>
      </c>
      <c r="C236" s="3" t="str">
        <f>VLOOKUP(A236,'Classe de Custos'!$A$4:$C$1004,3,FALSE)</f>
        <v>CI</v>
      </c>
      <c r="D236" s="3" t="s">
        <v>300</v>
      </c>
      <c r="E236">
        <v>1910</v>
      </c>
    </row>
    <row r="237" spans="1:5" x14ac:dyDescent="0.2">
      <c r="A237">
        <v>6159911200</v>
      </c>
      <c r="B237" t="s">
        <v>508</v>
      </c>
      <c r="C237" s="3" t="str">
        <f>VLOOKUP(A237,'Classe de Custos'!$A$4:$C$1004,3,FALSE)</f>
        <v>EXCLUSO</v>
      </c>
      <c r="D237" s="3" t="s">
        <v>300</v>
      </c>
      <c r="E237">
        <v>0</v>
      </c>
    </row>
    <row r="238" spans="1:5" x14ac:dyDescent="0.2">
      <c r="A238">
        <v>6159911201</v>
      </c>
      <c r="B238" t="s">
        <v>509</v>
      </c>
      <c r="C238" s="3" t="str">
        <f>VLOOKUP(A238,'Classe de Custos'!$A$4:$C$1004,3,FALSE)</f>
        <v>EXCLUSO</v>
      </c>
      <c r="D238" s="3" t="s">
        <v>300</v>
      </c>
      <c r="E238">
        <v>0</v>
      </c>
    </row>
    <row r="239" spans="1:5" x14ac:dyDescent="0.2">
      <c r="A239">
        <v>6159911301</v>
      </c>
      <c r="B239" t="s">
        <v>473</v>
      </c>
      <c r="C239" s="3" t="str">
        <f>VLOOKUP(A239,'Classe de Custos'!$A$4:$C$1004,3,FALSE)</f>
        <v>CI</v>
      </c>
      <c r="D239" s="3" t="s">
        <v>300</v>
      </c>
      <c r="E239">
        <v>5166</v>
      </c>
    </row>
    <row r="240" spans="1:5" x14ac:dyDescent="0.2">
      <c r="A240">
        <v>6159911302</v>
      </c>
      <c r="B240" t="s">
        <v>474</v>
      </c>
      <c r="C240" s="3" t="str">
        <f>VLOOKUP(A240,'Classe de Custos'!$A$4:$C$1004,3,FALSE)</f>
        <v>CI</v>
      </c>
      <c r="D240" s="3" t="s">
        <v>300</v>
      </c>
      <c r="E240">
        <v>113</v>
      </c>
    </row>
    <row r="241" spans="1:5" x14ac:dyDescent="0.2">
      <c r="A241">
        <v>6159911303</v>
      </c>
      <c r="B241" t="s">
        <v>475</v>
      </c>
      <c r="C241" s="3" t="str">
        <f>VLOOKUP(A241,'Classe de Custos'!$A$4:$C$1004,3,FALSE)</f>
        <v>CI</v>
      </c>
      <c r="D241" s="3" t="s">
        <v>300</v>
      </c>
      <c r="E241">
        <v>616</v>
      </c>
    </row>
    <row r="242" spans="1:5" x14ac:dyDescent="0.2">
      <c r="A242">
        <v>6159911401</v>
      </c>
      <c r="B242" t="s">
        <v>502</v>
      </c>
      <c r="C242" s="3" t="str">
        <f>VLOOKUP(A242,'Classe de Custos'!$A$4:$C$1004,3,FALSE)</f>
        <v>CI</v>
      </c>
      <c r="D242" s="3" t="s">
        <v>300</v>
      </c>
      <c r="E242">
        <v>0</v>
      </c>
    </row>
    <row r="243" spans="1:5" x14ac:dyDescent="0.2">
      <c r="A243">
        <v>6159911402</v>
      </c>
      <c r="B243" t="s">
        <v>504</v>
      </c>
      <c r="C243" s="3" t="str">
        <f>VLOOKUP(A243,'Classe de Custos'!$A$4:$C$1004,3,FALSE)</f>
        <v>CI</v>
      </c>
      <c r="D243" s="3" t="s">
        <v>300</v>
      </c>
      <c r="E243">
        <v>0</v>
      </c>
    </row>
    <row r="244" spans="1:5" x14ac:dyDescent="0.2">
      <c r="A244">
        <v>6159911403</v>
      </c>
      <c r="B244" t="s">
        <v>503</v>
      </c>
      <c r="C244" s="3" t="str">
        <f>VLOOKUP(A244,'Classe de Custos'!$A$4:$C$1004,3,FALSE)</f>
        <v>EXCLUSO</v>
      </c>
      <c r="D244" s="3" t="s">
        <v>300</v>
      </c>
      <c r="E244">
        <v>0</v>
      </c>
    </row>
    <row r="245" spans="1:5" x14ac:dyDescent="0.2">
      <c r="A245">
        <v>6159911700</v>
      </c>
      <c r="B245" t="s">
        <v>611</v>
      </c>
      <c r="C245" s="3" t="str">
        <f>VLOOKUP(A245,'Classe de Custos'!$A$4:$C$1004,3,FALSE)</f>
        <v>EXCLUSO</v>
      </c>
      <c r="D245" s="3" t="s">
        <v>300</v>
      </c>
      <c r="E245">
        <v>0</v>
      </c>
    </row>
    <row r="246" spans="1:5" x14ac:dyDescent="0.2">
      <c r="A246">
        <v>6150110100</v>
      </c>
      <c r="B246" t="s">
        <v>400</v>
      </c>
      <c r="C246" s="3" t="str">
        <f>VLOOKUP(A246,'Classe de Custos'!$A$4:$C$1004,3,FALSE)</f>
        <v>CD</v>
      </c>
      <c r="D246" s="3" t="s">
        <v>301</v>
      </c>
      <c r="E246">
        <v>123194.67</v>
      </c>
    </row>
    <row r="247" spans="1:5" x14ac:dyDescent="0.2">
      <c r="A247">
        <v>6150110200</v>
      </c>
      <c r="B247" t="s">
        <v>427</v>
      </c>
      <c r="C247" s="3" t="str">
        <f>VLOOKUP(A247,'Classe de Custos'!$A$4:$C$1004,3,FALSE)</f>
        <v>CD</v>
      </c>
      <c r="D247" s="3" t="s">
        <v>301</v>
      </c>
      <c r="E247">
        <v>2430.87</v>
      </c>
    </row>
    <row r="248" spans="1:5" x14ac:dyDescent="0.2">
      <c r="A248">
        <v>6150110300</v>
      </c>
      <c r="B248" t="s">
        <v>402</v>
      </c>
      <c r="C248" s="3" t="str">
        <f>VLOOKUP(A248,'Classe de Custos'!$A$4:$C$1004,3,FALSE)</f>
        <v>CD</v>
      </c>
      <c r="D248" s="3" t="s">
        <v>301</v>
      </c>
      <c r="E248">
        <v>4291.07</v>
      </c>
    </row>
    <row r="249" spans="1:5" x14ac:dyDescent="0.2">
      <c r="A249">
        <v>6150110400</v>
      </c>
      <c r="B249" t="s">
        <v>428</v>
      </c>
      <c r="C249" s="3" t="str">
        <f>VLOOKUP(A249,'Classe de Custos'!$A$4:$C$1004,3,FALSE)</f>
        <v>CD</v>
      </c>
      <c r="D249" s="3" t="s">
        <v>301</v>
      </c>
      <c r="E249">
        <v>11.26</v>
      </c>
    </row>
    <row r="250" spans="1:5" x14ac:dyDescent="0.2">
      <c r="A250">
        <v>6150110700</v>
      </c>
      <c r="B250" t="s">
        <v>405</v>
      </c>
      <c r="C250" s="3" t="str">
        <f>VLOOKUP(A250,'Classe de Custos'!$A$4:$C$1004,3,FALSE)</f>
        <v>CD</v>
      </c>
      <c r="D250" s="3" t="s">
        <v>301</v>
      </c>
      <c r="E250">
        <v>12735.47</v>
      </c>
    </row>
    <row r="251" spans="1:5" x14ac:dyDescent="0.2">
      <c r="A251">
        <v>6150110800</v>
      </c>
      <c r="B251" t="s">
        <v>430</v>
      </c>
      <c r="C251" s="3" t="str">
        <f>VLOOKUP(A251,'Classe de Custos'!$A$4:$C$1004,3,FALSE)</f>
        <v>CD</v>
      </c>
      <c r="D251" s="3" t="s">
        <v>301</v>
      </c>
      <c r="E251">
        <v>8.75</v>
      </c>
    </row>
    <row r="252" spans="1:5" x14ac:dyDescent="0.2">
      <c r="A252">
        <v>6150110900</v>
      </c>
      <c r="B252" t="s">
        <v>505</v>
      </c>
      <c r="C252" s="3" t="str">
        <f>VLOOKUP(A252,'Classe de Custos'!$A$4:$C$1004,3,FALSE)</f>
        <v>CD</v>
      </c>
      <c r="D252" s="3" t="s">
        <v>301</v>
      </c>
      <c r="E252">
        <v>0</v>
      </c>
    </row>
    <row r="253" spans="1:5" x14ac:dyDescent="0.2">
      <c r="A253">
        <v>6150111100</v>
      </c>
      <c r="B253" t="s">
        <v>431</v>
      </c>
      <c r="C253" s="3" t="str">
        <f>VLOOKUP(A253,'Classe de Custos'!$A$4:$C$1004,3,FALSE)</f>
        <v>CD</v>
      </c>
      <c r="D253" s="3" t="s">
        <v>301</v>
      </c>
      <c r="E253">
        <v>42641.279999999999</v>
      </c>
    </row>
    <row r="254" spans="1:5" x14ac:dyDescent="0.2">
      <c r="A254">
        <v>6150111400</v>
      </c>
      <c r="B254" t="s">
        <v>433</v>
      </c>
      <c r="C254" s="3" t="str">
        <f>VLOOKUP(A254,'Classe de Custos'!$A$4:$C$1004,3,FALSE)</f>
        <v>CD</v>
      </c>
      <c r="D254" s="3" t="s">
        <v>301</v>
      </c>
      <c r="E254">
        <v>28815.96</v>
      </c>
    </row>
    <row r="255" spans="1:5" x14ac:dyDescent="0.2">
      <c r="A255">
        <v>6150111500</v>
      </c>
      <c r="B255" t="s">
        <v>434</v>
      </c>
      <c r="C255" s="3" t="str">
        <f>VLOOKUP(A255,'Classe de Custos'!$A$4:$C$1004,3,FALSE)</f>
        <v>CD</v>
      </c>
      <c r="D255" s="3" t="s">
        <v>301</v>
      </c>
      <c r="E255">
        <v>0</v>
      </c>
    </row>
    <row r="256" spans="1:5" x14ac:dyDescent="0.2">
      <c r="A256">
        <v>6150112000</v>
      </c>
      <c r="B256" t="s">
        <v>506</v>
      </c>
      <c r="C256" s="3" t="str">
        <f>VLOOKUP(A256,'Classe de Custos'!$A$4:$C$1004,3,FALSE)</f>
        <v>CD</v>
      </c>
      <c r="D256" s="3" t="s">
        <v>301</v>
      </c>
      <c r="E256">
        <v>4666.6000000000004</v>
      </c>
    </row>
    <row r="257" spans="1:5" x14ac:dyDescent="0.2">
      <c r="A257">
        <v>6150112500</v>
      </c>
      <c r="B257" t="s">
        <v>436</v>
      </c>
      <c r="C257" s="3" t="str">
        <f>VLOOKUP(A257,'Classe de Custos'!$A$4:$C$1004,3,FALSE)</f>
        <v>CD</v>
      </c>
      <c r="D257" s="3" t="s">
        <v>301</v>
      </c>
      <c r="E257">
        <v>40347.9</v>
      </c>
    </row>
    <row r="258" spans="1:5" x14ac:dyDescent="0.2">
      <c r="A258">
        <v>6150112600</v>
      </c>
      <c r="B258" t="s">
        <v>437</v>
      </c>
      <c r="C258" s="3" t="str">
        <f>VLOOKUP(A258,'Classe de Custos'!$A$4:$C$1004,3,FALSE)</f>
        <v>CD</v>
      </c>
      <c r="D258" s="3" t="s">
        <v>301</v>
      </c>
      <c r="E258">
        <v>14244.8</v>
      </c>
    </row>
    <row r="259" spans="1:5" x14ac:dyDescent="0.2">
      <c r="A259">
        <v>6150112700</v>
      </c>
      <c r="B259" t="s">
        <v>438</v>
      </c>
      <c r="C259" s="3" t="str">
        <f>VLOOKUP(A259,'Classe de Custos'!$A$4:$C$1004,3,FALSE)</f>
        <v>CD</v>
      </c>
      <c r="D259" s="3" t="s">
        <v>301</v>
      </c>
      <c r="E259">
        <v>4757.95</v>
      </c>
    </row>
    <row r="260" spans="1:5" x14ac:dyDescent="0.2">
      <c r="A260">
        <v>6150113300</v>
      </c>
      <c r="B260" t="s">
        <v>441</v>
      </c>
      <c r="C260" s="3" t="str">
        <f>VLOOKUP(A260,'Classe de Custos'!$A$4:$C$1004,3,FALSE)</f>
        <v>CD</v>
      </c>
      <c r="D260" s="3" t="s">
        <v>301</v>
      </c>
      <c r="E260">
        <v>-651.25</v>
      </c>
    </row>
    <row r="261" spans="1:5" x14ac:dyDescent="0.2">
      <c r="A261">
        <v>6150113400</v>
      </c>
      <c r="B261" t="s">
        <v>442</v>
      </c>
      <c r="C261" s="3" t="str">
        <f>VLOOKUP(A261,'Classe de Custos'!$A$4:$C$1004,3,FALSE)</f>
        <v>CD</v>
      </c>
      <c r="D261" s="3" t="s">
        <v>301</v>
      </c>
      <c r="E261">
        <v>9409.08</v>
      </c>
    </row>
    <row r="262" spans="1:5" x14ac:dyDescent="0.2">
      <c r="A262">
        <v>6150113500</v>
      </c>
      <c r="B262" t="s">
        <v>443</v>
      </c>
      <c r="C262" s="3" t="str">
        <f>VLOOKUP(A262,'Classe de Custos'!$A$4:$C$1004,3,FALSE)</f>
        <v>CD</v>
      </c>
      <c r="D262" s="3" t="s">
        <v>301</v>
      </c>
      <c r="E262">
        <v>-175.27</v>
      </c>
    </row>
    <row r="263" spans="1:5" x14ac:dyDescent="0.2">
      <c r="A263">
        <v>6150113600</v>
      </c>
      <c r="B263" t="s">
        <v>444</v>
      </c>
      <c r="C263" s="3" t="str">
        <f>VLOOKUP(A263,'Classe de Custos'!$A$4:$C$1004,3,FALSE)</f>
        <v>CD</v>
      </c>
      <c r="D263" s="3" t="s">
        <v>301</v>
      </c>
      <c r="E263">
        <v>350</v>
      </c>
    </row>
    <row r="264" spans="1:5" x14ac:dyDescent="0.2">
      <c r="A264">
        <v>6150114000</v>
      </c>
      <c r="B264" t="s">
        <v>445</v>
      </c>
      <c r="C264" s="3" t="str">
        <f>VLOOKUP(A264,'Classe de Custos'!$A$4:$C$1004,3,FALSE)</f>
        <v>CD</v>
      </c>
      <c r="D264" s="3" t="s">
        <v>301</v>
      </c>
      <c r="E264">
        <v>16390.080000000002</v>
      </c>
    </row>
    <row r="265" spans="1:5" x14ac:dyDescent="0.2">
      <c r="A265">
        <v>6150114200</v>
      </c>
      <c r="B265" t="s">
        <v>446</v>
      </c>
      <c r="C265" s="3" t="str">
        <f>VLOOKUP(A265,'Classe de Custos'!$A$4:$C$1004,3,FALSE)</f>
        <v>CD</v>
      </c>
      <c r="D265" s="3" t="s">
        <v>301</v>
      </c>
      <c r="E265">
        <v>4805.07</v>
      </c>
    </row>
    <row r="266" spans="1:5" x14ac:dyDescent="0.2">
      <c r="A266">
        <v>6150210100</v>
      </c>
      <c r="B266" t="s">
        <v>477</v>
      </c>
      <c r="C266" s="3" t="str">
        <f>VLOOKUP(A266,'Classe de Custos'!$A$4:$C$1004,3,FALSE)</f>
        <v>CI</v>
      </c>
      <c r="D266" s="3" t="s">
        <v>301</v>
      </c>
      <c r="E266">
        <v>35942.300000000003</v>
      </c>
    </row>
    <row r="267" spans="1:5" x14ac:dyDescent="0.2">
      <c r="A267">
        <v>6150210200</v>
      </c>
      <c r="B267" t="s">
        <v>481</v>
      </c>
      <c r="C267" s="3" t="str">
        <f>VLOOKUP(A267,'Classe de Custos'!$A$4:$C$1004,3,FALSE)</f>
        <v>CI</v>
      </c>
      <c r="D267" s="3" t="s">
        <v>301</v>
      </c>
      <c r="E267">
        <v>3062.5</v>
      </c>
    </row>
    <row r="268" spans="1:5" x14ac:dyDescent="0.2">
      <c r="A268">
        <v>6150210600</v>
      </c>
      <c r="B268" t="s">
        <v>483</v>
      </c>
      <c r="C268" s="3" t="str">
        <f>VLOOKUP(A268,'Classe de Custos'!$A$4:$C$1004,3,FALSE)</f>
        <v>CI</v>
      </c>
      <c r="D268" s="3" t="s">
        <v>301</v>
      </c>
      <c r="E268">
        <v>11742.81</v>
      </c>
    </row>
    <row r="269" spans="1:5" x14ac:dyDescent="0.2">
      <c r="A269">
        <v>6151110100</v>
      </c>
      <c r="B269" t="s">
        <v>448</v>
      </c>
      <c r="C269" s="3" t="str">
        <f>VLOOKUP(A269,'Classe de Custos'!$A$4:$C$1004,3,FALSE)</f>
        <v>CD</v>
      </c>
      <c r="D269" s="3" t="s">
        <v>301</v>
      </c>
      <c r="E269">
        <v>151.63999999999999</v>
      </c>
    </row>
    <row r="270" spans="1:5" x14ac:dyDescent="0.2">
      <c r="A270">
        <v>6151110200</v>
      </c>
      <c r="B270" t="s">
        <v>493</v>
      </c>
      <c r="C270" s="3" t="str">
        <f>VLOOKUP(A270,'Classe de Custos'!$A$4:$C$1004,3,FALSE)</f>
        <v>CD</v>
      </c>
      <c r="D270" s="3" t="s">
        <v>301</v>
      </c>
      <c r="E270">
        <v>38.82</v>
      </c>
    </row>
    <row r="271" spans="1:5" x14ac:dyDescent="0.2">
      <c r="A271">
        <v>6151110300</v>
      </c>
      <c r="B271" t="s">
        <v>449</v>
      </c>
      <c r="C271" s="3" t="str">
        <f>VLOOKUP(A271,'Classe de Custos'!$A$4:$C$1004,3,FALSE)</f>
        <v>CD</v>
      </c>
      <c r="D271" s="3" t="s">
        <v>301</v>
      </c>
      <c r="E271">
        <v>9403.32</v>
      </c>
    </row>
    <row r="272" spans="1:5" x14ac:dyDescent="0.2">
      <c r="A272">
        <v>6151110400</v>
      </c>
      <c r="B272" t="s">
        <v>610</v>
      </c>
      <c r="C272" s="3" t="str">
        <f>VLOOKUP(A272,'Classe de Custos'!$A$4:$C$1004,3,FALSE)</f>
        <v>EXCLUSO</v>
      </c>
      <c r="D272" s="3" t="s">
        <v>301</v>
      </c>
      <c r="E272">
        <v>75</v>
      </c>
    </row>
    <row r="273" spans="1:5" x14ac:dyDescent="0.2">
      <c r="A273">
        <v>6151110500</v>
      </c>
      <c r="B273" t="s">
        <v>451</v>
      </c>
      <c r="C273" s="3" t="str">
        <f>VLOOKUP(A273,'Classe de Custos'!$A$4:$C$1004,3,FALSE)</f>
        <v>CD</v>
      </c>
      <c r="D273" s="3" t="s">
        <v>301</v>
      </c>
      <c r="E273">
        <v>5532.75</v>
      </c>
    </row>
    <row r="274" spans="1:5" x14ac:dyDescent="0.2">
      <c r="A274">
        <v>6152120100</v>
      </c>
      <c r="B274" t="s">
        <v>452</v>
      </c>
      <c r="C274" s="3" t="str">
        <f>VLOOKUP(A274,'Classe de Custos'!$A$4:$C$1004,3,FALSE)</f>
        <v>CD</v>
      </c>
      <c r="D274" s="3" t="s">
        <v>301</v>
      </c>
      <c r="E274">
        <v>188293.39</v>
      </c>
    </row>
    <row r="275" spans="1:5" x14ac:dyDescent="0.2">
      <c r="A275">
        <v>6152120300</v>
      </c>
      <c r="B275" t="s">
        <v>453</v>
      </c>
      <c r="C275" s="3" t="str">
        <f>VLOOKUP(A275,'Classe de Custos'!$A$4:$C$1004,3,FALSE)</f>
        <v>CD</v>
      </c>
      <c r="D275" s="3" t="s">
        <v>301</v>
      </c>
      <c r="E275">
        <v>2818.26</v>
      </c>
    </row>
    <row r="276" spans="1:5" x14ac:dyDescent="0.2">
      <c r="A276">
        <v>6152120400</v>
      </c>
      <c r="B276" t="s">
        <v>454</v>
      </c>
      <c r="C276" s="3" t="str">
        <f>VLOOKUP(A276,'Classe de Custos'!$A$4:$C$1004,3,FALSE)</f>
        <v>CD</v>
      </c>
      <c r="D276" s="3" t="s">
        <v>301</v>
      </c>
      <c r="E276">
        <v>1499.9</v>
      </c>
    </row>
    <row r="277" spans="1:5" x14ac:dyDescent="0.2">
      <c r="A277">
        <v>6152120600</v>
      </c>
      <c r="B277" t="s">
        <v>455</v>
      </c>
      <c r="C277" s="3" t="str">
        <f>VLOOKUP(A277,'Classe de Custos'!$A$4:$C$1004,3,FALSE)</f>
        <v>CD</v>
      </c>
      <c r="D277" s="3" t="s">
        <v>301</v>
      </c>
      <c r="E277">
        <v>1517.87</v>
      </c>
    </row>
    <row r="278" spans="1:5" x14ac:dyDescent="0.2">
      <c r="A278">
        <v>6152120700</v>
      </c>
      <c r="B278" t="s">
        <v>456</v>
      </c>
      <c r="C278" s="3" t="str">
        <f>VLOOKUP(A278,'Classe de Custos'!$A$4:$C$1004,3,FALSE)</f>
        <v>CD</v>
      </c>
      <c r="D278" s="3" t="s">
        <v>301</v>
      </c>
      <c r="E278">
        <v>1055.3699999999999</v>
      </c>
    </row>
    <row r="279" spans="1:5" x14ac:dyDescent="0.2">
      <c r="A279">
        <v>6152120900</v>
      </c>
      <c r="B279" t="s">
        <v>457</v>
      </c>
      <c r="C279" s="3" t="str">
        <f>VLOOKUP(A279,'Classe de Custos'!$A$4:$C$1004,3,FALSE)</f>
        <v>CD</v>
      </c>
      <c r="D279" s="3" t="s">
        <v>301</v>
      </c>
      <c r="E279">
        <v>463.9</v>
      </c>
    </row>
    <row r="280" spans="1:5" x14ac:dyDescent="0.2">
      <c r="A280">
        <v>6152121000</v>
      </c>
      <c r="B280" t="s">
        <v>496</v>
      </c>
      <c r="C280" s="3" t="str">
        <f>VLOOKUP(A280,'Classe de Custos'!$A$4:$C$1004,3,FALSE)</f>
        <v>CD</v>
      </c>
      <c r="D280" s="3" t="s">
        <v>301</v>
      </c>
      <c r="E280">
        <v>95.6</v>
      </c>
    </row>
    <row r="281" spans="1:5" x14ac:dyDescent="0.2">
      <c r="A281">
        <v>6152121100</v>
      </c>
      <c r="B281" t="s">
        <v>458</v>
      </c>
      <c r="C281" s="3" t="str">
        <f>VLOOKUP(A281,'Classe de Custos'!$A$4:$C$1004,3,FALSE)</f>
        <v>CD</v>
      </c>
      <c r="D281" s="3" t="s">
        <v>301</v>
      </c>
      <c r="E281">
        <v>2476.39</v>
      </c>
    </row>
    <row r="282" spans="1:5" x14ac:dyDescent="0.2">
      <c r="A282">
        <v>6152121200</v>
      </c>
      <c r="B282" t="s">
        <v>459</v>
      </c>
      <c r="C282" s="3" t="str">
        <f>VLOOKUP(A282,'Classe de Custos'!$A$4:$C$1004,3,FALSE)</f>
        <v>CD</v>
      </c>
      <c r="D282" s="3" t="s">
        <v>301</v>
      </c>
      <c r="E282">
        <v>3160.47</v>
      </c>
    </row>
    <row r="283" spans="1:5" x14ac:dyDescent="0.2">
      <c r="A283">
        <v>6152121700</v>
      </c>
      <c r="B283" t="s">
        <v>460</v>
      </c>
      <c r="C283" s="3" t="str">
        <f>VLOOKUP(A283,'Classe de Custos'!$A$4:$C$1004,3,FALSE)</f>
        <v>CD</v>
      </c>
      <c r="D283" s="3" t="s">
        <v>301</v>
      </c>
      <c r="E283">
        <v>-156.44</v>
      </c>
    </row>
    <row r="284" spans="1:5" x14ac:dyDescent="0.2">
      <c r="A284">
        <v>6152121800</v>
      </c>
      <c r="B284" t="s">
        <v>499</v>
      </c>
      <c r="C284" s="3" t="str">
        <f>VLOOKUP(A284,'Classe de Custos'!$A$4:$C$1004,3,FALSE)</f>
        <v>CD</v>
      </c>
      <c r="D284" s="3" t="s">
        <v>301</v>
      </c>
      <c r="E284">
        <v>0</v>
      </c>
    </row>
    <row r="285" spans="1:5" x14ac:dyDescent="0.2">
      <c r="A285">
        <v>6152121900</v>
      </c>
      <c r="B285" t="s">
        <v>461</v>
      </c>
      <c r="C285" s="3" t="str">
        <f>VLOOKUP(A285,'Classe de Custos'!$A$4:$C$1004,3,FALSE)</f>
        <v>CD</v>
      </c>
      <c r="D285" s="3" t="s">
        <v>301</v>
      </c>
      <c r="E285">
        <v>3245.06</v>
      </c>
    </row>
    <row r="286" spans="1:5" x14ac:dyDescent="0.2">
      <c r="A286">
        <v>6152122100</v>
      </c>
      <c r="B286" t="s">
        <v>462</v>
      </c>
      <c r="C286" s="3" t="str">
        <f>VLOOKUP(A286,'Classe de Custos'!$A$4:$C$1004,3,FALSE)</f>
        <v>CD</v>
      </c>
      <c r="D286" s="3" t="s">
        <v>301</v>
      </c>
      <c r="E286">
        <v>45327.6</v>
      </c>
    </row>
    <row r="287" spans="1:5" x14ac:dyDescent="0.2">
      <c r="A287">
        <v>6152122500</v>
      </c>
      <c r="B287" t="s">
        <v>463</v>
      </c>
      <c r="C287" s="3" t="str">
        <f>VLOOKUP(A287,'Classe de Custos'!$A$4:$C$1004,3,FALSE)</f>
        <v>CD</v>
      </c>
      <c r="D287" s="3" t="s">
        <v>301</v>
      </c>
      <c r="E287">
        <v>13094.79</v>
      </c>
    </row>
    <row r="288" spans="1:5" x14ac:dyDescent="0.2">
      <c r="A288">
        <v>6152122800</v>
      </c>
      <c r="B288" t="s">
        <v>464</v>
      </c>
      <c r="C288" s="3" t="str">
        <f>VLOOKUP(A288,'Classe de Custos'!$A$4:$C$1004,3,FALSE)</f>
        <v>CD</v>
      </c>
      <c r="D288" s="3" t="s">
        <v>301</v>
      </c>
      <c r="E288">
        <v>2808.4</v>
      </c>
    </row>
    <row r="289" spans="1:5" x14ac:dyDescent="0.2">
      <c r="A289">
        <v>6152122900</v>
      </c>
      <c r="B289" t="s">
        <v>465</v>
      </c>
      <c r="C289" s="3" t="str">
        <f>VLOOKUP(A289,'Classe de Custos'!$A$4:$C$1004,3,FALSE)</f>
        <v>CD</v>
      </c>
      <c r="D289" s="3" t="s">
        <v>301</v>
      </c>
      <c r="E289">
        <v>729.3</v>
      </c>
    </row>
    <row r="290" spans="1:5" x14ac:dyDescent="0.2">
      <c r="A290">
        <v>6155310000</v>
      </c>
      <c r="B290" t="s">
        <v>466</v>
      </c>
      <c r="C290" s="3" t="str">
        <f>VLOOKUP(A290,'Classe de Custos'!$A$4:$C$1004,3,FALSE)</f>
        <v>CI</v>
      </c>
      <c r="D290" s="3" t="s">
        <v>301</v>
      </c>
      <c r="E290">
        <v>3230.5</v>
      </c>
    </row>
    <row r="291" spans="1:5" x14ac:dyDescent="0.2">
      <c r="A291">
        <v>6159110201</v>
      </c>
      <c r="B291" t="s">
        <v>467</v>
      </c>
      <c r="C291" s="3" t="str">
        <f>VLOOKUP(A291,'Classe de Custos'!$A$4:$C$1004,3,FALSE)</f>
        <v>CI</v>
      </c>
      <c r="D291" s="3" t="s">
        <v>301</v>
      </c>
      <c r="E291">
        <v>877.73</v>
      </c>
    </row>
    <row r="292" spans="1:5" x14ac:dyDescent="0.2">
      <c r="A292">
        <v>6159120100</v>
      </c>
      <c r="B292" t="s">
        <v>469</v>
      </c>
      <c r="C292" s="3" t="str">
        <f>VLOOKUP(A292,'Classe de Custos'!$A$4:$C$1004,3,FALSE)</f>
        <v>CI</v>
      </c>
      <c r="D292" s="3" t="s">
        <v>301</v>
      </c>
      <c r="E292">
        <v>35068.94</v>
      </c>
    </row>
    <row r="293" spans="1:5" x14ac:dyDescent="0.2">
      <c r="A293">
        <v>6159130100</v>
      </c>
      <c r="B293" t="s">
        <v>471</v>
      </c>
      <c r="C293" s="3" t="str">
        <f>VLOOKUP(A293,'Classe de Custos'!$A$4:$C$1004,3,FALSE)</f>
        <v>CI</v>
      </c>
      <c r="D293" s="3" t="s">
        <v>301</v>
      </c>
      <c r="E293">
        <v>403.77</v>
      </c>
    </row>
    <row r="294" spans="1:5" x14ac:dyDescent="0.2">
      <c r="A294">
        <v>6159310100</v>
      </c>
      <c r="B294" t="s">
        <v>501</v>
      </c>
      <c r="C294" s="3" t="str">
        <f>VLOOKUP(A294,'Classe de Custos'!$A$4:$C$1004,3,FALSE)</f>
        <v>EXCLUSO</v>
      </c>
      <c r="D294" s="3" t="s">
        <v>301</v>
      </c>
      <c r="E294">
        <v>15.13</v>
      </c>
    </row>
    <row r="295" spans="1:5" x14ac:dyDescent="0.2">
      <c r="A295">
        <v>6159410200</v>
      </c>
      <c r="B295" t="s">
        <v>507</v>
      </c>
      <c r="C295" s="3" t="str">
        <f>VLOOKUP(A295,'Classe de Custos'!$A$4:$C$1004,3,FALSE)</f>
        <v>EXCLUSO</v>
      </c>
      <c r="D295" s="3" t="s">
        <v>301</v>
      </c>
      <c r="E295">
        <v>10614892</v>
      </c>
    </row>
    <row r="296" spans="1:5" x14ac:dyDescent="0.2">
      <c r="A296">
        <v>6159420000</v>
      </c>
      <c r="B296" t="s">
        <v>182</v>
      </c>
      <c r="C296" s="3" t="str">
        <f>VLOOKUP(A296,'Classe de Custos'!$A$4:$C$1004,3,FALSE)</f>
        <v>EXCLUSO</v>
      </c>
      <c r="D296" s="3" t="s">
        <v>301</v>
      </c>
      <c r="E296">
        <v>2500</v>
      </c>
    </row>
    <row r="297" spans="1:5" x14ac:dyDescent="0.2">
      <c r="A297">
        <v>6159910100</v>
      </c>
      <c r="B297" t="s">
        <v>472</v>
      </c>
      <c r="C297" s="3" t="str">
        <f>VLOOKUP(A297,'Classe de Custos'!$A$4:$C$1004,3,FALSE)</f>
        <v>CI</v>
      </c>
      <c r="D297" s="3" t="s">
        <v>301</v>
      </c>
      <c r="E297">
        <v>1910</v>
      </c>
    </row>
    <row r="298" spans="1:5" x14ac:dyDescent="0.2">
      <c r="A298">
        <v>6159911200</v>
      </c>
      <c r="B298" t="s">
        <v>508</v>
      </c>
      <c r="C298" s="3" t="str">
        <f>VLOOKUP(A298,'Classe de Custos'!$A$4:$C$1004,3,FALSE)</f>
        <v>EXCLUSO</v>
      </c>
      <c r="D298" s="3" t="s">
        <v>301</v>
      </c>
      <c r="E298">
        <v>26.87</v>
      </c>
    </row>
    <row r="299" spans="1:5" x14ac:dyDescent="0.2">
      <c r="A299">
        <v>6159911201</v>
      </c>
      <c r="B299" t="s">
        <v>509</v>
      </c>
      <c r="C299" s="3" t="str">
        <f>VLOOKUP(A299,'Classe de Custos'!$A$4:$C$1004,3,FALSE)</f>
        <v>EXCLUSO</v>
      </c>
      <c r="D299" s="3" t="s">
        <v>301</v>
      </c>
      <c r="E299">
        <v>0</v>
      </c>
    </row>
    <row r="300" spans="1:5" x14ac:dyDescent="0.2">
      <c r="A300">
        <v>6159911301</v>
      </c>
      <c r="B300" t="s">
        <v>473</v>
      </c>
      <c r="C300" s="3" t="str">
        <f>VLOOKUP(A300,'Classe de Custos'!$A$4:$C$1004,3,FALSE)</f>
        <v>CI</v>
      </c>
      <c r="D300" s="3" t="s">
        <v>301</v>
      </c>
      <c r="E300">
        <v>5916</v>
      </c>
    </row>
    <row r="301" spans="1:5" x14ac:dyDescent="0.2">
      <c r="A301">
        <v>6159911302</v>
      </c>
      <c r="B301" t="s">
        <v>474</v>
      </c>
      <c r="C301" s="3" t="str">
        <f>VLOOKUP(A301,'Classe de Custos'!$A$4:$C$1004,3,FALSE)</f>
        <v>CI</v>
      </c>
      <c r="D301" s="3" t="s">
        <v>301</v>
      </c>
      <c r="E301">
        <v>74</v>
      </c>
    </row>
    <row r="302" spans="1:5" x14ac:dyDescent="0.2">
      <c r="A302">
        <v>6159911303</v>
      </c>
      <c r="B302" t="s">
        <v>475</v>
      </c>
      <c r="C302" s="3" t="str">
        <f>VLOOKUP(A302,'Classe de Custos'!$A$4:$C$1004,3,FALSE)</f>
        <v>CI</v>
      </c>
      <c r="D302" s="3" t="s">
        <v>301</v>
      </c>
      <c r="E302">
        <v>277</v>
      </c>
    </row>
    <row r="303" spans="1:5" x14ac:dyDescent="0.2">
      <c r="A303">
        <v>6159911401</v>
      </c>
      <c r="B303" t="s">
        <v>502</v>
      </c>
      <c r="C303" s="3" t="str">
        <f>VLOOKUP(A303,'Classe de Custos'!$A$4:$C$1004,3,FALSE)</f>
        <v>CI</v>
      </c>
      <c r="D303" s="3" t="s">
        <v>301</v>
      </c>
      <c r="E303">
        <v>0</v>
      </c>
    </row>
    <row r="304" spans="1:5" x14ac:dyDescent="0.2">
      <c r="A304">
        <v>6159911402</v>
      </c>
      <c r="B304" t="s">
        <v>504</v>
      </c>
      <c r="C304" s="3" t="str">
        <f>VLOOKUP(A304,'Classe de Custos'!$A$4:$C$1004,3,FALSE)</f>
        <v>CI</v>
      </c>
      <c r="D304" s="3" t="s">
        <v>301</v>
      </c>
      <c r="E304">
        <v>0</v>
      </c>
    </row>
    <row r="305" spans="1:5" x14ac:dyDescent="0.2">
      <c r="A305">
        <v>6159911403</v>
      </c>
      <c r="B305" t="s">
        <v>503</v>
      </c>
      <c r="C305" s="3" t="str">
        <f>VLOOKUP(A305,'Classe de Custos'!$A$4:$C$1004,3,FALSE)</f>
        <v>EXCLUSO</v>
      </c>
      <c r="D305" s="3" t="s">
        <v>301</v>
      </c>
      <c r="E305">
        <v>0</v>
      </c>
    </row>
    <row r="306" spans="1:5" x14ac:dyDescent="0.2">
      <c r="A306">
        <v>6159911700</v>
      </c>
      <c r="B306" t="s">
        <v>611</v>
      </c>
      <c r="C306" s="3" t="str">
        <f>VLOOKUP(A306,'Classe de Custos'!$A$4:$C$1004,3,FALSE)</f>
        <v>EXCLUSO</v>
      </c>
      <c r="D306" s="3" t="s">
        <v>301</v>
      </c>
      <c r="E306">
        <v>632.20000000000005</v>
      </c>
    </row>
    <row r="307" spans="1:5" x14ac:dyDescent="0.2">
      <c r="A307">
        <v>6150110100</v>
      </c>
      <c r="B307" t="s">
        <v>400</v>
      </c>
      <c r="C307" s="3" t="str">
        <f>VLOOKUP(A307,'Classe de Custos'!$A$4:$C$1004,3,FALSE)</f>
        <v>CD</v>
      </c>
      <c r="D307" s="3" t="s">
        <v>302</v>
      </c>
      <c r="E307">
        <v>238896.98</v>
      </c>
    </row>
    <row r="308" spans="1:5" x14ac:dyDescent="0.2">
      <c r="A308">
        <v>6150110200</v>
      </c>
      <c r="B308" t="s">
        <v>427</v>
      </c>
      <c r="C308" s="3" t="str">
        <f>VLOOKUP(A308,'Classe de Custos'!$A$4:$C$1004,3,FALSE)</f>
        <v>CD</v>
      </c>
      <c r="D308" s="3" t="s">
        <v>302</v>
      </c>
      <c r="E308">
        <v>6020.78</v>
      </c>
    </row>
    <row r="309" spans="1:5" x14ac:dyDescent="0.2">
      <c r="A309">
        <v>6150110300</v>
      </c>
      <c r="B309" t="s">
        <v>402</v>
      </c>
      <c r="C309" s="3" t="str">
        <f>VLOOKUP(A309,'Classe de Custos'!$A$4:$C$1004,3,FALSE)</f>
        <v>CD</v>
      </c>
      <c r="D309" s="3" t="s">
        <v>302</v>
      </c>
      <c r="E309">
        <v>33868.239999999998</v>
      </c>
    </row>
    <row r="310" spans="1:5" x14ac:dyDescent="0.2">
      <c r="A310">
        <v>6150110400</v>
      </c>
      <c r="B310" t="s">
        <v>428</v>
      </c>
      <c r="C310" s="3" t="str">
        <f>VLOOKUP(A310,'Classe de Custos'!$A$4:$C$1004,3,FALSE)</f>
        <v>CD</v>
      </c>
      <c r="D310" s="3" t="s">
        <v>302</v>
      </c>
      <c r="E310">
        <v>21589.360000000001</v>
      </c>
    </row>
    <row r="311" spans="1:5" x14ac:dyDescent="0.2">
      <c r="A311">
        <v>6150110700</v>
      </c>
      <c r="B311" t="s">
        <v>405</v>
      </c>
      <c r="C311" s="3" t="str">
        <f>VLOOKUP(A311,'Classe de Custos'!$A$4:$C$1004,3,FALSE)</f>
        <v>CD</v>
      </c>
      <c r="D311" s="3" t="s">
        <v>302</v>
      </c>
      <c r="E311">
        <v>25786.6</v>
      </c>
    </row>
    <row r="312" spans="1:5" x14ac:dyDescent="0.2">
      <c r="A312">
        <v>6150110800</v>
      </c>
      <c r="B312" t="s">
        <v>430</v>
      </c>
      <c r="C312" s="3" t="str">
        <f>VLOOKUP(A312,'Classe de Custos'!$A$4:$C$1004,3,FALSE)</f>
        <v>CD</v>
      </c>
      <c r="D312" s="3" t="s">
        <v>302</v>
      </c>
      <c r="E312">
        <v>30512.58</v>
      </c>
    </row>
    <row r="313" spans="1:5" x14ac:dyDescent="0.2">
      <c r="A313">
        <v>6150110900</v>
      </c>
      <c r="B313" t="s">
        <v>505</v>
      </c>
      <c r="C313" s="3" t="str">
        <f>VLOOKUP(A313,'Classe de Custos'!$A$4:$C$1004,3,FALSE)</f>
        <v>CD</v>
      </c>
      <c r="D313" s="3" t="s">
        <v>302</v>
      </c>
      <c r="E313">
        <v>0</v>
      </c>
    </row>
    <row r="314" spans="1:5" x14ac:dyDescent="0.2">
      <c r="A314">
        <v>6150111100</v>
      </c>
      <c r="B314" t="s">
        <v>431</v>
      </c>
      <c r="C314" s="3" t="str">
        <f>VLOOKUP(A314,'Classe de Custos'!$A$4:$C$1004,3,FALSE)</f>
        <v>CD</v>
      </c>
      <c r="D314" s="3" t="s">
        <v>302</v>
      </c>
      <c r="E314">
        <v>79765.02</v>
      </c>
    </row>
    <row r="315" spans="1:5" x14ac:dyDescent="0.2">
      <c r="A315">
        <v>6150111400</v>
      </c>
      <c r="B315" t="s">
        <v>433</v>
      </c>
      <c r="C315" s="3" t="str">
        <f>VLOOKUP(A315,'Classe de Custos'!$A$4:$C$1004,3,FALSE)</f>
        <v>CD</v>
      </c>
      <c r="D315" s="3" t="s">
        <v>302</v>
      </c>
      <c r="E315">
        <v>53750.239999999998</v>
      </c>
    </row>
    <row r="316" spans="1:5" x14ac:dyDescent="0.2">
      <c r="A316">
        <v>6150111500</v>
      </c>
      <c r="B316" t="s">
        <v>434</v>
      </c>
      <c r="C316" s="3" t="str">
        <f>VLOOKUP(A316,'Classe de Custos'!$A$4:$C$1004,3,FALSE)</f>
        <v>CD</v>
      </c>
      <c r="D316" s="3" t="s">
        <v>302</v>
      </c>
      <c r="E316">
        <v>0</v>
      </c>
    </row>
    <row r="317" spans="1:5" x14ac:dyDescent="0.2">
      <c r="A317">
        <v>6150112000</v>
      </c>
      <c r="B317" t="s">
        <v>506</v>
      </c>
      <c r="C317" s="3" t="str">
        <f>VLOOKUP(A317,'Classe de Custos'!$A$4:$C$1004,3,FALSE)</f>
        <v>CD</v>
      </c>
      <c r="D317" s="3" t="s">
        <v>302</v>
      </c>
      <c r="E317">
        <v>10891.1</v>
      </c>
    </row>
    <row r="318" spans="1:5" x14ac:dyDescent="0.2">
      <c r="A318">
        <v>6150112500</v>
      </c>
      <c r="B318" t="s">
        <v>436</v>
      </c>
      <c r="C318" s="3" t="str">
        <f>VLOOKUP(A318,'Classe de Custos'!$A$4:$C$1004,3,FALSE)</f>
        <v>CD</v>
      </c>
      <c r="D318" s="3" t="s">
        <v>302</v>
      </c>
      <c r="E318">
        <v>79419.039999999994</v>
      </c>
    </row>
    <row r="319" spans="1:5" x14ac:dyDescent="0.2">
      <c r="A319">
        <v>6150112600</v>
      </c>
      <c r="B319" t="s">
        <v>437</v>
      </c>
      <c r="C319" s="3" t="str">
        <f>VLOOKUP(A319,'Classe de Custos'!$A$4:$C$1004,3,FALSE)</f>
        <v>CD</v>
      </c>
      <c r="D319" s="3" t="s">
        <v>302</v>
      </c>
      <c r="E319">
        <v>28007.8</v>
      </c>
    </row>
    <row r="320" spans="1:5" x14ac:dyDescent="0.2">
      <c r="A320">
        <v>6150112700</v>
      </c>
      <c r="B320" t="s">
        <v>438</v>
      </c>
      <c r="C320" s="3" t="str">
        <f>VLOOKUP(A320,'Classe de Custos'!$A$4:$C$1004,3,FALSE)</f>
        <v>CD</v>
      </c>
      <c r="D320" s="3" t="s">
        <v>302</v>
      </c>
      <c r="E320">
        <v>9365.34</v>
      </c>
    </row>
    <row r="321" spans="1:5" x14ac:dyDescent="0.2">
      <c r="A321">
        <v>6150113300</v>
      </c>
      <c r="B321" t="s">
        <v>441</v>
      </c>
      <c r="C321" s="3" t="str">
        <f>VLOOKUP(A321,'Classe de Custos'!$A$4:$C$1004,3,FALSE)</f>
        <v>CD</v>
      </c>
      <c r="D321" s="3" t="s">
        <v>302</v>
      </c>
      <c r="E321">
        <v>-493.1</v>
      </c>
    </row>
    <row r="322" spans="1:5" x14ac:dyDescent="0.2">
      <c r="A322">
        <v>6150113400</v>
      </c>
      <c r="B322" t="s">
        <v>442</v>
      </c>
      <c r="C322" s="3" t="str">
        <f>VLOOKUP(A322,'Classe de Custos'!$A$4:$C$1004,3,FALSE)</f>
        <v>CD</v>
      </c>
      <c r="D322" s="3" t="s">
        <v>302</v>
      </c>
      <c r="E322">
        <v>10021.94</v>
      </c>
    </row>
    <row r="323" spans="1:5" x14ac:dyDescent="0.2">
      <c r="A323">
        <v>6150113500</v>
      </c>
      <c r="B323" t="s">
        <v>443</v>
      </c>
      <c r="C323" s="3" t="str">
        <f>VLOOKUP(A323,'Classe de Custos'!$A$4:$C$1004,3,FALSE)</f>
        <v>CD</v>
      </c>
      <c r="D323" s="3" t="s">
        <v>302</v>
      </c>
      <c r="E323">
        <v>0</v>
      </c>
    </row>
    <row r="324" spans="1:5" x14ac:dyDescent="0.2">
      <c r="A324">
        <v>6150113600</v>
      </c>
      <c r="B324" t="s">
        <v>444</v>
      </c>
      <c r="C324" s="3" t="str">
        <f>VLOOKUP(A324,'Classe de Custos'!$A$4:$C$1004,3,FALSE)</f>
        <v>CD</v>
      </c>
      <c r="D324" s="3" t="s">
        <v>302</v>
      </c>
      <c r="E324">
        <v>1052.5999999999999</v>
      </c>
    </row>
    <row r="325" spans="1:5" x14ac:dyDescent="0.2">
      <c r="A325">
        <v>6150114000</v>
      </c>
      <c r="B325" t="s">
        <v>445</v>
      </c>
      <c r="C325" s="3" t="str">
        <f>VLOOKUP(A325,'Classe de Custos'!$A$4:$C$1004,3,FALSE)</f>
        <v>CD</v>
      </c>
      <c r="D325" s="3" t="s">
        <v>302</v>
      </c>
      <c r="E325">
        <v>37094.879999999997</v>
      </c>
    </row>
    <row r="326" spans="1:5" x14ac:dyDescent="0.2">
      <c r="A326">
        <v>6150114200</v>
      </c>
      <c r="B326" t="s">
        <v>446</v>
      </c>
      <c r="C326" s="3" t="str">
        <f>VLOOKUP(A326,'Classe de Custos'!$A$4:$C$1004,3,FALSE)</f>
        <v>CD</v>
      </c>
      <c r="D326" s="3" t="s">
        <v>302</v>
      </c>
      <c r="E326">
        <v>9617.74</v>
      </c>
    </row>
    <row r="327" spans="1:5" x14ac:dyDescent="0.2">
      <c r="A327">
        <v>6150210100</v>
      </c>
      <c r="B327" t="s">
        <v>477</v>
      </c>
      <c r="C327" s="3" t="str">
        <f>VLOOKUP(A327,'Classe de Custos'!$A$4:$C$1004,3,FALSE)</f>
        <v>CI</v>
      </c>
      <c r="D327" s="3" t="s">
        <v>302</v>
      </c>
      <c r="E327">
        <v>85776.1</v>
      </c>
    </row>
    <row r="328" spans="1:5" x14ac:dyDescent="0.2">
      <c r="A328">
        <v>6150210200</v>
      </c>
      <c r="B328" t="s">
        <v>481</v>
      </c>
      <c r="C328" s="3" t="str">
        <f>VLOOKUP(A328,'Classe de Custos'!$A$4:$C$1004,3,FALSE)</f>
        <v>CI</v>
      </c>
      <c r="D328" s="3" t="s">
        <v>302</v>
      </c>
      <c r="E328">
        <v>8440.24</v>
      </c>
    </row>
    <row r="329" spans="1:5" x14ac:dyDescent="0.2">
      <c r="A329">
        <v>6150210600</v>
      </c>
      <c r="B329" t="s">
        <v>483</v>
      </c>
      <c r="C329" s="3" t="str">
        <f>VLOOKUP(A329,'Classe de Custos'!$A$4:$C$1004,3,FALSE)</f>
        <v>CI</v>
      </c>
      <c r="D329" s="3" t="s">
        <v>302</v>
      </c>
      <c r="E329">
        <v>28644.5</v>
      </c>
    </row>
    <row r="330" spans="1:5" x14ac:dyDescent="0.2">
      <c r="A330">
        <v>6151110100</v>
      </c>
      <c r="B330" t="s">
        <v>448</v>
      </c>
      <c r="C330" s="3" t="str">
        <f>VLOOKUP(A330,'Classe de Custos'!$A$4:$C$1004,3,FALSE)</f>
        <v>CD</v>
      </c>
      <c r="D330" s="3" t="s">
        <v>302</v>
      </c>
      <c r="E330">
        <v>248.95</v>
      </c>
    </row>
    <row r="331" spans="1:5" x14ac:dyDescent="0.2">
      <c r="A331">
        <v>6151110200</v>
      </c>
      <c r="B331" t="s">
        <v>493</v>
      </c>
      <c r="C331" s="3" t="str">
        <f>VLOOKUP(A331,'Classe de Custos'!$A$4:$C$1004,3,FALSE)</f>
        <v>CD</v>
      </c>
      <c r="D331" s="3" t="s">
        <v>302</v>
      </c>
      <c r="E331">
        <v>56.93</v>
      </c>
    </row>
    <row r="332" spans="1:5" x14ac:dyDescent="0.2">
      <c r="A332">
        <v>6151110300</v>
      </c>
      <c r="B332" t="s">
        <v>449</v>
      </c>
      <c r="C332" s="3" t="str">
        <f>VLOOKUP(A332,'Classe de Custos'!$A$4:$C$1004,3,FALSE)</f>
        <v>CD</v>
      </c>
      <c r="D332" s="3" t="s">
        <v>302</v>
      </c>
      <c r="E332">
        <v>14187.26</v>
      </c>
    </row>
    <row r="333" spans="1:5" x14ac:dyDescent="0.2">
      <c r="A333">
        <v>6151110400</v>
      </c>
      <c r="B333" t="s">
        <v>610</v>
      </c>
      <c r="C333" s="3" t="str">
        <f>VLOOKUP(A333,'Classe de Custos'!$A$4:$C$1004,3,FALSE)</f>
        <v>EXCLUSO</v>
      </c>
      <c r="D333" s="3" t="s">
        <v>302</v>
      </c>
      <c r="E333">
        <v>65.95</v>
      </c>
    </row>
    <row r="334" spans="1:5" x14ac:dyDescent="0.2">
      <c r="A334">
        <v>6151110500</v>
      </c>
      <c r="B334" t="s">
        <v>451</v>
      </c>
      <c r="C334" s="3" t="str">
        <f>VLOOKUP(A334,'Classe de Custos'!$A$4:$C$1004,3,FALSE)</f>
        <v>CD</v>
      </c>
      <c r="D334" s="3" t="s">
        <v>302</v>
      </c>
      <c r="E334">
        <v>325.26</v>
      </c>
    </row>
    <row r="335" spans="1:5" x14ac:dyDescent="0.2">
      <c r="A335">
        <v>6152120100</v>
      </c>
      <c r="B335" t="s">
        <v>452</v>
      </c>
      <c r="C335" s="3" t="str">
        <f>VLOOKUP(A335,'Classe de Custos'!$A$4:$C$1004,3,FALSE)</f>
        <v>CD</v>
      </c>
      <c r="D335" s="3" t="s">
        <v>302</v>
      </c>
      <c r="E335">
        <v>269001.65999999997</v>
      </c>
    </row>
    <row r="336" spans="1:5" x14ac:dyDescent="0.2">
      <c r="A336">
        <v>6152120300</v>
      </c>
      <c r="B336" t="s">
        <v>453</v>
      </c>
      <c r="C336" s="3" t="str">
        <f>VLOOKUP(A336,'Classe de Custos'!$A$4:$C$1004,3,FALSE)</f>
        <v>CD</v>
      </c>
      <c r="D336" s="3" t="s">
        <v>302</v>
      </c>
      <c r="E336">
        <v>9339.2199999999993</v>
      </c>
    </row>
    <row r="337" spans="1:5" x14ac:dyDescent="0.2">
      <c r="A337">
        <v>6152120400</v>
      </c>
      <c r="B337" t="s">
        <v>454</v>
      </c>
      <c r="C337" s="3" t="str">
        <f>VLOOKUP(A337,'Classe de Custos'!$A$4:$C$1004,3,FALSE)</f>
        <v>CD</v>
      </c>
      <c r="D337" s="3" t="s">
        <v>302</v>
      </c>
      <c r="E337">
        <v>153.66999999999999</v>
      </c>
    </row>
    <row r="338" spans="1:5" x14ac:dyDescent="0.2">
      <c r="A338">
        <v>6152120600</v>
      </c>
      <c r="B338" t="s">
        <v>455</v>
      </c>
      <c r="C338" s="3" t="str">
        <f>VLOOKUP(A338,'Classe de Custos'!$A$4:$C$1004,3,FALSE)</f>
        <v>CD</v>
      </c>
      <c r="D338" s="3" t="s">
        <v>302</v>
      </c>
      <c r="E338">
        <v>0</v>
      </c>
    </row>
    <row r="339" spans="1:5" x14ac:dyDescent="0.2">
      <c r="A339">
        <v>6152120700</v>
      </c>
      <c r="B339" t="s">
        <v>456</v>
      </c>
      <c r="C339" s="3" t="str">
        <f>VLOOKUP(A339,'Classe de Custos'!$A$4:$C$1004,3,FALSE)</f>
        <v>CD</v>
      </c>
      <c r="D339" s="3" t="s">
        <v>302</v>
      </c>
      <c r="E339">
        <v>337.03</v>
      </c>
    </row>
    <row r="340" spans="1:5" x14ac:dyDescent="0.2">
      <c r="A340">
        <v>6152120900</v>
      </c>
      <c r="B340" t="s">
        <v>457</v>
      </c>
      <c r="C340" s="3" t="str">
        <f>VLOOKUP(A340,'Classe de Custos'!$A$4:$C$1004,3,FALSE)</f>
        <v>CD</v>
      </c>
      <c r="D340" s="3" t="s">
        <v>302</v>
      </c>
      <c r="E340">
        <v>1135.8599999999999</v>
      </c>
    </row>
    <row r="341" spans="1:5" x14ac:dyDescent="0.2">
      <c r="A341">
        <v>6152121000</v>
      </c>
      <c r="B341" t="s">
        <v>496</v>
      </c>
      <c r="C341" s="3" t="str">
        <f>VLOOKUP(A341,'Classe de Custos'!$A$4:$C$1004,3,FALSE)</f>
        <v>CD</v>
      </c>
      <c r="D341" s="3" t="s">
        <v>302</v>
      </c>
      <c r="E341">
        <v>295.16000000000003</v>
      </c>
    </row>
    <row r="342" spans="1:5" x14ac:dyDescent="0.2">
      <c r="A342">
        <v>6152121100</v>
      </c>
      <c r="B342" t="s">
        <v>458</v>
      </c>
      <c r="C342" s="3" t="str">
        <f>VLOOKUP(A342,'Classe de Custos'!$A$4:$C$1004,3,FALSE)</f>
        <v>CD</v>
      </c>
      <c r="D342" s="3" t="s">
        <v>302</v>
      </c>
      <c r="E342">
        <v>2537.37</v>
      </c>
    </row>
    <row r="343" spans="1:5" x14ac:dyDescent="0.2">
      <c r="A343">
        <v>6152121200</v>
      </c>
      <c r="B343" t="s">
        <v>459</v>
      </c>
      <c r="C343" s="3" t="str">
        <f>VLOOKUP(A343,'Classe de Custos'!$A$4:$C$1004,3,FALSE)</f>
        <v>CD</v>
      </c>
      <c r="D343" s="3" t="s">
        <v>302</v>
      </c>
      <c r="E343">
        <v>3162.47</v>
      </c>
    </row>
    <row r="344" spans="1:5" x14ac:dyDescent="0.2">
      <c r="A344">
        <v>6152121700</v>
      </c>
      <c r="B344" t="s">
        <v>460</v>
      </c>
      <c r="C344" s="3" t="str">
        <f>VLOOKUP(A344,'Classe de Custos'!$A$4:$C$1004,3,FALSE)</f>
        <v>CD</v>
      </c>
      <c r="D344" s="3" t="s">
        <v>302</v>
      </c>
      <c r="E344">
        <v>20276.11</v>
      </c>
    </row>
    <row r="345" spans="1:5" x14ac:dyDescent="0.2">
      <c r="A345">
        <v>6152121800</v>
      </c>
      <c r="B345" t="s">
        <v>499</v>
      </c>
      <c r="C345" s="3" t="str">
        <f>VLOOKUP(A345,'Classe de Custos'!$A$4:$C$1004,3,FALSE)</f>
        <v>CD</v>
      </c>
      <c r="D345" s="3" t="s">
        <v>302</v>
      </c>
      <c r="E345">
        <v>17379.96</v>
      </c>
    </row>
    <row r="346" spans="1:5" x14ac:dyDescent="0.2">
      <c r="A346">
        <v>6152121900</v>
      </c>
      <c r="B346" t="s">
        <v>461</v>
      </c>
      <c r="C346" s="3" t="str">
        <f>VLOOKUP(A346,'Classe de Custos'!$A$4:$C$1004,3,FALSE)</f>
        <v>CD</v>
      </c>
      <c r="D346" s="3" t="s">
        <v>302</v>
      </c>
      <c r="E346">
        <v>2773.47</v>
      </c>
    </row>
    <row r="347" spans="1:5" x14ac:dyDescent="0.2">
      <c r="A347">
        <v>6152122100</v>
      </c>
      <c r="B347" t="s">
        <v>462</v>
      </c>
      <c r="C347" s="3" t="str">
        <f>VLOOKUP(A347,'Classe de Custos'!$A$4:$C$1004,3,FALSE)</f>
        <v>CD</v>
      </c>
      <c r="D347" s="3" t="s">
        <v>302</v>
      </c>
      <c r="E347">
        <v>34433.99</v>
      </c>
    </row>
    <row r="348" spans="1:5" x14ac:dyDescent="0.2">
      <c r="A348">
        <v>6152122500</v>
      </c>
      <c r="B348" t="s">
        <v>463</v>
      </c>
      <c r="C348" s="3" t="str">
        <f>VLOOKUP(A348,'Classe de Custos'!$A$4:$C$1004,3,FALSE)</f>
        <v>CD</v>
      </c>
      <c r="D348" s="3" t="s">
        <v>302</v>
      </c>
      <c r="E348">
        <v>7390.55</v>
      </c>
    </row>
    <row r="349" spans="1:5" x14ac:dyDescent="0.2">
      <c r="A349">
        <v>6152122800</v>
      </c>
      <c r="B349" t="s">
        <v>464</v>
      </c>
      <c r="C349" s="3" t="str">
        <f>VLOOKUP(A349,'Classe de Custos'!$A$4:$C$1004,3,FALSE)</f>
        <v>CD</v>
      </c>
      <c r="D349" s="3" t="s">
        <v>302</v>
      </c>
      <c r="E349">
        <v>0</v>
      </c>
    </row>
    <row r="350" spans="1:5" x14ac:dyDescent="0.2">
      <c r="A350">
        <v>6152122900</v>
      </c>
      <c r="B350" t="s">
        <v>465</v>
      </c>
      <c r="C350" s="3" t="str">
        <f>VLOOKUP(A350,'Classe de Custos'!$A$4:$C$1004,3,FALSE)</f>
        <v>CD</v>
      </c>
      <c r="D350" s="3" t="s">
        <v>302</v>
      </c>
      <c r="E350">
        <v>1600</v>
      </c>
    </row>
    <row r="351" spans="1:5" x14ac:dyDescent="0.2">
      <c r="A351">
        <v>6155310000</v>
      </c>
      <c r="B351" t="s">
        <v>466</v>
      </c>
      <c r="C351" s="3" t="str">
        <f>VLOOKUP(A351,'Classe de Custos'!$A$4:$C$1004,3,FALSE)</f>
        <v>CI</v>
      </c>
      <c r="D351" s="3" t="s">
        <v>302</v>
      </c>
      <c r="E351">
        <v>3197.52</v>
      </c>
    </row>
    <row r="352" spans="1:5" x14ac:dyDescent="0.2">
      <c r="A352">
        <v>6159110201</v>
      </c>
      <c r="B352" t="s">
        <v>467</v>
      </c>
      <c r="C352" s="3" t="str">
        <f>VLOOKUP(A352,'Classe de Custos'!$A$4:$C$1004,3,FALSE)</f>
        <v>CI</v>
      </c>
      <c r="D352" s="3" t="s">
        <v>302</v>
      </c>
      <c r="E352">
        <v>0</v>
      </c>
    </row>
    <row r="353" spans="1:5" x14ac:dyDescent="0.2">
      <c r="A353">
        <v>6159110202</v>
      </c>
      <c r="B353" t="s">
        <v>468</v>
      </c>
      <c r="C353" s="3" t="str">
        <f>VLOOKUP(A353,'Classe de Custos'!$A$4:$C$1004,3,FALSE)</f>
        <v>CI</v>
      </c>
      <c r="D353" s="3" t="s">
        <v>302</v>
      </c>
      <c r="E353">
        <v>0</v>
      </c>
    </row>
    <row r="354" spans="1:5" x14ac:dyDescent="0.2">
      <c r="A354">
        <v>6159120100</v>
      </c>
      <c r="B354" t="s">
        <v>469</v>
      </c>
      <c r="C354" s="3" t="str">
        <f>VLOOKUP(A354,'Classe de Custos'!$A$4:$C$1004,3,FALSE)</f>
        <v>CI</v>
      </c>
      <c r="D354" s="3" t="s">
        <v>302</v>
      </c>
      <c r="E354">
        <v>35702.949999999997</v>
      </c>
    </row>
    <row r="355" spans="1:5" x14ac:dyDescent="0.2">
      <c r="A355">
        <v>6159130100</v>
      </c>
      <c r="B355" t="s">
        <v>471</v>
      </c>
      <c r="C355" s="3" t="str">
        <f>VLOOKUP(A355,'Classe de Custos'!$A$4:$C$1004,3,FALSE)</f>
        <v>CI</v>
      </c>
      <c r="D355" s="3" t="s">
        <v>302</v>
      </c>
      <c r="E355">
        <v>201.89</v>
      </c>
    </row>
    <row r="356" spans="1:5" x14ac:dyDescent="0.2">
      <c r="A356">
        <v>6159310100</v>
      </c>
      <c r="B356" t="s">
        <v>501</v>
      </c>
      <c r="C356" s="3" t="str">
        <f>VLOOKUP(A356,'Classe de Custos'!$A$4:$C$1004,3,FALSE)</f>
        <v>EXCLUSO</v>
      </c>
      <c r="D356" s="3" t="s">
        <v>302</v>
      </c>
      <c r="E356">
        <v>86.93</v>
      </c>
    </row>
    <row r="357" spans="1:5" x14ac:dyDescent="0.2">
      <c r="A357">
        <v>6159410200</v>
      </c>
      <c r="B357" t="s">
        <v>507</v>
      </c>
      <c r="C357" s="3" t="str">
        <f>VLOOKUP(A357,'Classe de Custos'!$A$4:$C$1004,3,FALSE)</f>
        <v>EXCLUSO</v>
      </c>
      <c r="D357" s="3" t="s">
        <v>302</v>
      </c>
      <c r="E357">
        <v>10077093</v>
      </c>
    </row>
    <row r="358" spans="1:5" x14ac:dyDescent="0.2">
      <c r="A358">
        <v>6159420000</v>
      </c>
      <c r="B358" t="s">
        <v>182</v>
      </c>
      <c r="C358" s="3" t="str">
        <f>VLOOKUP(A358,'Classe de Custos'!$A$4:$C$1004,3,FALSE)</f>
        <v>EXCLUSO</v>
      </c>
      <c r="D358" s="3" t="s">
        <v>302</v>
      </c>
      <c r="E358">
        <v>2500</v>
      </c>
    </row>
    <row r="359" spans="1:5" x14ac:dyDescent="0.2">
      <c r="A359">
        <v>6159910100</v>
      </c>
      <c r="B359" t="s">
        <v>472</v>
      </c>
      <c r="C359" s="3" t="str">
        <f>VLOOKUP(A359,'Classe de Custos'!$A$4:$C$1004,3,FALSE)</f>
        <v>CI</v>
      </c>
      <c r="D359" s="3" t="s">
        <v>302</v>
      </c>
      <c r="E359">
        <v>1910</v>
      </c>
    </row>
    <row r="360" spans="1:5" x14ac:dyDescent="0.2">
      <c r="A360">
        <v>6159911000</v>
      </c>
      <c r="B360" t="s">
        <v>485</v>
      </c>
      <c r="C360" s="3" t="str">
        <f>VLOOKUP(A360,'Classe de Custos'!$A$4:$C$1004,3,FALSE)</f>
        <v>CI</v>
      </c>
      <c r="D360" s="3" t="s">
        <v>302</v>
      </c>
      <c r="E360">
        <v>0</v>
      </c>
    </row>
    <row r="361" spans="1:5" x14ac:dyDescent="0.2">
      <c r="A361">
        <v>6159911200</v>
      </c>
      <c r="B361" t="s">
        <v>508</v>
      </c>
      <c r="C361" s="3" t="str">
        <f>VLOOKUP(A361,'Classe de Custos'!$A$4:$C$1004,3,FALSE)</f>
        <v>EXCLUSO</v>
      </c>
      <c r="D361" s="3" t="s">
        <v>302</v>
      </c>
      <c r="E361">
        <v>0</v>
      </c>
    </row>
    <row r="362" spans="1:5" x14ac:dyDescent="0.2">
      <c r="A362">
        <v>6159911201</v>
      </c>
      <c r="B362" t="s">
        <v>509</v>
      </c>
      <c r="C362" s="3" t="str">
        <f>VLOOKUP(A362,'Classe de Custos'!$A$4:$C$1004,3,FALSE)</f>
        <v>EXCLUSO</v>
      </c>
      <c r="D362" s="3" t="s">
        <v>302</v>
      </c>
      <c r="E362">
        <v>0</v>
      </c>
    </row>
    <row r="363" spans="1:5" x14ac:dyDescent="0.2">
      <c r="A363">
        <v>6159911301</v>
      </c>
      <c r="B363" t="s">
        <v>473</v>
      </c>
      <c r="C363" s="3" t="str">
        <f>VLOOKUP(A363,'Classe de Custos'!$A$4:$C$1004,3,FALSE)</f>
        <v>CI</v>
      </c>
      <c r="D363" s="3" t="s">
        <v>302</v>
      </c>
      <c r="E363">
        <v>3944</v>
      </c>
    </row>
    <row r="364" spans="1:5" x14ac:dyDescent="0.2">
      <c r="A364">
        <v>6159911302</v>
      </c>
      <c r="B364" t="s">
        <v>474</v>
      </c>
      <c r="C364" s="3" t="str">
        <f>VLOOKUP(A364,'Classe de Custos'!$A$4:$C$1004,3,FALSE)</f>
        <v>CI</v>
      </c>
      <c r="D364" s="3" t="s">
        <v>302</v>
      </c>
      <c r="E364">
        <v>20</v>
      </c>
    </row>
    <row r="365" spans="1:5" x14ac:dyDescent="0.2">
      <c r="A365">
        <v>6159911303</v>
      </c>
      <c r="B365" t="s">
        <v>475</v>
      </c>
      <c r="C365" s="3" t="str">
        <f>VLOOKUP(A365,'Classe de Custos'!$A$4:$C$1004,3,FALSE)</f>
        <v>CI</v>
      </c>
      <c r="D365" s="3" t="s">
        <v>302</v>
      </c>
      <c r="E365">
        <v>320</v>
      </c>
    </row>
    <row r="366" spans="1:5" x14ac:dyDescent="0.2">
      <c r="A366">
        <v>6159911401</v>
      </c>
      <c r="B366" t="s">
        <v>502</v>
      </c>
      <c r="C366" s="3" t="str">
        <f>VLOOKUP(A366,'Classe de Custos'!$A$4:$C$1004,3,FALSE)</f>
        <v>CI</v>
      </c>
      <c r="D366" s="3" t="s">
        <v>302</v>
      </c>
      <c r="E366">
        <v>1117.2</v>
      </c>
    </row>
    <row r="367" spans="1:5" x14ac:dyDescent="0.2">
      <c r="A367">
        <v>6159911402</v>
      </c>
      <c r="B367" t="s">
        <v>504</v>
      </c>
      <c r="C367" s="3" t="str">
        <f>VLOOKUP(A367,'Classe de Custos'!$A$4:$C$1004,3,FALSE)</f>
        <v>CI</v>
      </c>
      <c r="D367" s="3" t="s">
        <v>302</v>
      </c>
      <c r="E367">
        <v>167.58</v>
      </c>
    </row>
    <row r="368" spans="1:5" x14ac:dyDescent="0.2">
      <c r="A368">
        <v>6159911403</v>
      </c>
      <c r="B368" t="s">
        <v>503</v>
      </c>
      <c r="C368" s="3" t="str">
        <f>VLOOKUP(A368,'Classe de Custos'!$A$4:$C$1004,3,FALSE)</f>
        <v>EXCLUSO</v>
      </c>
      <c r="D368" s="3" t="s">
        <v>302</v>
      </c>
      <c r="E368">
        <v>97.76</v>
      </c>
    </row>
    <row r="369" spans="1:5" x14ac:dyDescent="0.2">
      <c r="A369">
        <v>6159911700</v>
      </c>
      <c r="B369" t="s">
        <v>611</v>
      </c>
      <c r="C369" s="3" t="str">
        <f>VLOOKUP(A369,'Classe de Custos'!$A$4:$C$1004,3,FALSE)</f>
        <v>EXCLUSO</v>
      </c>
      <c r="D369" s="3" t="s">
        <v>302</v>
      </c>
      <c r="E369">
        <v>1322.64</v>
      </c>
    </row>
    <row r="370" spans="1:5" x14ac:dyDescent="0.2">
      <c r="A370">
        <v>6150110100</v>
      </c>
      <c r="B370" t="s">
        <v>400</v>
      </c>
      <c r="C370" s="3" t="str">
        <f>VLOOKUP(A370,'Classe de Custos'!$A$4:$C$1004,3,FALSE)</f>
        <v>CD</v>
      </c>
      <c r="D370" s="3" t="s">
        <v>268</v>
      </c>
      <c r="E370">
        <v>111626.03</v>
      </c>
    </row>
    <row r="371" spans="1:5" x14ac:dyDescent="0.2">
      <c r="A371">
        <v>6150110200</v>
      </c>
      <c r="B371" t="s">
        <v>427</v>
      </c>
      <c r="C371" s="3" t="str">
        <f>VLOOKUP(A371,'Classe de Custos'!$A$4:$C$1004,3,FALSE)</f>
        <v>CD</v>
      </c>
      <c r="D371" s="3" t="s">
        <v>268</v>
      </c>
      <c r="E371">
        <v>2484.4</v>
      </c>
    </row>
    <row r="372" spans="1:5" x14ac:dyDescent="0.2">
      <c r="A372">
        <v>6150110300</v>
      </c>
      <c r="B372" t="s">
        <v>402</v>
      </c>
      <c r="C372" s="3" t="str">
        <f>VLOOKUP(A372,'Classe de Custos'!$A$4:$C$1004,3,FALSE)</f>
        <v>CD</v>
      </c>
      <c r="D372" s="3" t="s">
        <v>268</v>
      </c>
      <c r="E372">
        <v>11537.53</v>
      </c>
    </row>
    <row r="373" spans="1:5" x14ac:dyDescent="0.2">
      <c r="A373">
        <v>6150110400</v>
      </c>
      <c r="B373" t="s">
        <v>428</v>
      </c>
      <c r="C373" s="3" t="str">
        <f>VLOOKUP(A373,'Classe de Custos'!$A$4:$C$1004,3,FALSE)</f>
        <v>CD</v>
      </c>
      <c r="D373" s="3" t="s">
        <v>268</v>
      </c>
      <c r="E373">
        <v>0</v>
      </c>
    </row>
    <row r="374" spans="1:5" x14ac:dyDescent="0.2">
      <c r="A374">
        <v>6150110700</v>
      </c>
      <c r="B374" t="s">
        <v>405</v>
      </c>
      <c r="C374" s="3" t="str">
        <f>VLOOKUP(A374,'Classe de Custos'!$A$4:$C$1004,3,FALSE)</f>
        <v>CD</v>
      </c>
      <c r="D374" s="3" t="s">
        <v>268</v>
      </c>
      <c r="E374">
        <v>13276.02</v>
      </c>
    </row>
    <row r="375" spans="1:5" x14ac:dyDescent="0.2">
      <c r="A375">
        <v>6150110800</v>
      </c>
      <c r="B375" t="s">
        <v>430</v>
      </c>
      <c r="C375" s="3" t="str">
        <f>VLOOKUP(A375,'Classe de Custos'!$A$4:$C$1004,3,FALSE)</f>
        <v>CD</v>
      </c>
      <c r="D375" s="3" t="s">
        <v>268</v>
      </c>
      <c r="E375">
        <v>0</v>
      </c>
    </row>
    <row r="376" spans="1:5" x14ac:dyDescent="0.2">
      <c r="A376">
        <v>6150110900</v>
      </c>
      <c r="B376" t="s">
        <v>505</v>
      </c>
      <c r="C376" s="3" t="str">
        <f>VLOOKUP(A376,'Classe de Custos'!$A$4:$C$1004,3,FALSE)</f>
        <v>CD</v>
      </c>
      <c r="D376" s="3" t="s">
        <v>268</v>
      </c>
      <c r="E376">
        <v>0</v>
      </c>
    </row>
    <row r="377" spans="1:5" x14ac:dyDescent="0.2">
      <c r="A377">
        <v>6150111100</v>
      </c>
      <c r="B377" t="s">
        <v>431</v>
      </c>
      <c r="C377" s="3" t="str">
        <f>VLOOKUP(A377,'Classe de Custos'!$A$4:$C$1004,3,FALSE)</f>
        <v>CD</v>
      </c>
      <c r="D377" s="3" t="s">
        <v>268</v>
      </c>
      <c r="E377">
        <v>41588.71</v>
      </c>
    </row>
    <row r="378" spans="1:5" x14ac:dyDescent="0.2">
      <c r="A378">
        <v>6150111400</v>
      </c>
      <c r="B378" t="s">
        <v>433</v>
      </c>
      <c r="C378" s="3" t="str">
        <f>VLOOKUP(A378,'Classe de Custos'!$A$4:$C$1004,3,FALSE)</f>
        <v>CD</v>
      </c>
      <c r="D378" s="3" t="s">
        <v>268</v>
      </c>
      <c r="E378">
        <v>28317.55</v>
      </c>
    </row>
    <row r="379" spans="1:5" x14ac:dyDescent="0.2">
      <c r="A379">
        <v>6150111500</v>
      </c>
      <c r="B379" t="s">
        <v>434</v>
      </c>
      <c r="C379" s="3" t="str">
        <f>VLOOKUP(A379,'Classe de Custos'!$A$4:$C$1004,3,FALSE)</f>
        <v>CD</v>
      </c>
      <c r="D379" s="3" t="s">
        <v>268</v>
      </c>
      <c r="E379">
        <v>0</v>
      </c>
    </row>
    <row r="380" spans="1:5" x14ac:dyDescent="0.2">
      <c r="A380">
        <v>6150112000</v>
      </c>
      <c r="B380" t="s">
        <v>506</v>
      </c>
      <c r="C380" s="3" t="str">
        <f>VLOOKUP(A380,'Classe de Custos'!$A$4:$C$1004,3,FALSE)</f>
        <v>CD</v>
      </c>
      <c r="D380" s="3" t="s">
        <v>268</v>
      </c>
      <c r="E380">
        <v>5445.55</v>
      </c>
    </row>
    <row r="381" spans="1:5" x14ac:dyDescent="0.2">
      <c r="A381">
        <v>6150112500</v>
      </c>
      <c r="B381" t="s">
        <v>436</v>
      </c>
      <c r="C381" s="3" t="str">
        <f>VLOOKUP(A381,'Classe de Custos'!$A$4:$C$1004,3,FALSE)</f>
        <v>CD</v>
      </c>
      <c r="D381" s="3" t="s">
        <v>268</v>
      </c>
      <c r="E381">
        <v>32265.43</v>
      </c>
    </row>
    <row r="382" spans="1:5" x14ac:dyDescent="0.2">
      <c r="A382">
        <v>6150112600</v>
      </c>
      <c r="B382" t="s">
        <v>437</v>
      </c>
      <c r="C382" s="3" t="str">
        <f>VLOOKUP(A382,'Classe de Custos'!$A$4:$C$1004,3,FALSE)</f>
        <v>CD</v>
      </c>
      <c r="D382" s="3" t="s">
        <v>268</v>
      </c>
      <c r="E382">
        <v>11213.85</v>
      </c>
    </row>
    <row r="383" spans="1:5" x14ac:dyDescent="0.2">
      <c r="A383">
        <v>6150112700</v>
      </c>
      <c r="B383" t="s">
        <v>438</v>
      </c>
      <c r="C383" s="3" t="str">
        <f>VLOOKUP(A383,'Classe de Custos'!$A$4:$C$1004,3,FALSE)</f>
        <v>CD</v>
      </c>
      <c r="D383" s="3" t="s">
        <v>268</v>
      </c>
      <c r="E383">
        <v>3804.83</v>
      </c>
    </row>
    <row r="384" spans="1:5" x14ac:dyDescent="0.2">
      <c r="A384">
        <v>6150113300</v>
      </c>
      <c r="B384" t="s">
        <v>441</v>
      </c>
      <c r="C384" s="3" t="str">
        <f>VLOOKUP(A384,'Classe de Custos'!$A$4:$C$1004,3,FALSE)</f>
        <v>CD</v>
      </c>
      <c r="D384" s="3" t="s">
        <v>268</v>
      </c>
      <c r="E384">
        <v>-570.35</v>
      </c>
    </row>
    <row r="385" spans="1:5" x14ac:dyDescent="0.2">
      <c r="A385">
        <v>6150113400</v>
      </c>
      <c r="B385" t="s">
        <v>442</v>
      </c>
      <c r="C385" s="3" t="str">
        <f>VLOOKUP(A385,'Classe de Custos'!$A$4:$C$1004,3,FALSE)</f>
        <v>CD</v>
      </c>
      <c r="D385" s="3" t="s">
        <v>268</v>
      </c>
      <c r="E385">
        <v>9940.6299999999992</v>
      </c>
    </row>
    <row r="386" spans="1:5" x14ac:dyDescent="0.2">
      <c r="A386">
        <v>6150113500</v>
      </c>
      <c r="B386" t="s">
        <v>443</v>
      </c>
      <c r="C386" s="3" t="str">
        <f>VLOOKUP(A386,'Classe de Custos'!$A$4:$C$1004,3,FALSE)</f>
        <v>CD</v>
      </c>
      <c r="D386" s="3" t="s">
        <v>268</v>
      </c>
      <c r="E386">
        <v>0</v>
      </c>
    </row>
    <row r="387" spans="1:5" x14ac:dyDescent="0.2">
      <c r="A387">
        <v>6150113600</v>
      </c>
      <c r="B387" t="s">
        <v>444</v>
      </c>
      <c r="C387" s="3" t="str">
        <f>VLOOKUP(A387,'Classe de Custos'!$A$4:$C$1004,3,FALSE)</f>
        <v>CD</v>
      </c>
      <c r="D387" s="3" t="s">
        <v>268</v>
      </c>
      <c r="E387">
        <v>1226.3</v>
      </c>
    </row>
    <row r="388" spans="1:5" x14ac:dyDescent="0.2">
      <c r="A388">
        <v>6150114000</v>
      </c>
      <c r="B388" t="s">
        <v>445</v>
      </c>
      <c r="C388" s="3" t="str">
        <f>VLOOKUP(A388,'Classe de Custos'!$A$4:$C$1004,3,FALSE)</f>
        <v>CD</v>
      </c>
      <c r="D388" s="3" t="s">
        <v>268</v>
      </c>
      <c r="E388">
        <v>16382.88</v>
      </c>
    </row>
    <row r="389" spans="1:5" x14ac:dyDescent="0.2">
      <c r="A389">
        <v>6150114200</v>
      </c>
      <c r="B389" t="s">
        <v>446</v>
      </c>
      <c r="C389" s="3" t="str">
        <f>VLOOKUP(A389,'Classe de Custos'!$A$4:$C$1004,3,FALSE)</f>
        <v>CD</v>
      </c>
      <c r="D389" s="3" t="s">
        <v>268</v>
      </c>
      <c r="E389">
        <v>4814.32</v>
      </c>
    </row>
    <row r="390" spans="1:5" x14ac:dyDescent="0.2">
      <c r="A390">
        <v>6150210100</v>
      </c>
      <c r="B390" t="s">
        <v>477</v>
      </c>
      <c r="C390" s="3" t="str">
        <f>VLOOKUP(A390,'Classe de Custos'!$A$4:$C$1004,3,FALSE)</f>
        <v>CI</v>
      </c>
      <c r="D390" s="3" t="s">
        <v>268</v>
      </c>
      <c r="E390">
        <v>38257.550000000003</v>
      </c>
    </row>
    <row r="391" spans="1:5" x14ac:dyDescent="0.2">
      <c r="A391">
        <v>6150210200</v>
      </c>
      <c r="B391" t="s">
        <v>481</v>
      </c>
      <c r="C391" s="3" t="str">
        <f>VLOOKUP(A391,'Classe de Custos'!$A$4:$C$1004,3,FALSE)</f>
        <v>CI</v>
      </c>
      <c r="D391" s="3" t="s">
        <v>268</v>
      </c>
      <c r="E391">
        <v>3255.44</v>
      </c>
    </row>
    <row r="392" spans="1:5" x14ac:dyDescent="0.2">
      <c r="A392">
        <v>6150210600</v>
      </c>
      <c r="B392" t="s">
        <v>483</v>
      </c>
      <c r="C392" s="3" t="str">
        <f>VLOOKUP(A392,'Classe de Custos'!$A$4:$C$1004,3,FALSE)</f>
        <v>CI</v>
      </c>
      <c r="D392" s="3" t="s">
        <v>268</v>
      </c>
      <c r="E392">
        <v>12496.84</v>
      </c>
    </row>
    <row r="393" spans="1:5" x14ac:dyDescent="0.2">
      <c r="A393">
        <v>6151110100</v>
      </c>
      <c r="B393" t="s">
        <v>448</v>
      </c>
      <c r="C393" s="3" t="str">
        <f>VLOOKUP(A393,'Classe de Custos'!$A$4:$C$1004,3,FALSE)</f>
        <v>CD</v>
      </c>
      <c r="D393" s="3" t="s">
        <v>268</v>
      </c>
      <c r="E393">
        <v>496.53</v>
      </c>
    </row>
    <row r="394" spans="1:5" x14ac:dyDescent="0.2">
      <c r="A394">
        <v>6151110200</v>
      </c>
      <c r="B394" t="s">
        <v>493</v>
      </c>
      <c r="C394" s="3" t="str">
        <f>VLOOKUP(A394,'Classe de Custos'!$A$4:$C$1004,3,FALSE)</f>
        <v>CD</v>
      </c>
      <c r="D394" s="3" t="s">
        <v>268</v>
      </c>
      <c r="E394">
        <v>125.54</v>
      </c>
    </row>
    <row r="395" spans="1:5" x14ac:dyDescent="0.2">
      <c r="A395">
        <v>6151110300</v>
      </c>
      <c r="B395" t="s">
        <v>449</v>
      </c>
      <c r="C395" s="3" t="str">
        <f>VLOOKUP(A395,'Classe de Custos'!$A$4:$C$1004,3,FALSE)</f>
        <v>CD</v>
      </c>
      <c r="D395" s="3" t="s">
        <v>268</v>
      </c>
      <c r="E395">
        <v>11584.84</v>
      </c>
    </row>
    <row r="396" spans="1:5" x14ac:dyDescent="0.2">
      <c r="A396">
        <v>6151110400</v>
      </c>
      <c r="B396" t="s">
        <v>610</v>
      </c>
      <c r="C396" s="3" t="str">
        <f>VLOOKUP(A396,'Classe de Custos'!$A$4:$C$1004,3,FALSE)</f>
        <v>EXCLUSO</v>
      </c>
      <c r="D396" s="3" t="s">
        <v>268</v>
      </c>
      <c r="E396">
        <v>0</v>
      </c>
    </row>
    <row r="397" spans="1:5" x14ac:dyDescent="0.2">
      <c r="A397">
        <v>6151110500</v>
      </c>
      <c r="B397" t="s">
        <v>451</v>
      </c>
      <c r="C397" s="3" t="str">
        <f>VLOOKUP(A397,'Classe de Custos'!$A$4:$C$1004,3,FALSE)</f>
        <v>CD</v>
      </c>
      <c r="D397" s="3" t="s">
        <v>268</v>
      </c>
      <c r="E397">
        <v>4370.16</v>
      </c>
    </row>
    <row r="398" spans="1:5" x14ac:dyDescent="0.2">
      <c r="A398">
        <v>6152120100</v>
      </c>
      <c r="B398" t="s">
        <v>452</v>
      </c>
      <c r="C398" s="3" t="str">
        <f>VLOOKUP(A398,'Classe de Custos'!$A$4:$C$1004,3,FALSE)</f>
        <v>CD</v>
      </c>
      <c r="D398" s="3" t="s">
        <v>268</v>
      </c>
      <c r="E398">
        <v>203123.41</v>
      </c>
    </row>
    <row r="399" spans="1:5" x14ac:dyDescent="0.2">
      <c r="A399">
        <v>6152120300</v>
      </c>
      <c r="B399" t="s">
        <v>453</v>
      </c>
      <c r="C399" s="3" t="str">
        <f>VLOOKUP(A399,'Classe de Custos'!$A$4:$C$1004,3,FALSE)</f>
        <v>CD</v>
      </c>
      <c r="D399" s="3" t="s">
        <v>268</v>
      </c>
      <c r="E399">
        <v>9212.19</v>
      </c>
    </row>
    <row r="400" spans="1:5" x14ac:dyDescent="0.2">
      <c r="A400">
        <v>6152120400</v>
      </c>
      <c r="B400" t="s">
        <v>454</v>
      </c>
      <c r="C400" s="3" t="str">
        <f>VLOOKUP(A400,'Classe de Custos'!$A$4:$C$1004,3,FALSE)</f>
        <v>CD</v>
      </c>
      <c r="D400" s="3" t="s">
        <v>268</v>
      </c>
      <c r="E400">
        <v>3187.74</v>
      </c>
    </row>
    <row r="401" spans="1:5" x14ac:dyDescent="0.2">
      <c r="A401">
        <v>6152120600</v>
      </c>
      <c r="B401" t="s">
        <v>455</v>
      </c>
      <c r="C401" s="3" t="str">
        <f>VLOOKUP(A401,'Classe de Custos'!$A$4:$C$1004,3,FALSE)</f>
        <v>CD</v>
      </c>
      <c r="D401" s="3" t="s">
        <v>268</v>
      </c>
      <c r="E401">
        <v>1640.99</v>
      </c>
    </row>
    <row r="402" spans="1:5" x14ac:dyDescent="0.2">
      <c r="A402">
        <v>6152120700</v>
      </c>
      <c r="B402" t="s">
        <v>456</v>
      </c>
      <c r="C402" s="3" t="str">
        <f>VLOOKUP(A402,'Classe de Custos'!$A$4:$C$1004,3,FALSE)</f>
        <v>CD</v>
      </c>
      <c r="D402" s="3" t="s">
        <v>268</v>
      </c>
      <c r="E402">
        <v>1650.09</v>
      </c>
    </row>
    <row r="403" spans="1:5" x14ac:dyDescent="0.2">
      <c r="A403">
        <v>6152120900</v>
      </c>
      <c r="B403" t="s">
        <v>457</v>
      </c>
      <c r="C403" s="3" t="str">
        <f>VLOOKUP(A403,'Classe de Custos'!$A$4:$C$1004,3,FALSE)</f>
        <v>CD</v>
      </c>
      <c r="D403" s="3" t="s">
        <v>268</v>
      </c>
      <c r="E403">
        <v>309.98</v>
      </c>
    </row>
    <row r="404" spans="1:5" x14ac:dyDescent="0.2">
      <c r="A404">
        <v>6152121000</v>
      </c>
      <c r="B404" t="s">
        <v>496</v>
      </c>
      <c r="C404" s="3" t="str">
        <f>VLOOKUP(A404,'Classe de Custos'!$A$4:$C$1004,3,FALSE)</f>
        <v>CD</v>
      </c>
      <c r="D404" s="3" t="s">
        <v>268</v>
      </c>
      <c r="E404">
        <v>38.700000000000003</v>
      </c>
    </row>
    <row r="405" spans="1:5" x14ac:dyDescent="0.2">
      <c r="A405">
        <v>6152121100</v>
      </c>
      <c r="B405" t="s">
        <v>458</v>
      </c>
      <c r="C405" s="3" t="str">
        <f>VLOOKUP(A405,'Classe de Custos'!$A$4:$C$1004,3,FALSE)</f>
        <v>CD</v>
      </c>
      <c r="D405" s="3" t="s">
        <v>268</v>
      </c>
      <c r="E405">
        <v>2540.66</v>
      </c>
    </row>
    <row r="406" spans="1:5" x14ac:dyDescent="0.2">
      <c r="A406">
        <v>6152121200</v>
      </c>
      <c r="B406" t="s">
        <v>459</v>
      </c>
      <c r="C406" s="3" t="str">
        <f>VLOOKUP(A406,'Classe de Custos'!$A$4:$C$1004,3,FALSE)</f>
        <v>CD</v>
      </c>
      <c r="D406" s="3" t="s">
        <v>268</v>
      </c>
      <c r="E406">
        <v>4216.29</v>
      </c>
    </row>
    <row r="407" spans="1:5" x14ac:dyDescent="0.2">
      <c r="A407">
        <v>6152121700</v>
      </c>
      <c r="B407" t="s">
        <v>460</v>
      </c>
      <c r="C407" s="3" t="str">
        <f>VLOOKUP(A407,'Classe de Custos'!$A$4:$C$1004,3,FALSE)</f>
        <v>CD</v>
      </c>
      <c r="D407" s="3" t="s">
        <v>268</v>
      </c>
      <c r="E407">
        <v>35776.639999999999</v>
      </c>
    </row>
    <row r="408" spans="1:5" x14ac:dyDescent="0.2">
      <c r="A408">
        <v>6152121800</v>
      </c>
      <c r="B408" t="s">
        <v>499</v>
      </c>
      <c r="C408" s="3" t="str">
        <f>VLOOKUP(A408,'Classe de Custos'!$A$4:$C$1004,3,FALSE)</f>
        <v>CD</v>
      </c>
      <c r="D408" s="3" t="s">
        <v>268</v>
      </c>
      <c r="E408">
        <v>0</v>
      </c>
    </row>
    <row r="409" spans="1:5" x14ac:dyDescent="0.2">
      <c r="A409">
        <v>6152121900</v>
      </c>
      <c r="B409" t="s">
        <v>461</v>
      </c>
      <c r="C409" s="3" t="str">
        <f>VLOOKUP(A409,'Classe de Custos'!$A$4:$C$1004,3,FALSE)</f>
        <v>CD</v>
      </c>
      <c r="D409" s="3" t="s">
        <v>268</v>
      </c>
      <c r="E409">
        <v>835.38</v>
      </c>
    </row>
    <row r="410" spans="1:5" x14ac:dyDescent="0.2">
      <c r="A410">
        <v>6152122100</v>
      </c>
      <c r="B410" t="s">
        <v>462</v>
      </c>
      <c r="C410" s="3" t="str">
        <f>VLOOKUP(A410,'Classe de Custos'!$A$4:$C$1004,3,FALSE)</f>
        <v>CD</v>
      </c>
      <c r="D410" s="3" t="s">
        <v>268</v>
      </c>
      <c r="E410">
        <v>42916.9</v>
      </c>
    </row>
    <row r="411" spans="1:5" x14ac:dyDescent="0.2">
      <c r="A411">
        <v>6152122500</v>
      </c>
      <c r="B411" t="s">
        <v>463</v>
      </c>
      <c r="C411" s="3" t="str">
        <f>VLOOKUP(A411,'Classe de Custos'!$A$4:$C$1004,3,FALSE)</f>
        <v>CD</v>
      </c>
      <c r="D411" s="3" t="s">
        <v>268</v>
      </c>
      <c r="E411">
        <v>9459.81</v>
      </c>
    </row>
    <row r="412" spans="1:5" x14ac:dyDescent="0.2">
      <c r="A412">
        <v>6152122800</v>
      </c>
      <c r="B412" t="s">
        <v>464</v>
      </c>
      <c r="C412" s="3" t="str">
        <f>VLOOKUP(A412,'Classe de Custos'!$A$4:$C$1004,3,FALSE)</f>
        <v>CD</v>
      </c>
      <c r="D412" s="3" t="s">
        <v>268</v>
      </c>
      <c r="E412">
        <v>1900</v>
      </c>
    </row>
    <row r="413" spans="1:5" x14ac:dyDescent="0.2">
      <c r="A413">
        <v>6152122900</v>
      </c>
      <c r="B413" t="s">
        <v>465</v>
      </c>
      <c r="C413" s="3" t="str">
        <f>VLOOKUP(A413,'Classe de Custos'!$A$4:$C$1004,3,FALSE)</f>
        <v>CD</v>
      </c>
      <c r="D413" s="3" t="s">
        <v>268</v>
      </c>
      <c r="E413">
        <v>450</v>
      </c>
    </row>
    <row r="414" spans="1:5" x14ac:dyDescent="0.2">
      <c r="A414">
        <v>6155310000</v>
      </c>
      <c r="B414" t="s">
        <v>466</v>
      </c>
      <c r="C414" s="3" t="str">
        <f>VLOOKUP(A414,'Classe de Custos'!$A$4:$C$1004,3,FALSE)</f>
        <v>CI</v>
      </c>
      <c r="D414" s="3" t="s">
        <v>268</v>
      </c>
      <c r="E414">
        <v>3201.58</v>
      </c>
    </row>
    <row r="415" spans="1:5" x14ac:dyDescent="0.2">
      <c r="A415">
        <v>6159110201</v>
      </c>
      <c r="B415" t="s">
        <v>467</v>
      </c>
      <c r="C415" s="3" t="str">
        <f>VLOOKUP(A415,'Classe de Custos'!$A$4:$C$1004,3,FALSE)</f>
        <v>CI</v>
      </c>
      <c r="D415" s="3" t="s">
        <v>268</v>
      </c>
      <c r="E415">
        <v>1819.41</v>
      </c>
    </row>
    <row r="416" spans="1:5" x14ac:dyDescent="0.2">
      <c r="A416">
        <v>6159110202</v>
      </c>
      <c r="B416" t="s">
        <v>468</v>
      </c>
      <c r="C416" s="3" t="str">
        <f>VLOOKUP(A416,'Classe de Custos'!$A$4:$C$1004,3,FALSE)</f>
        <v>CI</v>
      </c>
      <c r="D416" s="3" t="s">
        <v>268</v>
      </c>
      <c r="E416">
        <v>267.98</v>
      </c>
    </row>
    <row r="417" spans="1:5" x14ac:dyDescent="0.2">
      <c r="A417">
        <v>6159120100</v>
      </c>
      <c r="B417" t="s">
        <v>469</v>
      </c>
      <c r="C417" s="3" t="str">
        <f>VLOOKUP(A417,'Classe de Custos'!$A$4:$C$1004,3,FALSE)</f>
        <v>CI</v>
      </c>
      <c r="D417" s="3" t="s">
        <v>268</v>
      </c>
      <c r="E417">
        <v>59142.01</v>
      </c>
    </row>
    <row r="418" spans="1:5" x14ac:dyDescent="0.2">
      <c r="A418">
        <v>6159130100</v>
      </c>
      <c r="B418" t="s">
        <v>471</v>
      </c>
      <c r="C418" s="3" t="str">
        <f>VLOOKUP(A418,'Classe de Custos'!$A$4:$C$1004,3,FALSE)</f>
        <v>CI</v>
      </c>
      <c r="D418" s="3" t="s">
        <v>268</v>
      </c>
      <c r="E418">
        <v>0</v>
      </c>
    </row>
    <row r="419" spans="1:5" x14ac:dyDescent="0.2">
      <c r="A419">
        <v>6159310100</v>
      </c>
      <c r="B419" t="s">
        <v>501</v>
      </c>
      <c r="C419" s="3" t="str">
        <f>VLOOKUP(A419,'Classe de Custos'!$A$4:$C$1004,3,FALSE)</f>
        <v>EXCLUSO</v>
      </c>
      <c r="D419" s="3" t="s">
        <v>268</v>
      </c>
      <c r="E419">
        <v>0</v>
      </c>
    </row>
    <row r="420" spans="1:5" x14ac:dyDescent="0.2">
      <c r="A420">
        <v>6159410200</v>
      </c>
      <c r="B420" t="s">
        <v>507</v>
      </c>
      <c r="C420" s="3" t="str">
        <f>VLOOKUP(A420,'Classe de Custos'!$A$4:$C$1004,3,FALSE)</f>
        <v>EXCLUSO</v>
      </c>
      <c r="D420" s="3" t="s">
        <v>268</v>
      </c>
      <c r="E420">
        <v>9030000</v>
      </c>
    </row>
    <row r="421" spans="1:5" x14ac:dyDescent="0.2">
      <c r="A421">
        <v>6159420000</v>
      </c>
      <c r="B421" t="s">
        <v>182</v>
      </c>
      <c r="C421" s="3" t="str">
        <f>VLOOKUP(A421,'Classe de Custos'!$A$4:$C$1004,3,FALSE)</f>
        <v>EXCLUSO</v>
      </c>
      <c r="D421" s="3" t="s">
        <v>268</v>
      </c>
      <c r="E421">
        <v>17500</v>
      </c>
    </row>
    <row r="422" spans="1:5" x14ac:dyDescent="0.2">
      <c r="A422">
        <v>6159910100</v>
      </c>
      <c r="B422" t="s">
        <v>472</v>
      </c>
      <c r="C422" s="3" t="str">
        <f>VLOOKUP(A422,'Classe de Custos'!$A$4:$C$1004,3,FALSE)</f>
        <v>CI</v>
      </c>
      <c r="D422" s="3" t="s">
        <v>268</v>
      </c>
      <c r="E422">
        <v>1910</v>
      </c>
    </row>
    <row r="423" spans="1:5" x14ac:dyDescent="0.2">
      <c r="A423">
        <v>6159911000</v>
      </c>
      <c r="B423" t="s">
        <v>485</v>
      </c>
      <c r="C423" s="3" t="str">
        <f>VLOOKUP(A423,'Classe de Custos'!$A$4:$C$1004,3,FALSE)</f>
        <v>CI</v>
      </c>
      <c r="D423" s="3" t="s">
        <v>268</v>
      </c>
      <c r="E423">
        <v>676.9</v>
      </c>
    </row>
    <row r="424" spans="1:5" x14ac:dyDescent="0.2">
      <c r="A424">
        <v>6159911200</v>
      </c>
      <c r="B424" t="s">
        <v>508</v>
      </c>
      <c r="C424" s="3" t="str">
        <f>VLOOKUP(A424,'Classe de Custos'!$A$4:$C$1004,3,FALSE)</f>
        <v>EXCLUSO</v>
      </c>
      <c r="D424" s="3" t="s">
        <v>268</v>
      </c>
      <c r="E424">
        <v>0</v>
      </c>
    </row>
    <row r="425" spans="1:5" x14ac:dyDescent="0.2">
      <c r="A425">
        <v>6159911201</v>
      </c>
      <c r="B425" t="s">
        <v>509</v>
      </c>
      <c r="C425" s="3" t="str">
        <f>VLOOKUP(A425,'Classe de Custos'!$A$4:$C$1004,3,FALSE)</f>
        <v>EXCLUSO</v>
      </c>
      <c r="D425" s="3" t="s">
        <v>268</v>
      </c>
      <c r="E425">
        <v>0</v>
      </c>
    </row>
    <row r="426" spans="1:5" x14ac:dyDescent="0.2">
      <c r="A426">
        <v>6159911301</v>
      </c>
      <c r="B426" t="s">
        <v>473</v>
      </c>
      <c r="C426" s="3" t="str">
        <f>VLOOKUP(A426,'Classe de Custos'!$A$4:$C$1004,3,FALSE)</f>
        <v>CI</v>
      </c>
      <c r="D426" s="3" t="s">
        <v>268</v>
      </c>
      <c r="E426">
        <v>5928</v>
      </c>
    </row>
    <row r="427" spans="1:5" x14ac:dyDescent="0.2">
      <c r="A427">
        <v>6159911302</v>
      </c>
      <c r="B427" t="s">
        <v>474</v>
      </c>
      <c r="C427" s="3" t="str">
        <f>VLOOKUP(A427,'Classe de Custos'!$A$4:$C$1004,3,FALSE)</f>
        <v>CI</v>
      </c>
      <c r="D427" s="3" t="s">
        <v>268</v>
      </c>
      <c r="E427">
        <v>0</v>
      </c>
    </row>
    <row r="428" spans="1:5" x14ac:dyDescent="0.2">
      <c r="A428">
        <v>6159911303</v>
      </c>
      <c r="B428" t="s">
        <v>475</v>
      </c>
      <c r="C428" s="3" t="str">
        <f>VLOOKUP(A428,'Classe de Custos'!$A$4:$C$1004,3,FALSE)</f>
        <v>CI</v>
      </c>
      <c r="D428" s="3" t="s">
        <v>268</v>
      </c>
      <c r="E428">
        <v>1165.46</v>
      </c>
    </row>
    <row r="429" spans="1:5" x14ac:dyDescent="0.2">
      <c r="A429">
        <v>6159911401</v>
      </c>
      <c r="B429" t="s">
        <v>502</v>
      </c>
      <c r="C429" s="3" t="str">
        <f>VLOOKUP(A429,'Classe de Custos'!$A$4:$C$1004,3,FALSE)</f>
        <v>CI</v>
      </c>
      <c r="D429" s="3" t="s">
        <v>268</v>
      </c>
      <c r="E429">
        <v>3289.02</v>
      </c>
    </row>
    <row r="430" spans="1:5" x14ac:dyDescent="0.2">
      <c r="A430">
        <v>6159911402</v>
      </c>
      <c r="B430" t="s">
        <v>504</v>
      </c>
      <c r="C430" s="3" t="str">
        <f>VLOOKUP(A430,'Classe de Custos'!$A$4:$C$1004,3,FALSE)</f>
        <v>CI</v>
      </c>
      <c r="D430" s="3" t="s">
        <v>268</v>
      </c>
      <c r="E430">
        <v>493.35</v>
      </c>
    </row>
    <row r="431" spans="1:5" x14ac:dyDescent="0.2">
      <c r="A431">
        <v>6159911403</v>
      </c>
      <c r="B431" t="s">
        <v>503</v>
      </c>
      <c r="C431" s="3" t="str">
        <f>VLOOKUP(A431,'Classe de Custos'!$A$4:$C$1004,3,FALSE)</f>
        <v>EXCLUSO</v>
      </c>
      <c r="D431" s="3" t="s">
        <v>268</v>
      </c>
      <c r="E431">
        <v>0</v>
      </c>
    </row>
    <row r="432" spans="1:5" x14ac:dyDescent="0.2">
      <c r="A432">
        <v>6159911700</v>
      </c>
      <c r="B432" t="s">
        <v>611</v>
      </c>
      <c r="C432" s="3" t="str">
        <f>VLOOKUP(A432,'Classe de Custos'!$A$4:$C$1004,3,FALSE)</f>
        <v>EXCLUSO</v>
      </c>
      <c r="D432" s="3" t="s">
        <v>268</v>
      </c>
      <c r="E432">
        <v>2672.71</v>
      </c>
    </row>
    <row r="433" spans="1:5" x14ac:dyDescent="0.2">
      <c r="A433">
        <v>6150110100</v>
      </c>
      <c r="B433" t="s">
        <v>400</v>
      </c>
      <c r="C433" s="3" t="str">
        <f>VLOOKUP(A433,'Classe de Custos'!$A$4:$C$1004,3,FALSE)</f>
        <v>CD</v>
      </c>
      <c r="D433" s="3" t="s">
        <v>269</v>
      </c>
      <c r="E433">
        <v>8043.2</v>
      </c>
    </row>
    <row r="434" spans="1:5" x14ac:dyDescent="0.2">
      <c r="A434">
        <v>6150110200</v>
      </c>
      <c r="B434" t="s">
        <v>427</v>
      </c>
      <c r="C434" s="3" t="str">
        <f>VLOOKUP(A434,'Classe de Custos'!$A$4:$C$1004,3,FALSE)</f>
        <v>CD</v>
      </c>
      <c r="D434" s="3" t="s">
        <v>269</v>
      </c>
      <c r="E434">
        <v>-987.3</v>
      </c>
    </row>
    <row r="435" spans="1:5" x14ac:dyDescent="0.2">
      <c r="A435">
        <v>6150110300</v>
      </c>
      <c r="B435" t="s">
        <v>402</v>
      </c>
      <c r="C435" s="3" t="str">
        <f>VLOOKUP(A435,'Classe de Custos'!$A$4:$C$1004,3,FALSE)</f>
        <v>CD</v>
      </c>
      <c r="D435" s="3" t="s">
        <v>269</v>
      </c>
      <c r="E435">
        <v>-5030.8100000000004</v>
      </c>
    </row>
    <row r="436" spans="1:5" x14ac:dyDescent="0.2">
      <c r="A436">
        <v>6150110400</v>
      </c>
      <c r="B436" t="s">
        <v>428</v>
      </c>
      <c r="C436" s="3" t="str">
        <f>VLOOKUP(A436,'Classe de Custos'!$A$4:$C$1004,3,FALSE)</f>
        <v>CD</v>
      </c>
      <c r="D436" s="3" t="s">
        <v>269</v>
      </c>
      <c r="E436">
        <v>-9909.4699999999993</v>
      </c>
    </row>
    <row r="437" spans="1:5" x14ac:dyDescent="0.2">
      <c r="A437">
        <v>6150110500</v>
      </c>
      <c r="B437" t="s">
        <v>429</v>
      </c>
      <c r="C437" s="3" t="str">
        <f>VLOOKUP(A437,'Classe de Custos'!$A$4:$C$1004,3,FALSE)</f>
        <v>CD</v>
      </c>
      <c r="D437" s="3" t="s">
        <v>269</v>
      </c>
      <c r="E437">
        <v>23087.35</v>
      </c>
    </row>
    <row r="438" spans="1:5" x14ac:dyDescent="0.2">
      <c r="A438">
        <v>6150110700</v>
      </c>
      <c r="B438" t="s">
        <v>405</v>
      </c>
      <c r="C438" s="3" t="str">
        <f>VLOOKUP(A438,'Classe de Custos'!$A$4:$C$1004,3,FALSE)</f>
        <v>CD</v>
      </c>
      <c r="D438" s="3" t="s">
        <v>269</v>
      </c>
      <c r="E438">
        <v>3908.6</v>
      </c>
    </row>
    <row r="439" spans="1:5" x14ac:dyDescent="0.2">
      <c r="A439">
        <v>6150110800</v>
      </c>
      <c r="B439" t="s">
        <v>430</v>
      </c>
      <c r="C439" s="3" t="str">
        <f>VLOOKUP(A439,'Classe de Custos'!$A$4:$C$1004,3,FALSE)</f>
        <v>CD</v>
      </c>
      <c r="D439" s="3" t="s">
        <v>269</v>
      </c>
      <c r="E439">
        <v>-10787.36</v>
      </c>
    </row>
    <row r="440" spans="1:5" x14ac:dyDescent="0.2">
      <c r="A440">
        <v>6150110900</v>
      </c>
      <c r="B440" t="s">
        <v>505</v>
      </c>
      <c r="C440" s="3" t="str">
        <f>VLOOKUP(A440,'Classe de Custos'!$A$4:$C$1004,3,FALSE)</f>
        <v>CD</v>
      </c>
      <c r="D440" s="3" t="s">
        <v>269</v>
      </c>
      <c r="E440">
        <v>0</v>
      </c>
    </row>
    <row r="441" spans="1:5" x14ac:dyDescent="0.2">
      <c r="A441">
        <v>6150111100</v>
      </c>
      <c r="B441" t="s">
        <v>431</v>
      </c>
      <c r="C441" s="3" t="str">
        <f>VLOOKUP(A441,'Classe de Custos'!$A$4:$C$1004,3,FALSE)</f>
        <v>CD</v>
      </c>
      <c r="D441" s="3" t="s">
        <v>269</v>
      </c>
      <c r="E441">
        <v>13402.01</v>
      </c>
    </row>
    <row r="442" spans="1:5" x14ac:dyDescent="0.2">
      <c r="A442">
        <v>6150111400</v>
      </c>
      <c r="B442" t="s">
        <v>433</v>
      </c>
      <c r="C442" s="3" t="str">
        <f>VLOOKUP(A442,'Classe de Custos'!$A$4:$C$1004,3,FALSE)</f>
        <v>CD</v>
      </c>
      <c r="D442" s="3" t="s">
        <v>269</v>
      </c>
      <c r="E442">
        <v>12580.99</v>
      </c>
    </row>
    <row r="443" spans="1:5" x14ac:dyDescent="0.2">
      <c r="A443">
        <v>6150111500</v>
      </c>
      <c r="B443" t="s">
        <v>434</v>
      </c>
      <c r="C443" s="3" t="str">
        <f>VLOOKUP(A443,'Classe de Custos'!$A$4:$C$1004,3,FALSE)</f>
        <v>CD</v>
      </c>
      <c r="D443" s="3" t="s">
        <v>269</v>
      </c>
      <c r="E443" s="163">
        <v>0</v>
      </c>
    </row>
    <row r="444" spans="1:5" x14ac:dyDescent="0.2">
      <c r="A444">
        <v>6150112000</v>
      </c>
      <c r="B444" t="s">
        <v>506</v>
      </c>
      <c r="C444" s="3" t="str">
        <f>VLOOKUP(A444,'Classe de Custos'!$A$4:$C$1004,3,FALSE)</f>
        <v>CD</v>
      </c>
      <c r="D444" s="3" t="s">
        <v>269</v>
      </c>
      <c r="E444" s="163">
        <v>1418.04</v>
      </c>
    </row>
    <row r="445" spans="1:5" x14ac:dyDescent="0.2">
      <c r="A445">
        <v>6150112500</v>
      </c>
      <c r="B445" t="s">
        <v>436</v>
      </c>
      <c r="C445" s="3" t="str">
        <f>VLOOKUP(A445,'Classe de Custos'!$A$4:$C$1004,3,FALSE)</f>
        <v>CD</v>
      </c>
      <c r="D445" s="3" t="s">
        <v>269</v>
      </c>
      <c r="E445" s="163">
        <v>6562.34</v>
      </c>
    </row>
    <row r="446" spans="1:5" x14ac:dyDescent="0.2">
      <c r="A446">
        <v>6150112600</v>
      </c>
      <c r="B446" t="s">
        <v>437</v>
      </c>
      <c r="C446" s="3" t="str">
        <f>VLOOKUP(A446,'Classe de Custos'!$A$4:$C$1004,3,FALSE)</f>
        <v>CD</v>
      </c>
      <c r="D446" s="3" t="s">
        <v>269</v>
      </c>
      <c r="E446" s="163">
        <v>2343.67</v>
      </c>
    </row>
    <row r="447" spans="1:5" x14ac:dyDescent="0.2">
      <c r="A447">
        <v>6150112700</v>
      </c>
      <c r="B447" t="s">
        <v>438</v>
      </c>
      <c r="C447" s="3" t="str">
        <f>VLOOKUP(A447,'Classe de Custos'!$A$4:$C$1004,3,FALSE)</f>
        <v>CD</v>
      </c>
      <c r="D447" s="3" t="s">
        <v>269</v>
      </c>
      <c r="E447" s="163">
        <v>773.89</v>
      </c>
    </row>
    <row r="448" spans="1:5" x14ac:dyDescent="0.2">
      <c r="A448">
        <v>6150113300</v>
      </c>
      <c r="B448" t="s">
        <v>441</v>
      </c>
      <c r="C448" s="3" t="str">
        <f>VLOOKUP(A448,'Classe de Custos'!$A$4:$C$1004,3,FALSE)</f>
        <v>CD</v>
      </c>
      <c r="D448" s="3" t="s">
        <v>269</v>
      </c>
      <c r="E448" s="163">
        <v>-518.36</v>
      </c>
    </row>
    <row r="449" spans="1:5" x14ac:dyDescent="0.2">
      <c r="A449">
        <v>6150113400</v>
      </c>
      <c r="B449" t="s">
        <v>442</v>
      </c>
      <c r="C449" s="3" t="str">
        <f>VLOOKUP(A449,'Classe de Custos'!$A$4:$C$1004,3,FALSE)</f>
        <v>CD</v>
      </c>
      <c r="D449" s="3" t="s">
        <v>269</v>
      </c>
      <c r="E449" s="163">
        <v>2246.0300000000002</v>
      </c>
    </row>
    <row r="450" spans="1:5" x14ac:dyDescent="0.2">
      <c r="A450">
        <v>6150113500</v>
      </c>
      <c r="B450" t="s">
        <v>443</v>
      </c>
      <c r="C450" s="3" t="str">
        <f>VLOOKUP(A450,'Classe de Custos'!$A$4:$C$1004,3,FALSE)</f>
        <v>CD</v>
      </c>
      <c r="D450" s="3" t="s">
        <v>269</v>
      </c>
      <c r="E450" s="163">
        <v>0</v>
      </c>
    </row>
    <row r="451" spans="1:5" x14ac:dyDescent="0.2">
      <c r="A451">
        <v>6150113600</v>
      </c>
      <c r="B451" t="s">
        <v>444</v>
      </c>
      <c r="C451" s="3" t="str">
        <f>VLOOKUP(A451,'Classe de Custos'!$A$4:$C$1004,3,FALSE)</f>
        <v>CD</v>
      </c>
      <c r="D451" s="3" t="s">
        <v>269</v>
      </c>
      <c r="E451" s="163">
        <v>171.15</v>
      </c>
    </row>
    <row r="452" spans="1:5" x14ac:dyDescent="0.2">
      <c r="A452">
        <v>6150114000</v>
      </c>
      <c r="B452" t="s">
        <v>445</v>
      </c>
      <c r="C452" s="3" t="str">
        <f>VLOOKUP(A452,'Classe de Custos'!$A$4:$C$1004,3,FALSE)</f>
        <v>CD</v>
      </c>
      <c r="D452" s="3" t="s">
        <v>269</v>
      </c>
      <c r="E452" s="163">
        <v>1573.57</v>
      </c>
    </row>
    <row r="453" spans="1:5" x14ac:dyDescent="0.2">
      <c r="A453">
        <v>6150114200</v>
      </c>
      <c r="B453" t="s">
        <v>446</v>
      </c>
      <c r="C453" s="3" t="str">
        <f>VLOOKUP(A453,'Classe de Custos'!$A$4:$C$1004,3,FALSE)</f>
        <v>CD</v>
      </c>
      <c r="D453" s="3" t="s">
        <v>269</v>
      </c>
      <c r="E453" s="163">
        <v>-689.66</v>
      </c>
    </row>
    <row r="454" spans="1:5" x14ac:dyDescent="0.2">
      <c r="A454">
        <v>6150210100</v>
      </c>
      <c r="B454" t="s">
        <v>477</v>
      </c>
      <c r="C454" s="3" t="str">
        <f>VLOOKUP(A454,'Classe de Custos'!$A$4:$C$1004,3,FALSE)</f>
        <v>CI</v>
      </c>
      <c r="D454" s="3" t="s">
        <v>269</v>
      </c>
      <c r="E454" s="163">
        <v>-4630.5</v>
      </c>
    </row>
    <row r="455" spans="1:5" x14ac:dyDescent="0.2">
      <c r="A455">
        <v>6150210200</v>
      </c>
      <c r="B455" t="s">
        <v>481</v>
      </c>
      <c r="C455" s="3" t="str">
        <f>VLOOKUP(A455,'Classe de Custos'!$A$4:$C$1004,3,FALSE)</f>
        <v>CI</v>
      </c>
      <c r="D455" s="3" t="s">
        <v>269</v>
      </c>
      <c r="E455" s="163">
        <v>-964.68</v>
      </c>
    </row>
    <row r="456" spans="1:5" x14ac:dyDescent="0.2">
      <c r="A456">
        <v>6150210600</v>
      </c>
      <c r="B456" t="s">
        <v>483</v>
      </c>
      <c r="C456" s="3" t="str">
        <f>VLOOKUP(A456,'Classe de Custos'!$A$4:$C$1004,3,FALSE)</f>
        <v>CI</v>
      </c>
      <c r="D456" s="3" t="s">
        <v>269</v>
      </c>
      <c r="E456" s="163">
        <v>-1368.66</v>
      </c>
    </row>
    <row r="457" spans="1:5" x14ac:dyDescent="0.2">
      <c r="A457">
        <v>6151110100</v>
      </c>
      <c r="B457" t="s">
        <v>448</v>
      </c>
      <c r="C457" s="3" t="str">
        <f>VLOOKUP(A457,'Classe de Custos'!$A$4:$C$1004,3,FALSE)</f>
        <v>CD</v>
      </c>
      <c r="D457" s="3" t="s">
        <v>269</v>
      </c>
      <c r="E457" s="163">
        <v>305.93</v>
      </c>
    </row>
    <row r="458" spans="1:5" x14ac:dyDescent="0.2">
      <c r="A458">
        <v>6151110200</v>
      </c>
      <c r="B458" t="s">
        <v>493</v>
      </c>
      <c r="C458" s="3" t="str">
        <f>VLOOKUP(A458,'Classe de Custos'!$A$4:$C$1004,3,FALSE)</f>
        <v>CD</v>
      </c>
      <c r="D458" s="3" t="s">
        <v>269</v>
      </c>
      <c r="E458" s="163">
        <v>62.62</v>
      </c>
    </row>
    <row r="459" spans="1:5" x14ac:dyDescent="0.2">
      <c r="A459">
        <v>6151110300</v>
      </c>
      <c r="B459" t="s">
        <v>449</v>
      </c>
      <c r="C459" s="3" t="str">
        <f>VLOOKUP(A459,'Classe de Custos'!$A$4:$C$1004,3,FALSE)</f>
        <v>CD</v>
      </c>
      <c r="D459" s="3" t="s">
        <v>269</v>
      </c>
      <c r="E459" s="163">
        <v>10513.81</v>
      </c>
    </row>
    <row r="460" spans="1:5" x14ac:dyDescent="0.2">
      <c r="A460">
        <v>6151110400</v>
      </c>
      <c r="B460" t="s">
        <v>610</v>
      </c>
      <c r="C460" s="3" t="str">
        <f>VLOOKUP(A460,'Classe de Custos'!$A$4:$C$1004,3,FALSE)</f>
        <v>EXCLUSO</v>
      </c>
      <c r="D460" s="3" t="s">
        <v>269</v>
      </c>
      <c r="E460" s="163">
        <v>0</v>
      </c>
    </row>
    <row r="461" spans="1:5" x14ac:dyDescent="0.2">
      <c r="A461">
        <v>6151110500</v>
      </c>
      <c r="B461" t="s">
        <v>451</v>
      </c>
      <c r="C461" s="3" t="str">
        <f>VLOOKUP(A461,'Classe de Custos'!$A$4:$C$1004,3,FALSE)</f>
        <v>CD</v>
      </c>
      <c r="D461" s="3" t="s">
        <v>269</v>
      </c>
      <c r="E461" s="163">
        <v>978.57</v>
      </c>
    </row>
    <row r="462" spans="1:5" x14ac:dyDescent="0.2">
      <c r="A462">
        <v>6152120100</v>
      </c>
      <c r="B462" t="s">
        <v>452</v>
      </c>
      <c r="C462" s="3" t="str">
        <f>VLOOKUP(A462,'Classe de Custos'!$A$4:$C$1004,3,FALSE)</f>
        <v>CD</v>
      </c>
      <c r="D462" s="3" t="s">
        <v>269</v>
      </c>
      <c r="E462" s="163">
        <v>750446.95</v>
      </c>
    </row>
    <row r="463" spans="1:5" x14ac:dyDescent="0.2">
      <c r="A463">
        <v>6152120300</v>
      </c>
      <c r="B463" t="s">
        <v>453</v>
      </c>
      <c r="C463" s="3" t="str">
        <f>VLOOKUP(A463,'Classe de Custos'!$A$4:$C$1004,3,FALSE)</f>
        <v>CD</v>
      </c>
      <c r="D463" s="3" t="s">
        <v>269</v>
      </c>
      <c r="E463" s="163">
        <v>8742.81</v>
      </c>
    </row>
    <row r="464" spans="1:5" x14ac:dyDescent="0.2">
      <c r="A464">
        <v>6152120400</v>
      </c>
      <c r="B464" t="s">
        <v>454</v>
      </c>
      <c r="C464" s="3" t="str">
        <f>VLOOKUP(A464,'Classe de Custos'!$A$4:$C$1004,3,FALSE)</f>
        <v>CD</v>
      </c>
      <c r="D464" s="3" t="s">
        <v>269</v>
      </c>
      <c r="E464" s="163">
        <v>0</v>
      </c>
    </row>
    <row r="465" spans="1:5" x14ac:dyDescent="0.2">
      <c r="A465">
        <v>6152120600</v>
      </c>
      <c r="B465" t="s">
        <v>455</v>
      </c>
      <c r="C465" s="3" t="str">
        <f>VLOOKUP(A465,'Classe de Custos'!$A$4:$C$1004,3,FALSE)</f>
        <v>CD</v>
      </c>
      <c r="D465" s="3" t="s">
        <v>269</v>
      </c>
      <c r="E465" s="163">
        <v>1564.31</v>
      </c>
    </row>
    <row r="466" spans="1:5" x14ac:dyDescent="0.2">
      <c r="A466">
        <v>6152120700</v>
      </c>
      <c r="B466" t="s">
        <v>456</v>
      </c>
      <c r="C466" s="3" t="str">
        <f>VLOOKUP(A466,'Classe de Custos'!$A$4:$C$1004,3,FALSE)</f>
        <v>CD</v>
      </c>
      <c r="D466" s="3" t="s">
        <v>269</v>
      </c>
      <c r="E466" s="163">
        <v>478.34</v>
      </c>
    </row>
    <row r="467" spans="1:5" x14ac:dyDescent="0.2">
      <c r="A467">
        <v>6152120900</v>
      </c>
      <c r="B467" t="s">
        <v>457</v>
      </c>
      <c r="C467" s="3" t="str">
        <f>VLOOKUP(A467,'Classe de Custos'!$A$4:$C$1004,3,FALSE)</f>
        <v>CD</v>
      </c>
      <c r="D467" s="3" t="s">
        <v>269</v>
      </c>
      <c r="E467" s="163">
        <v>58.77</v>
      </c>
    </row>
    <row r="468" spans="1:5" x14ac:dyDescent="0.2">
      <c r="A468">
        <v>6152121000</v>
      </c>
      <c r="B468" t="s">
        <v>496</v>
      </c>
      <c r="C468" s="3" t="str">
        <f>VLOOKUP(A468,'Classe de Custos'!$A$4:$C$1004,3,FALSE)</f>
        <v>CD</v>
      </c>
      <c r="D468" s="3" t="s">
        <v>269</v>
      </c>
      <c r="E468" s="163">
        <v>57.26</v>
      </c>
    </row>
    <row r="469" spans="1:5" x14ac:dyDescent="0.2">
      <c r="A469">
        <v>6152121100</v>
      </c>
      <c r="B469" t="s">
        <v>458</v>
      </c>
      <c r="C469" s="3" t="str">
        <f>VLOOKUP(A469,'Classe de Custos'!$A$4:$C$1004,3,FALSE)</f>
        <v>CD</v>
      </c>
      <c r="D469" s="3" t="s">
        <v>269</v>
      </c>
      <c r="E469" s="163">
        <v>0</v>
      </c>
    </row>
    <row r="470" spans="1:5" x14ac:dyDescent="0.2">
      <c r="A470">
        <v>6152121200</v>
      </c>
      <c r="B470" t="s">
        <v>459</v>
      </c>
      <c r="C470" s="3" t="str">
        <f>VLOOKUP(A470,'Classe de Custos'!$A$4:$C$1004,3,FALSE)</f>
        <v>CD</v>
      </c>
      <c r="D470" s="3" t="s">
        <v>269</v>
      </c>
      <c r="E470" s="163">
        <v>1982.02</v>
      </c>
    </row>
    <row r="471" spans="1:5" x14ac:dyDescent="0.2">
      <c r="A471">
        <v>6152121700</v>
      </c>
      <c r="B471" t="s">
        <v>460</v>
      </c>
      <c r="C471" s="3" t="str">
        <f>VLOOKUP(A471,'Classe de Custos'!$A$4:$C$1004,3,FALSE)</f>
        <v>CD</v>
      </c>
      <c r="D471" s="3" t="s">
        <v>269</v>
      </c>
      <c r="E471" s="163">
        <v>53380.81</v>
      </c>
    </row>
    <row r="472" spans="1:5" x14ac:dyDescent="0.2">
      <c r="A472">
        <v>6152121800</v>
      </c>
      <c r="B472" t="s">
        <v>499</v>
      </c>
      <c r="C472" s="3" t="str">
        <f>VLOOKUP(A472,'Classe de Custos'!$A$4:$C$1004,3,FALSE)</f>
        <v>CD</v>
      </c>
      <c r="D472" s="3" t="s">
        <v>269</v>
      </c>
      <c r="E472" s="163">
        <v>0</v>
      </c>
    </row>
    <row r="473" spans="1:5" x14ac:dyDescent="0.2">
      <c r="A473">
        <v>6152121900</v>
      </c>
      <c r="B473" t="s">
        <v>461</v>
      </c>
      <c r="C473" s="3" t="str">
        <f>VLOOKUP(A473,'Classe de Custos'!$A$4:$C$1004,3,FALSE)</f>
        <v>CD</v>
      </c>
      <c r="D473" s="3" t="s">
        <v>269</v>
      </c>
      <c r="E473" s="163">
        <v>1931.68</v>
      </c>
    </row>
    <row r="474" spans="1:5" x14ac:dyDescent="0.2">
      <c r="A474">
        <v>6152122100</v>
      </c>
      <c r="B474" t="s">
        <v>462</v>
      </c>
      <c r="C474" s="3" t="str">
        <f>VLOOKUP(A474,'Classe de Custos'!$A$4:$C$1004,3,FALSE)</f>
        <v>CD</v>
      </c>
      <c r="D474" s="3" t="s">
        <v>269</v>
      </c>
      <c r="E474" s="163">
        <v>44914.1</v>
      </c>
    </row>
    <row r="475" spans="1:5" x14ac:dyDescent="0.2">
      <c r="A475">
        <v>6152122500</v>
      </c>
      <c r="B475" t="s">
        <v>463</v>
      </c>
      <c r="C475" s="3" t="str">
        <f>VLOOKUP(A475,'Classe de Custos'!$A$4:$C$1004,3,FALSE)</f>
        <v>CD</v>
      </c>
      <c r="D475" s="3" t="s">
        <v>269</v>
      </c>
      <c r="E475" s="163">
        <v>16098.81</v>
      </c>
    </row>
    <row r="476" spans="1:5" x14ac:dyDescent="0.2">
      <c r="A476">
        <v>6152122800</v>
      </c>
      <c r="B476" t="s">
        <v>464</v>
      </c>
      <c r="C476" s="3" t="str">
        <f>VLOOKUP(A476,'Classe de Custos'!$A$4:$C$1004,3,FALSE)</f>
        <v>CD</v>
      </c>
      <c r="D476" s="3" t="s">
        <v>269</v>
      </c>
      <c r="E476" s="163">
        <v>0</v>
      </c>
    </row>
    <row r="477" spans="1:5" x14ac:dyDescent="0.2">
      <c r="A477">
        <v>6152122900</v>
      </c>
      <c r="B477" t="s">
        <v>465</v>
      </c>
      <c r="C477" s="3" t="str">
        <f>VLOOKUP(A477,'Classe de Custos'!$A$4:$C$1004,3,FALSE)</f>
        <v>CD</v>
      </c>
      <c r="D477" s="3" t="s">
        <v>269</v>
      </c>
      <c r="E477" s="163">
        <v>146.69999999999999</v>
      </c>
    </row>
    <row r="478" spans="1:5" x14ac:dyDescent="0.2">
      <c r="A478">
        <v>6155310000</v>
      </c>
      <c r="B478" t="s">
        <v>466</v>
      </c>
      <c r="C478" s="3" t="str">
        <f>VLOOKUP(A478,'Classe de Custos'!$A$4:$C$1004,3,FALSE)</f>
        <v>CI</v>
      </c>
      <c r="D478" s="3" t="s">
        <v>269</v>
      </c>
      <c r="E478" s="163">
        <v>3330.49</v>
      </c>
    </row>
    <row r="479" spans="1:5" x14ac:dyDescent="0.2">
      <c r="A479">
        <v>6159110201</v>
      </c>
      <c r="B479" t="s">
        <v>467</v>
      </c>
      <c r="C479" s="3" t="str">
        <f>VLOOKUP(A479,'Classe de Custos'!$A$4:$C$1004,3,FALSE)</f>
        <v>CI</v>
      </c>
      <c r="D479" s="3" t="s">
        <v>269</v>
      </c>
      <c r="E479" s="163">
        <v>871.34</v>
      </c>
    </row>
    <row r="480" spans="1:5" x14ac:dyDescent="0.2">
      <c r="A480">
        <v>6159110202</v>
      </c>
      <c r="B480" t="s">
        <v>468</v>
      </c>
      <c r="C480" s="3" t="str">
        <f>VLOOKUP(A480,'Classe de Custos'!$A$4:$C$1004,3,FALSE)</f>
        <v>CI</v>
      </c>
      <c r="D480" s="3" t="s">
        <v>269</v>
      </c>
      <c r="E480" s="163">
        <v>633.24</v>
      </c>
    </row>
    <row r="481" spans="1:5" x14ac:dyDescent="0.2">
      <c r="A481">
        <v>6159120100</v>
      </c>
      <c r="B481" t="s">
        <v>469</v>
      </c>
      <c r="C481" s="3" t="str">
        <f>VLOOKUP(A481,'Classe de Custos'!$A$4:$C$1004,3,FALSE)</f>
        <v>CI</v>
      </c>
      <c r="D481" s="3" t="s">
        <v>269</v>
      </c>
      <c r="E481" s="163">
        <v>12324.87</v>
      </c>
    </row>
    <row r="482" spans="1:5" x14ac:dyDescent="0.2">
      <c r="A482">
        <v>6159130100</v>
      </c>
      <c r="B482" t="s">
        <v>471</v>
      </c>
      <c r="C482" s="3" t="str">
        <f>VLOOKUP(A482,'Classe de Custos'!$A$4:$C$1004,3,FALSE)</f>
        <v>CI</v>
      </c>
      <c r="D482" s="3" t="s">
        <v>269</v>
      </c>
      <c r="E482" s="163">
        <v>40.380000000000003</v>
      </c>
    </row>
    <row r="483" spans="1:5" x14ac:dyDescent="0.2">
      <c r="A483">
        <v>6159310100</v>
      </c>
      <c r="B483" t="s">
        <v>501</v>
      </c>
      <c r="C483" s="3" t="str">
        <f>VLOOKUP(A483,'Classe de Custos'!$A$4:$C$1004,3,FALSE)</f>
        <v>EXCLUSO</v>
      </c>
      <c r="D483" s="3" t="s">
        <v>269</v>
      </c>
      <c r="E483" s="163">
        <v>0</v>
      </c>
    </row>
    <row r="484" spans="1:5" x14ac:dyDescent="0.2">
      <c r="A484">
        <v>6159410200</v>
      </c>
      <c r="B484" t="s">
        <v>507</v>
      </c>
      <c r="C484" s="3" t="str">
        <f>VLOOKUP(A484,'Classe de Custos'!$A$4:$C$1004,3,FALSE)</f>
        <v>EXCLUSO</v>
      </c>
      <c r="D484" s="3" t="s">
        <v>269</v>
      </c>
      <c r="E484" s="163">
        <v>6100000</v>
      </c>
    </row>
    <row r="485" spans="1:5" x14ac:dyDescent="0.2">
      <c r="A485">
        <v>6159420000</v>
      </c>
      <c r="B485" t="s">
        <v>182</v>
      </c>
      <c r="C485" s="3" t="str">
        <f>VLOOKUP(A485,'Classe de Custos'!$A$4:$C$1004,3,FALSE)</f>
        <v>EXCLUSO</v>
      </c>
      <c r="D485" s="3" t="s">
        <v>269</v>
      </c>
      <c r="E485" s="163">
        <v>3875</v>
      </c>
    </row>
    <row r="486" spans="1:5" x14ac:dyDescent="0.2">
      <c r="A486">
        <v>6159910100</v>
      </c>
      <c r="B486" t="s">
        <v>472</v>
      </c>
      <c r="C486" s="3" t="str">
        <f>VLOOKUP(A486,'Classe de Custos'!$A$4:$C$1004,3,FALSE)</f>
        <v>CI</v>
      </c>
      <c r="D486" s="3" t="s">
        <v>269</v>
      </c>
      <c r="E486" s="163">
        <v>1910</v>
      </c>
    </row>
    <row r="487" spans="1:5" x14ac:dyDescent="0.2">
      <c r="A487">
        <v>6159911000</v>
      </c>
      <c r="B487" t="s">
        <v>485</v>
      </c>
      <c r="C487" s="3" t="str">
        <f>VLOOKUP(A487,'Classe de Custos'!$A$4:$C$1004,3,FALSE)</f>
        <v>CI</v>
      </c>
      <c r="D487" s="3" t="s">
        <v>269</v>
      </c>
      <c r="E487" s="163">
        <v>554</v>
      </c>
    </row>
    <row r="488" spans="1:5" x14ac:dyDescent="0.2">
      <c r="A488">
        <v>6159911200</v>
      </c>
      <c r="B488" t="s">
        <v>508</v>
      </c>
      <c r="C488" s="3" t="str">
        <f>VLOOKUP(A488,'Classe de Custos'!$A$4:$C$1004,3,FALSE)</f>
        <v>EXCLUSO</v>
      </c>
      <c r="D488" s="3" t="s">
        <v>269</v>
      </c>
      <c r="E488" s="163">
        <v>0</v>
      </c>
    </row>
    <row r="489" spans="1:5" x14ac:dyDescent="0.2">
      <c r="A489">
        <v>6159911201</v>
      </c>
      <c r="B489" t="s">
        <v>509</v>
      </c>
      <c r="C489" s="3" t="str">
        <f>VLOOKUP(A489,'Classe de Custos'!$A$4:$C$1004,3,FALSE)</f>
        <v>EXCLUSO</v>
      </c>
      <c r="D489" s="3" t="s">
        <v>269</v>
      </c>
      <c r="E489" s="163">
        <v>0</v>
      </c>
    </row>
    <row r="490" spans="1:5" x14ac:dyDescent="0.2">
      <c r="A490">
        <v>6159911301</v>
      </c>
      <c r="B490" t="s">
        <v>473</v>
      </c>
      <c r="C490" s="3" t="str">
        <f>VLOOKUP(A490,'Classe de Custos'!$A$4:$C$1004,3,FALSE)</f>
        <v>CI</v>
      </c>
      <c r="D490" s="3" t="s">
        <v>269</v>
      </c>
      <c r="E490" s="163">
        <v>5896</v>
      </c>
    </row>
    <row r="491" spans="1:5" x14ac:dyDescent="0.2">
      <c r="A491">
        <v>6159911302</v>
      </c>
      <c r="B491" t="s">
        <v>474</v>
      </c>
      <c r="C491" s="3" t="str">
        <f>VLOOKUP(A491,'Classe de Custos'!$A$4:$C$1004,3,FALSE)</f>
        <v>CI</v>
      </c>
      <c r="D491" s="3" t="s">
        <v>269</v>
      </c>
      <c r="E491" s="163">
        <v>67</v>
      </c>
    </row>
    <row r="492" spans="1:5" x14ac:dyDescent="0.2">
      <c r="A492">
        <v>6159911303</v>
      </c>
      <c r="B492" t="s">
        <v>475</v>
      </c>
      <c r="C492" s="3" t="str">
        <f>VLOOKUP(A492,'Classe de Custos'!$A$4:$C$1004,3,FALSE)</f>
        <v>CI</v>
      </c>
      <c r="D492" s="3" t="s">
        <v>269</v>
      </c>
      <c r="E492" s="163">
        <v>856</v>
      </c>
    </row>
    <row r="493" spans="1:5" x14ac:dyDescent="0.2">
      <c r="A493">
        <v>6159911401</v>
      </c>
      <c r="B493" t="s">
        <v>502</v>
      </c>
      <c r="C493" s="3" t="str">
        <f>VLOOKUP(A493,'Classe de Custos'!$A$4:$C$1004,3,FALSE)</f>
        <v>CI</v>
      </c>
      <c r="D493" s="3" t="s">
        <v>269</v>
      </c>
      <c r="E493" s="163">
        <v>0</v>
      </c>
    </row>
    <row r="494" spans="1:5" x14ac:dyDescent="0.2">
      <c r="A494">
        <v>6159911402</v>
      </c>
      <c r="B494" t="s">
        <v>504</v>
      </c>
      <c r="C494" s="3" t="str">
        <f>VLOOKUP(A494,'Classe de Custos'!$A$4:$C$1004,3,FALSE)</f>
        <v>CI</v>
      </c>
      <c r="D494" s="3" t="s">
        <v>269</v>
      </c>
      <c r="E494" s="163">
        <v>0</v>
      </c>
    </row>
    <row r="495" spans="1:5" x14ac:dyDescent="0.2">
      <c r="A495">
        <v>6159911403</v>
      </c>
      <c r="B495" t="s">
        <v>503</v>
      </c>
      <c r="C495" s="3" t="str">
        <f>VLOOKUP(A495,'Classe de Custos'!$A$4:$C$1004,3,FALSE)</f>
        <v>EXCLUSO</v>
      </c>
      <c r="D495" s="3" t="s">
        <v>269</v>
      </c>
      <c r="E495" s="163">
        <v>0</v>
      </c>
    </row>
    <row r="496" spans="1:5" x14ac:dyDescent="0.2">
      <c r="A496">
        <v>6159911700</v>
      </c>
      <c r="B496" t="s">
        <v>611</v>
      </c>
      <c r="C496" s="3" t="str">
        <f>VLOOKUP(A496,'Classe de Custos'!$A$4:$C$1004,3,FALSE)</f>
        <v>EXCLUSO</v>
      </c>
      <c r="D496" s="3" t="s">
        <v>269</v>
      </c>
      <c r="E496" s="163">
        <v>275</v>
      </c>
    </row>
    <row r="497" spans="1:5" x14ac:dyDescent="0.2">
      <c r="A497">
        <v>6150110100</v>
      </c>
      <c r="B497" t="s">
        <v>400</v>
      </c>
      <c r="C497" s="3" t="str">
        <f>VLOOKUP(A497,'Classe de Custos'!$A$4:$C$1004,3,FALSE)</f>
        <v>CD</v>
      </c>
      <c r="D497" s="3" t="s">
        <v>270</v>
      </c>
      <c r="E497" s="163">
        <v>123117.69</v>
      </c>
    </row>
    <row r="498" spans="1:5" x14ac:dyDescent="0.2">
      <c r="A498">
        <v>6150110200</v>
      </c>
      <c r="B498" t="s">
        <v>427</v>
      </c>
      <c r="C498" s="3" t="str">
        <f>VLOOKUP(A498,'Classe de Custos'!$A$4:$C$1004,3,FALSE)</f>
        <v>CD</v>
      </c>
      <c r="D498" s="3" t="s">
        <v>270</v>
      </c>
      <c r="E498" s="163">
        <v>3528.3</v>
      </c>
    </row>
    <row r="499" spans="1:5" x14ac:dyDescent="0.2">
      <c r="A499">
        <v>6150110300</v>
      </c>
      <c r="B499" t="s">
        <v>402</v>
      </c>
      <c r="C499" s="3" t="str">
        <f>VLOOKUP(A499,'Classe de Custos'!$A$4:$C$1004,3,FALSE)</f>
        <v>CD</v>
      </c>
      <c r="D499" s="3" t="s">
        <v>270</v>
      </c>
      <c r="E499" s="163">
        <v>0</v>
      </c>
    </row>
    <row r="500" spans="1:5" x14ac:dyDescent="0.2">
      <c r="A500">
        <v>6150110400</v>
      </c>
      <c r="B500" t="s">
        <v>428</v>
      </c>
      <c r="C500" s="3" t="str">
        <f>VLOOKUP(A500,'Classe de Custos'!$A$4:$C$1004,3,FALSE)</f>
        <v>CD</v>
      </c>
      <c r="D500" s="3" t="s">
        <v>270</v>
      </c>
      <c r="E500" s="163">
        <v>0</v>
      </c>
    </row>
    <row r="501" spans="1:5" x14ac:dyDescent="0.2">
      <c r="A501">
        <v>6150110500</v>
      </c>
      <c r="B501" t="s">
        <v>429</v>
      </c>
      <c r="C501" s="3" t="str">
        <f>VLOOKUP(A501,'Classe de Custos'!$A$4:$C$1004,3,FALSE)</f>
        <v>CD</v>
      </c>
      <c r="D501" s="3" t="s">
        <v>270</v>
      </c>
      <c r="E501" s="163">
        <v>0</v>
      </c>
    </row>
    <row r="502" spans="1:5" x14ac:dyDescent="0.2">
      <c r="A502">
        <v>6150110700</v>
      </c>
      <c r="B502" t="s">
        <v>405</v>
      </c>
      <c r="C502" s="3" t="str">
        <f>VLOOKUP(A502,'Classe de Custos'!$A$4:$C$1004,3,FALSE)</f>
        <v>CD</v>
      </c>
      <c r="D502" s="3" t="s">
        <v>270</v>
      </c>
      <c r="E502" s="163">
        <v>19025.53</v>
      </c>
    </row>
    <row r="503" spans="1:5" x14ac:dyDescent="0.2">
      <c r="A503">
        <v>6150110800</v>
      </c>
      <c r="B503" t="s">
        <v>430</v>
      </c>
      <c r="C503" s="3" t="str">
        <f>VLOOKUP(A503,'Classe de Custos'!$A$4:$C$1004,3,FALSE)</f>
        <v>CD</v>
      </c>
      <c r="D503" s="3" t="s">
        <v>270</v>
      </c>
      <c r="E503" s="163">
        <v>0</v>
      </c>
    </row>
    <row r="504" spans="1:5" x14ac:dyDescent="0.2">
      <c r="A504">
        <v>6150110900</v>
      </c>
      <c r="B504" t="s">
        <v>505</v>
      </c>
      <c r="C504" s="3" t="str">
        <f>VLOOKUP(A504,'Classe de Custos'!$A$4:$C$1004,3,FALSE)</f>
        <v>CD</v>
      </c>
      <c r="D504" s="3" t="s">
        <v>270</v>
      </c>
      <c r="E504" s="163">
        <v>0</v>
      </c>
    </row>
    <row r="505" spans="1:5" x14ac:dyDescent="0.2">
      <c r="A505">
        <v>6150111100</v>
      </c>
      <c r="B505" t="s">
        <v>431</v>
      </c>
      <c r="C505" s="3" t="str">
        <f>VLOOKUP(A505,'Classe de Custos'!$A$4:$C$1004,3,FALSE)</f>
        <v>CD</v>
      </c>
      <c r="D505" s="3" t="s">
        <v>270</v>
      </c>
      <c r="E505" s="163">
        <v>50656.57</v>
      </c>
    </row>
    <row r="506" spans="1:5" x14ac:dyDescent="0.2">
      <c r="A506">
        <v>6150111400</v>
      </c>
      <c r="B506" t="s">
        <v>433</v>
      </c>
      <c r="C506" s="3" t="str">
        <f>VLOOKUP(A506,'Classe de Custos'!$A$4:$C$1004,3,FALSE)</f>
        <v>CD</v>
      </c>
      <c r="D506" s="3" t="s">
        <v>270</v>
      </c>
      <c r="E506" s="163">
        <v>33330.92</v>
      </c>
    </row>
    <row r="507" spans="1:5" x14ac:dyDescent="0.2">
      <c r="A507">
        <v>6150111500</v>
      </c>
      <c r="B507" t="s">
        <v>434</v>
      </c>
      <c r="C507" s="3" t="str">
        <f>VLOOKUP(A507,'Classe de Custos'!$A$4:$C$1004,3,FALSE)</f>
        <v>CD</v>
      </c>
      <c r="D507" s="3" t="s">
        <v>270</v>
      </c>
      <c r="E507" s="163">
        <v>0</v>
      </c>
    </row>
    <row r="508" spans="1:5" x14ac:dyDescent="0.2">
      <c r="A508">
        <v>6150112000</v>
      </c>
      <c r="B508" t="s">
        <v>506</v>
      </c>
      <c r="C508" s="3" t="str">
        <f>VLOOKUP(A508,'Classe de Custos'!$A$4:$C$1004,3,FALSE)</f>
        <v>CD</v>
      </c>
      <c r="D508" s="3" t="s">
        <v>270</v>
      </c>
      <c r="E508" s="163">
        <v>5800.06</v>
      </c>
    </row>
    <row r="509" spans="1:5" x14ac:dyDescent="0.2">
      <c r="A509">
        <v>6150112500</v>
      </c>
      <c r="B509" t="s">
        <v>436</v>
      </c>
      <c r="C509" s="3" t="str">
        <f>VLOOKUP(A509,'Classe de Custos'!$A$4:$C$1004,3,FALSE)</f>
        <v>CD</v>
      </c>
      <c r="D509" s="3" t="s">
        <v>270</v>
      </c>
      <c r="E509" s="163">
        <v>39038.85</v>
      </c>
    </row>
    <row r="510" spans="1:5" x14ac:dyDescent="0.2">
      <c r="A510">
        <v>6150112600</v>
      </c>
      <c r="B510" t="s">
        <v>437</v>
      </c>
      <c r="C510" s="3" t="str">
        <f>VLOOKUP(A510,'Classe de Custos'!$A$4:$C$1004,3,FALSE)</f>
        <v>CD</v>
      </c>
      <c r="D510" s="3" t="s">
        <v>270</v>
      </c>
      <c r="E510" s="163">
        <v>13686.99</v>
      </c>
    </row>
    <row r="511" spans="1:5" x14ac:dyDescent="0.2">
      <c r="A511">
        <v>6150112700</v>
      </c>
      <c r="B511" t="s">
        <v>438</v>
      </c>
      <c r="C511" s="3" t="str">
        <f>VLOOKUP(A511,'Classe de Custos'!$A$4:$C$1004,3,FALSE)</f>
        <v>CD</v>
      </c>
      <c r="D511" s="3" t="s">
        <v>270</v>
      </c>
      <c r="E511" s="163">
        <v>4603.58</v>
      </c>
    </row>
    <row r="512" spans="1:5" x14ac:dyDescent="0.2">
      <c r="A512">
        <v>6150113300</v>
      </c>
      <c r="B512" t="s">
        <v>441</v>
      </c>
      <c r="C512" s="3" t="str">
        <f>VLOOKUP(A512,'Classe de Custos'!$A$4:$C$1004,3,FALSE)</f>
        <v>CD</v>
      </c>
      <c r="D512" s="3" t="s">
        <v>270</v>
      </c>
      <c r="E512" s="163">
        <v>-564.67999999999995</v>
      </c>
    </row>
    <row r="513" spans="1:5" x14ac:dyDescent="0.2">
      <c r="A513">
        <v>6150113400</v>
      </c>
      <c r="B513" t="s">
        <v>442</v>
      </c>
      <c r="C513" s="3" t="str">
        <f>VLOOKUP(A513,'Classe de Custos'!$A$4:$C$1004,3,FALSE)</f>
        <v>CD</v>
      </c>
      <c r="D513" s="3" t="s">
        <v>270</v>
      </c>
      <c r="E513" s="163">
        <v>59705.36</v>
      </c>
    </row>
    <row r="514" spans="1:5" x14ac:dyDescent="0.2">
      <c r="A514">
        <v>6150113500</v>
      </c>
      <c r="B514" t="s">
        <v>443</v>
      </c>
      <c r="C514" s="3" t="str">
        <f>VLOOKUP(A514,'Classe de Custos'!$A$4:$C$1004,3,FALSE)</f>
        <v>CD</v>
      </c>
      <c r="D514" s="3" t="s">
        <v>270</v>
      </c>
      <c r="E514" s="163">
        <v>0</v>
      </c>
    </row>
    <row r="515" spans="1:5" x14ac:dyDescent="0.2">
      <c r="A515">
        <v>6150113600</v>
      </c>
      <c r="B515" t="s">
        <v>444</v>
      </c>
      <c r="C515" s="3" t="str">
        <f>VLOOKUP(A515,'Classe de Custos'!$A$4:$C$1004,3,FALSE)</f>
        <v>CD</v>
      </c>
      <c r="D515" s="3" t="s">
        <v>270</v>
      </c>
      <c r="E515" s="163">
        <v>1306.1400000000001</v>
      </c>
    </row>
    <row r="516" spans="1:5" x14ac:dyDescent="0.2">
      <c r="A516">
        <v>6150114000</v>
      </c>
      <c r="B516" t="s">
        <v>445</v>
      </c>
      <c r="C516" s="3" t="str">
        <f>VLOOKUP(A516,'Classe de Custos'!$A$4:$C$1004,3,FALSE)</f>
        <v>CD</v>
      </c>
      <c r="D516" s="3" t="s">
        <v>270</v>
      </c>
      <c r="E516" s="163">
        <v>20324.05</v>
      </c>
    </row>
    <row r="517" spans="1:5" x14ac:dyDescent="0.2">
      <c r="A517">
        <v>6150114200</v>
      </c>
      <c r="B517" t="s">
        <v>446</v>
      </c>
      <c r="C517" s="3" t="str">
        <f>VLOOKUP(A517,'Classe de Custos'!$A$4:$C$1004,3,FALSE)</f>
        <v>CD</v>
      </c>
      <c r="D517" s="3" t="s">
        <v>270</v>
      </c>
      <c r="E517" s="163">
        <v>5021.96</v>
      </c>
    </row>
    <row r="518" spans="1:5" x14ac:dyDescent="0.2">
      <c r="A518">
        <v>6150210100</v>
      </c>
      <c r="B518" t="s">
        <v>477</v>
      </c>
      <c r="C518" s="3" t="str">
        <f>VLOOKUP(A518,'Classe de Custos'!$A$4:$C$1004,3,FALSE)</f>
        <v>CI</v>
      </c>
      <c r="D518" s="3" t="s">
        <v>270</v>
      </c>
      <c r="E518" s="163">
        <v>38257.550000000003</v>
      </c>
    </row>
    <row r="519" spans="1:5" x14ac:dyDescent="0.2">
      <c r="A519">
        <v>6150210200</v>
      </c>
      <c r="B519" t="s">
        <v>481</v>
      </c>
      <c r="C519" s="3" t="str">
        <f>VLOOKUP(A519,'Classe de Custos'!$A$4:$C$1004,3,FALSE)</f>
        <v>CI</v>
      </c>
      <c r="D519" s="3" t="s">
        <v>270</v>
      </c>
      <c r="E519" s="163">
        <v>3255.43</v>
      </c>
    </row>
    <row r="520" spans="1:5" x14ac:dyDescent="0.2">
      <c r="A520">
        <v>6150210600</v>
      </c>
      <c r="B520" t="s">
        <v>483</v>
      </c>
      <c r="C520" s="3" t="str">
        <f>VLOOKUP(A520,'Classe de Custos'!$A$4:$C$1004,3,FALSE)</f>
        <v>CI</v>
      </c>
      <c r="D520" s="3" t="s">
        <v>270</v>
      </c>
      <c r="E520" s="163">
        <v>12496.84</v>
      </c>
    </row>
    <row r="521" spans="1:5" x14ac:dyDescent="0.2">
      <c r="A521">
        <v>6151110100</v>
      </c>
      <c r="B521" t="s">
        <v>448</v>
      </c>
      <c r="C521" s="3" t="str">
        <f>VLOOKUP(A521,'Classe de Custos'!$A$4:$C$1004,3,FALSE)</f>
        <v>CD</v>
      </c>
      <c r="D521" s="3" t="s">
        <v>270</v>
      </c>
      <c r="E521" s="163">
        <v>89.77</v>
      </c>
    </row>
    <row r="522" spans="1:5" x14ac:dyDescent="0.2">
      <c r="A522">
        <v>6151110200</v>
      </c>
      <c r="B522" t="s">
        <v>493</v>
      </c>
      <c r="C522" s="3" t="str">
        <f>VLOOKUP(A522,'Classe de Custos'!$A$4:$C$1004,3,FALSE)</f>
        <v>CD</v>
      </c>
      <c r="D522" s="3" t="s">
        <v>270</v>
      </c>
      <c r="E522" s="163">
        <v>0</v>
      </c>
    </row>
    <row r="523" spans="1:5" x14ac:dyDescent="0.2">
      <c r="A523">
        <v>6151110300</v>
      </c>
      <c r="B523" t="s">
        <v>449</v>
      </c>
      <c r="C523" s="3" t="str">
        <f>VLOOKUP(A523,'Classe de Custos'!$A$4:$C$1004,3,FALSE)</f>
        <v>CD</v>
      </c>
      <c r="D523" s="3" t="s">
        <v>270</v>
      </c>
      <c r="E523" s="163">
        <v>13423.68</v>
      </c>
    </row>
    <row r="524" spans="1:5" x14ac:dyDescent="0.2">
      <c r="A524">
        <v>6151110400</v>
      </c>
      <c r="B524" t="s">
        <v>610</v>
      </c>
      <c r="C524" s="3" t="str">
        <f>VLOOKUP(A524,'Classe de Custos'!$A$4:$C$1004,3,FALSE)</f>
        <v>EXCLUSO</v>
      </c>
      <c r="D524" s="3" t="s">
        <v>270</v>
      </c>
      <c r="E524" s="163">
        <v>0</v>
      </c>
    </row>
    <row r="525" spans="1:5" x14ac:dyDescent="0.2">
      <c r="A525">
        <v>6151110500</v>
      </c>
      <c r="B525" t="s">
        <v>451</v>
      </c>
      <c r="C525" s="3" t="str">
        <f>VLOOKUP(A525,'Classe de Custos'!$A$4:$C$1004,3,FALSE)</f>
        <v>CD</v>
      </c>
      <c r="D525" s="3" t="s">
        <v>270</v>
      </c>
      <c r="E525" s="163">
        <v>88.1</v>
      </c>
    </row>
    <row r="526" spans="1:5" x14ac:dyDescent="0.2">
      <c r="A526">
        <v>6152120100</v>
      </c>
      <c r="B526" t="s">
        <v>452</v>
      </c>
      <c r="C526" s="3" t="str">
        <f>VLOOKUP(A526,'Classe de Custos'!$A$4:$C$1004,3,FALSE)</f>
        <v>CD</v>
      </c>
      <c r="D526" s="3" t="s">
        <v>270</v>
      </c>
      <c r="E526" s="163">
        <v>112539.11</v>
      </c>
    </row>
    <row r="527" spans="1:5" x14ac:dyDescent="0.2">
      <c r="A527">
        <v>6152120300</v>
      </c>
      <c r="B527" t="s">
        <v>453</v>
      </c>
      <c r="C527" s="3" t="str">
        <f>VLOOKUP(A527,'Classe de Custos'!$A$4:$C$1004,3,FALSE)</f>
        <v>CD</v>
      </c>
      <c r="D527" s="3" t="s">
        <v>270</v>
      </c>
      <c r="E527" s="163">
        <v>5393.74</v>
      </c>
    </row>
    <row r="528" spans="1:5" x14ac:dyDescent="0.2">
      <c r="A528">
        <v>6152120400</v>
      </c>
      <c r="B528" t="s">
        <v>454</v>
      </c>
      <c r="C528" s="3" t="str">
        <f>VLOOKUP(A528,'Classe de Custos'!$A$4:$C$1004,3,FALSE)</f>
        <v>CD</v>
      </c>
      <c r="D528" s="3" t="s">
        <v>270</v>
      </c>
      <c r="E528" s="163">
        <v>2250.6</v>
      </c>
    </row>
    <row r="529" spans="1:5" x14ac:dyDescent="0.2">
      <c r="A529">
        <v>6152120600</v>
      </c>
      <c r="B529" t="s">
        <v>455</v>
      </c>
      <c r="C529" s="3" t="str">
        <f>VLOOKUP(A529,'Classe de Custos'!$A$4:$C$1004,3,FALSE)</f>
        <v>CD</v>
      </c>
      <c r="D529" s="3" t="s">
        <v>270</v>
      </c>
      <c r="E529" s="163">
        <v>2148.0500000000002</v>
      </c>
    </row>
    <row r="530" spans="1:5" x14ac:dyDescent="0.2">
      <c r="A530">
        <v>6152120700</v>
      </c>
      <c r="B530" t="s">
        <v>456</v>
      </c>
      <c r="C530" s="3" t="str">
        <f>VLOOKUP(A530,'Classe de Custos'!$A$4:$C$1004,3,FALSE)</f>
        <v>CD</v>
      </c>
      <c r="D530" s="3" t="s">
        <v>270</v>
      </c>
      <c r="E530" s="163">
        <v>519.38</v>
      </c>
    </row>
    <row r="531" spans="1:5" x14ac:dyDescent="0.2">
      <c r="A531">
        <v>6152120900</v>
      </c>
      <c r="B531" t="s">
        <v>457</v>
      </c>
      <c r="C531" s="3" t="str">
        <f>VLOOKUP(A531,'Classe de Custos'!$A$4:$C$1004,3,FALSE)</f>
        <v>CD</v>
      </c>
      <c r="D531" s="3" t="s">
        <v>270</v>
      </c>
      <c r="E531" s="163">
        <v>657.73</v>
      </c>
    </row>
    <row r="532" spans="1:5" x14ac:dyDescent="0.2">
      <c r="A532">
        <v>6152121000</v>
      </c>
      <c r="B532" t="s">
        <v>496</v>
      </c>
      <c r="C532" s="3" t="str">
        <f>VLOOKUP(A532,'Classe de Custos'!$A$4:$C$1004,3,FALSE)</f>
        <v>CD</v>
      </c>
      <c r="D532" s="3" t="s">
        <v>270</v>
      </c>
      <c r="E532" s="163">
        <v>27.82</v>
      </c>
    </row>
    <row r="533" spans="1:5" x14ac:dyDescent="0.2">
      <c r="A533">
        <v>6152121100</v>
      </c>
      <c r="B533" t="s">
        <v>458</v>
      </c>
      <c r="C533" s="3" t="str">
        <f>VLOOKUP(A533,'Classe de Custos'!$A$4:$C$1004,3,FALSE)</f>
        <v>CD</v>
      </c>
      <c r="D533" s="3" t="s">
        <v>270</v>
      </c>
      <c r="E533" s="163">
        <v>10633.45</v>
      </c>
    </row>
    <row r="534" spans="1:5" x14ac:dyDescent="0.2">
      <c r="A534">
        <v>6152121200</v>
      </c>
      <c r="B534" t="s">
        <v>459</v>
      </c>
      <c r="C534" s="3" t="str">
        <f>VLOOKUP(A534,'Classe de Custos'!$A$4:$C$1004,3,FALSE)</f>
        <v>CD</v>
      </c>
      <c r="D534" s="3" t="s">
        <v>270</v>
      </c>
      <c r="E534" s="163">
        <v>2824.36</v>
      </c>
    </row>
    <row r="535" spans="1:5" x14ac:dyDescent="0.2">
      <c r="A535">
        <v>6152121700</v>
      </c>
      <c r="B535" t="s">
        <v>460</v>
      </c>
      <c r="C535" s="3" t="str">
        <f>VLOOKUP(A535,'Classe de Custos'!$A$4:$C$1004,3,FALSE)</f>
        <v>CD</v>
      </c>
      <c r="D535" s="3" t="s">
        <v>270</v>
      </c>
      <c r="E535" s="163">
        <v>19081.23</v>
      </c>
    </row>
    <row r="536" spans="1:5" x14ac:dyDescent="0.2">
      <c r="A536">
        <v>6152121800</v>
      </c>
      <c r="B536" t="s">
        <v>499</v>
      </c>
      <c r="C536" s="3" t="str">
        <f>VLOOKUP(A536,'Classe de Custos'!$A$4:$C$1004,3,FALSE)</f>
        <v>CD</v>
      </c>
      <c r="D536" s="3" t="s">
        <v>270</v>
      </c>
      <c r="E536" s="163">
        <v>0</v>
      </c>
    </row>
    <row r="537" spans="1:5" x14ac:dyDescent="0.2">
      <c r="A537">
        <v>6152121900</v>
      </c>
      <c r="B537" t="s">
        <v>461</v>
      </c>
      <c r="C537" s="3" t="str">
        <f>VLOOKUP(A537,'Classe de Custos'!$A$4:$C$1004,3,FALSE)</f>
        <v>CD</v>
      </c>
      <c r="D537" s="3" t="s">
        <v>270</v>
      </c>
      <c r="E537" s="163">
        <v>5599.06</v>
      </c>
    </row>
    <row r="538" spans="1:5" x14ac:dyDescent="0.2">
      <c r="A538">
        <v>6152122100</v>
      </c>
      <c r="B538" t="s">
        <v>462</v>
      </c>
      <c r="C538" s="3" t="str">
        <f>VLOOKUP(A538,'Classe de Custos'!$A$4:$C$1004,3,FALSE)</f>
        <v>CD</v>
      </c>
      <c r="D538" s="3" t="s">
        <v>270</v>
      </c>
      <c r="E538" s="163">
        <v>36458.910000000003</v>
      </c>
    </row>
    <row r="539" spans="1:5" x14ac:dyDescent="0.2">
      <c r="A539">
        <v>6152122500</v>
      </c>
      <c r="B539" t="s">
        <v>463</v>
      </c>
      <c r="C539" s="3" t="str">
        <f>VLOOKUP(A539,'Classe de Custos'!$A$4:$C$1004,3,FALSE)</f>
        <v>CD</v>
      </c>
      <c r="D539" s="3" t="s">
        <v>270</v>
      </c>
      <c r="E539" s="163">
        <v>9865.75</v>
      </c>
    </row>
    <row r="540" spans="1:5" x14ac:dyDescent="0.2">
      <c r="A540">
        <v>6152122800</v>
      </c>
      <c r="B540" t="s">
        <v>464</v>
      </c>
      <c r="C540" s="3" t="str">
        <f>VLOOKUP(A540,'Classe de Custos'!$A$4:$C$1004,3,FALSE)</f>
        <v>CD</v>
      </c>
      <c r="D540" s="3" t="s">
        <v>270</v>
      </c>
      <c r="E540" s="163">
        <v>1990</v>
      </c>
    </row>
    <row r="541" spans="1:5" x14ac:dyDescent="0.2">
      <c r="A541">
        <v>6152122900</v>
      </c>
      <c r="B541" t="s">
        <v>465</v>
      </c>
      <c r="C541" s="3" t="str">
        <f>VLOOKUP(A541,'Classe de Custos'!$A$4:$C$1004,3,FALSE)</f>
        <v>CD</v>
      </c>
      <c r="D541" s="3" t="s">
        <v>270</v>
      </c>
      <c r="E541" s="163">
        <v>1104.8</v>
      </c>
    </row>
    <row r="542" spans="1:5" x14ac:dyDescent="0.2">
      <c r="A542">
        <v>6155310000</v>
      </c>
      <c r="B542" t="s">
        <v>466</v>
      </c>
      <c r="C542" s="3" t="str">
        <f>VLOOKUP(A542,'Classe de Custos'!$A$4:$C$1004,3,FALSE)</f>
        <v>CI</v>
      </c>
      <c r="D542" s="3" t="s">
        <v>270</v>
      </c>
      <c r="E542" s="163">
        <v>3319.64</v>
      </c>
    </row>
    <row r="543" spans="1:5" x14ac:dyDescent="0.2">
      <c r="A543">
        <v>6159110201</v>
      </c>
      <c r="B543" t="s">
        <v>467</v>
      </c>
      <c r="C543" s="3" t="str">
        <f>VLOOKUP(A543,'Classe de Custos'!$A$4:$C$1004,3,FALSE)</f>
        <v>CI</v>
      </c>
      <c r="D543" s="3" t="s">
        <v>270</v>
      </c>
      <c r="E543" s="163">
        <v>678.91</v>
      </c>
    </row>
    <row r="544" spans="1:5" x14ac:dyDescent="0.2">
      <c r="A544">
        <v>6159110202</v>
      </c>
      <c r="B544" t="s">
        <v>468</v>
      </c>
      <c r="C544" s="3" t="str">
        <f>VLOOKUP(A544,'Classe de Custos'!$A$4:$C$1004,3,FALSE)</f>
        <v>CI</v>
      </c>
      <c r="D544" s="3" t="s">
        <v>270</v>
      </c>
      <c r="E544" s="163">
        <v>0</v>
      </c>
    </row>
    <row r="545" spans="1:5" x14ac:dyDescent="0.2">
      <c r="A545">
        <v>6159120100</v>
      </c>
      <c r="B545" t="s">
        <v>469</v>
      </c>
      <c r="C545" s="3" t="str">
        <f>VLOOKUP(A545,'Classe de Custos'!$A$4:$C$1004,3,FALSE)</f>
        <v>CI</v>
      </c>
      <c r="D545" s="3" t="s">
        <v>270</v>
      </c>
      <c r="E545" s="163">
        <v>68384.13</v>
      </c>
    </row>
    <row r="546" spans="1:5" x14ac:dyDescent="0.2">
      <c r="A546">
        <v>6159130100</v>
      </c>
      <c r="B546" t="s">
        <v>471</v>
      </c>
      <c r="C546" s="3" t="str">
        <f>VLOOKUP(A546,'Classe de Custos'!$A$4:$C$1004,3,FALSE)</f>
        <v>CI</v>
      </c>
      <c r="D546" s="3" t="s">
        <v>270</v>
      </c>
      <c r="E546" s="163">
        <v>34.61</v>
      </c>
    </row>
    <row r="547" spans="1:5" x14ac:dyDescent="0.2">
      <c r="A547">
        <v>6159310100</v>
      </c>
      <c r="B547" t="s">
        <v>501</v>
      </c>
      <c r="C547" s="3" t="str">
        <f>VLOOKUP(A547,'Classe de Custos'!$A$4:$C$1004,3,FALSE)</f>
        <v>EXCLUSO</v>
      </c>
      <c r="D547" s="3" t="s">
        <v>270</v>
      </c>
      <c r="E547" s="163">
        <v>160.21</v>
      </c>
    </row>
    <row r="548" spans="1:5" x14ac:dyDescent="0.2">
      <c r="A548">
        <v>6159310400</v>
      </c>
      <c r="B548" t="s">
        <v>612</v>
      </c>
      <c r="C548" s="3" t="str">
        <f>VLOOKUP(A548,'Classe de Custos'!$A$4:$C$1004,3,FALSE)</f>
        <v>EXCLUSO</v>
      </c>
      <c r="D548" s="3" t="s">
        <v>270</v>
      </c>
      <c r="E548" s="163">
        <v>0</v>
      </c>
    </row>
    <row r="549" spans="1:5" x14ac:dyDescent="0.2">
      <c r="A549">
        <v>6159310600</v>
      </c>
      <c r="B549" t="s">
        <v>514</v>
      </c>
      <c r="C549" s="3" t="str">
        <f>VLOOKUP(A549,'Classe de Custos'!$A$4:$C$1004,3,FALSE)</f>
        <v>EXCLUSO</v>
      </c>
      <c r="D549" s="3" t="s">
        <v>270</v>
      </c>
      <c r="E549" s="163">
        <v>0</v>
      </c>
    </row>
    <row r="550" spans="1:5" x14ac:dyDescent="0.2">
      <c r="A550">
        <v>6159410200</v>
      </c>
      <c r="B550" t="s">
        <v>507</v>
      </c>
      <c r="C550" s="3" t="str">
        <f>VLOOKUP(A550,'Classe de Custos'!$A$4:$C$1004,3,FALSE)</f>
        <v>EXCLUSO</v>
      </c>
      <c r="D550" s="3" t="s">
        <v>270</v>
      </c>
      <c r="E550" s="163">
        <v>8000000</v>
      </c>
    </row>
    <row r="551" spans="1:5" x14ac:dyDescent="0.2">
      <c r="A551">
        <v>6159420000</v>
      </c>
      <c r="B551" t="s">
        <v>182</v>
      </c>
      <c r="C551" s="3" t="str">
        <f>VLOOKUP(A551,'Classe de Custos'!$A$4:$C$1004,3,FALSE)</f>
        <v>EXCLUSO</v>
      </c>
      <c r="D551" s="3" t="s">
        <v>270</v>
      </c>
      <c r="E551" s="163">
        <v>52290.400000000001</v>
      </c>
    </row>
    <row r="552" spans="1:5" x14ac:dyDescent="0.2">
      <c r="A552">
        <v>6159910100</v>
      </c>
      <c r="B552" t="s">
        <v>472</v>
      </c>
      <c r="C552" s="3" t="str">
        <f>VLOOKUP(A552,'Classe de Custos'!$A$4:$C$1004,3,FALSE)</f>
        <v>CI</v>
      </c>
      <c r="D552" s="3" t="s">
        <v>270</v>
      </c>
      <c r="E552" s="163">
        <v>1910</v>
      </c>
    </row>
    <row r="553" spans="1:5" x14ac:dyDescent="0.2">
      <c r="A553">
        <v>6159911000</v>
      </c>
      <c r="B553" t="s">
        <v>485</v>
      </c>
      <c r="C553" s="3" t="str">
        <f>VLOOKUP(A553,'Classe de Custos'!$A$4:$C$1004,3,FALSE)</f>
        <v>CI</v>
      </c>
      <c r="D553" s="3" t="s">
        <v>270</v>
      </c>
      <c r="E553" s="163">
        <v>0</v>
      </c>
    </row>
    <row r="554" spans="1:5" x14ac:dyDescent="0.2">
      <c r="A554">
        <v>6159911200</v>
      </c>
      <c r="B554" t="s">
        <v>508</v>
      </c>
      <c r="C554" s="3" t="str">
        <f>VLOOKUP(A554,'Classe de Custos'!$A$4:$C$1004,3,FALSE)</f>
        <v>EXCLUSO</v>
      </c>
      <c r="D554" s="3" t="s">
        <v>270</v>
      </c>
      <c r="E554" s="163">
        <v>0</v>
      </c>
    </row>
    <row r="555" spans="1:5" x14ac:dyDescent="0.2">
      <c r="A555">
        <v>6159911201</v>
      </c>
      <c r="B555" t="s">
        <v>509</v>
      </c>
      <c r="C555" s="3" t="str">
        <f>VLOOKUP(A555,'Classe de Custos'!$A$4:$C$1004,3,FALSE)</f>
        <v>EXCLUSO</v>
      </c>
      <c r="D555" s="3" t="s">
        <v>270</v>
      </c>
      <c r="E555" s="163">
        <v>0</v>
      </c>
    </row>
    <row r="556" spans="1:5" x14ac:dyDescent="0.2">
      <c r="A556">
        <v>6159911301</v>
      </c>
      <c r="B556" t="s">
        <v>473</v>
      </c>
      <c r="C556" s="3" t="str">
        <f>VLOOKUP(A556,'Classe de Custos'!$A$4:$C$1004,3,FALSE)</f>
        <v>CI</v>
      </c>
      <c r="D556" s="3" t="s">
        <v>270</v>
      </c>
      <c r="E556" s="163">
        <v>5012</v>
      </c>
    </row>
    <row r="557" spans="1:5" x14ac:dyDescent="0.2">
      <c r="A557">
        <v>6159911302</v>
      </c>
      <c r="B557" t="s">
        <v>474</v>
      </c>
      <c r="C557" s="3" t="str">
        <f>VLOOKUP(A557,'Classe de Custos'!$A$4:$C$1004,3,FALSE)</f>
        <v>CI</v>
      </c>
      <c r="D557" s="3" t="s">
        <v>270</v>
      </c>
      <c r="E557" s="163">
        <v>48</v>
      </c>
    </row>
    <row r="558" spans="1:5" x14ac:dyDescent="0.2">
      <c r="A558">
        <v>6159911303</v>
      </c>
      <c r="B558" t="s">
        <v>475</v>
      </c>
      <c r="C558" s="3" t="str">
        <f>VLOOKUP(A558,'Classe de Custos'!$A$4:$C$1004,3,FALSE)</f>
        <v>CI</v>
      </c>
      <c r="D558" s="3" t="s">
        <v>270</v>
      </c>
      <c r="E558" s="163">
        <v>649</v>
      </c>
    </row>
    <row r="559" spans="1:5" x14ac:dyDescent="0.2">
      <c r="A559">
        <v>6159911401</v>
      </c>
      <c r="B559" t="s">
        <v>502</v>
      </c>
      <c r="C559" s="3" t="str">
        <f>VLOOKUP(A559,'Classe de Custos'!$A$4:$C$1004,3,FALSE)</f>
        <v>CI</v>
      </c>
      <c r="D559" s="3" t="s">
        <v>270</v>
      </c>
      <c r="E559" s="163">
        <v>0</v>
      </c>
    </row>
    <row r="560" spans="1:5" x14ac:dyDescent="0.2">
      <c r="A560">
        <v>6159911402</v>
      </c>
      <c r="B560" t="s">
        <v>504</v>
      </c>
      <c r="C560" s="3" t="str">
        <f>VLOOKUP(A560,'Classe de Custos'!$A$4:$C$1004,3,FALSE)</f>
        <v>CI</v>
      </c>
      <c r="D560" s="3" t="s">
        <v>270</v>
      </c>
      <c r="E560" s="163">
        <v>0</v>
      </c>
    </row>
    <row r="561" spans="1:5" x14ac:dyDescent="0.2">
      <c r="A561">
        <v>6159911403</v>
      </c>
      <c r="B561" t="s">
        <v>503</v>
      </c>
      <c r="C561" s="3" t="str">
        <f>VLOOKUP(A561,'Classe de Custos'!$A$4:$C$1004,3,FALSE)</f>
        <v>EXCLUSO</v>
      </c>
      <c r="D561" s="3" t="s">
        <v>270</v>
      </c>
      <c r="E561" s="163">
        <v>0</v>
      </c>
    </row>
    <row r="562" spans="1:5" x14ac:dyDescent="0.2">
      <c r="A562">
        <v>6159911700</v>
      </c>
      <c r="B562" t="s">
        <v>611</v>
      </c>
      <c r="C562" s="3" t="str">
        <f>VLOOKUP(A562,'Classe de Custos'!$A$4:$C$1004,3,FALSE)</f>
        <v>EXCLUSO</v>
      </c>
      <c r="D562" s="3" t="s">
        <v>270</v>
      </c>
      <c r="E562" s="163">
        <v>0</v>
      </c>
    </row>
    <row r="563" spans="1:5" x14ac:dyDescent="0.2">
      <c r="A563">
        <v>6350860000</v>
      </c>
      <c r="B563" t="s">
        <v>613</v>
      </c>
      <c r="C563" s="3" t="str">
        <f>VLOOKUP(A563,'Classe de Custos'!$A$4:$C$1004,3,FALSE)</f>
        <v>EXCLUSO</v>
      </c>
      <c r="D563" s="3" t="s">
        <v>270</v>
      </c>
      <c r="E563" s="163">
        <v>0</v>
      </c>
    </row>
    <row r="564" spans="1:5" x14ac:dyDescent="0.2">
      <c r="A564">
        <v>6150110100</v>
      </c>
      <c r="B564" t="s">
        <v>400</v>
      </c>
      <c r="C564" s="3" t="str">
        <f>VLOOKUP(A564,'Classe de Custos'!$A$4:$C$1004,3,FALSE)</f>
        <v>CD</v>
      </c>
      <c r="D564" s="3" t="s">
        <v>271</v>
      </c>
      <c r="E564" s="163">
        <v>123117.69</v>
      </c>
    </row>
    <row r="565" spans="1:5" x14ac:dyDescent="0.2">
      <c r="A565">
        <v>6150110200</v>
      </c>
      <c r="B565" t="s">
        <v>427</v>
      </c>
      <c r="C565" s="3" t="str">
        <f>VLOOKUP(A565,'Classe de Custos'!$A$4:$C$1004,3,FALSE)</f>
        <v>CD</v>
      </c>
      <c r="D565" s="3" t="s">
        <v>271</v>
      </c>
      <c r="E565" s="163">
        <v>2817.33</v>
      </c>
    </row>
    <row r="566" spans="1:5" x14ac:dyDescent="0.2">
      <c r="A566">
        <v>6150110300</v>
      </c>
      <c r="B566" t="s">
        <v>402</v>
      </c>
      <c r="C566" s="3" t="str">
        <f>VLOOKUP(A566,'Classe de Custos'!$A$4:$C$1004,3,FALSE)</f>
        <v>CD</v>
      </c>
      <c r="D566" s="3" t="s">
        <v>271</v>
      </c>
      <c r="E566" s="163">
        <v>0</v>
      </c>
    </row>
    <row r="567" spans="1:5" x14ac:dyDescent="0.2">
      <c r="A567">
        <v>6150110400</v>
      </c>
      <c r="B567" t="s">
        <v>428</v>
      </c>
      <c r="C567" s="3" t="str">
        <f>VLOOKUP(A567,'Classe de Custos'!$A$4:$C$1004,3,FALSE)</f>
        <v>CD</v>
      </c>
      <c r="D567" s="3" t="s">
        <v>271</v>
      </c>
      <c r="E567" s="163">
        <v>0</v>
      </c>
    </row>
    <row r="568" spans="1:5" x14ac:dyDescent="0.2">
      <c r="A568">
        <v>6150110500</v>
      </c>
      <c r="B568" t="s">
        <v>429</v>
      </c>
      <c r="C568" s="3" t="str">
        <f>VLOOKUP(A568,'Classe de Custos'!$A$4:$C$1004,3,FALSE)</f>
        <v>CD</v>
      </c>
      <c r="D568" s="3" t="s">
        <v>271</v>
      </c>
      <c r="E568" s="163">
        <v>0</v>
      </c>
    </row>
    <row r="569" spans="1:5" x14ac:dyDescent="0.2">
      <c r="A569">
        <v>6150110700</v>
      </c>
      <c r="B569" t="s">
        <v>405</v>
      </c>
      <c r="C569" s="3" t="str">
        <f>VLOOKUP(A569,'Classe de Custos'!$A$4:$C$1004,3,FALSE)</f>
        <v>CD</v>
      </c>
      <c r="D569" s="3" t="s">
        <v>271</v>
      </c>
      <c r="E569" s="163">
        <v>19025.53</v>
      </c>
    </row>
    <row r="570" spans="1:5" x14ac:dyDescent="0.2">
      <c r="A570">
        <v>6150110800</v>
      </c>
      <c r="B570" t="s">
        <v>430</v>
      </c>
      <c r="C570" s="3" t="str">
        <f>VLOOKUP(A570,'Classe de Custos'!$A$4:$C$1004,3,FALSE)</f>
        <v>CD</v>
      </c>
      <c r="D570" s="3" t="s">
        <v>271</v>
      </c>
      <c r="E570" s="163">
        <v>0</v>
      </c>
    </row>
    <row r="571" spans="1:5" x14ac:dyDescent="0.2">
      <c r="A571">
        <v>6150110900</v>
      </c>
      <c r="B571" t="s">
        <v>505</v>
      </c>
      <c r="C571" s="3" t="str">
        <f>VLOOKUP(A571,'Classe de Custos'!$A$4:$C$1004,3,FALSE)</f>
        <v>CD</v>
      </c>
      <c r="D571" s="3" t="s">
        <v>271</v>
      </c>
      <c r="E571" s="163">
        <v>0</v>
      </c>
    </row>
    <row r="572" spans="1:5" x14ac:dyDescent="0.2">
      <c r="A572">
        <v>6150111100</v>
      </c>
      <c r="B572" t="s">
        <v>431</v>
      </c>
      <c r="C572" s="3" t="str">
        <f>VLOOKUP(A572,'Classe de Custos'!$A$4:$C$1004,3,FALSE)</f>
        <v>CD</v>
      </c>
      <c r="D572" s="3" t="s">
        <v>271</v>
      </c>
      <c r="E572" s="163">
        <v>51088.67</v>
      </c>
    </row>
    <row r="573" spans="1:5" x14ac:dyDescent="0.2">
      <c r="A573">
        <v>6150111400</v>
      </c>
      <c r="B573" t="s">
        <v>433</v>
      </c>
      <c r="C573" s="3" t="str">
        <f>VLOOKUP(A573,'Classe de Custos'!$A$4:$C$1004,3,FALSE)</f>
        <v>CD</v>
      </c>
      <c r="D573" s="3" t="s">
        <v>271</v>
      </c>
      <c r="E573" s="163">
        <v>30445.03</v>
      </c>
    </row>
    <row r="574" spans="1:5" x14ac:dyDescent="0.2">
      <c r="A574">
        <v>6150111500</v>
      </c>
      <c r="B574" t="s">
        <v>434</v>
      </c>
      <c r="C574" s="3" t="str">
        <f>VLOOKUP(A574,'Classe de Custos'!$A$4:$C$1004,3,FALSE)</f>
        <v>CD</v>
      </c>
      <c r="D574" s="3" t="s">
        <v>271</v>
      </c>
      <c r="E574" s="163">
        <v>0</v>
      </c>
    </row>
    <row r="575" spans="1:5" x14ac:dyDescent="0.2">
      <c r="A575">
        <v>6150112000</v>
      </c>
      <c r="B575" t="s">
        <v>506</v>
      </c>
      <c r="C575" s="3" t="str">
        <f>VLOOKUP(A575,'Classe de Custos'!$A$4:$C$1004,3,FALSE)</f>
        <v>CD</v>
      </c>
      <c r="D575" s="3" t="s">
        <v>271</v>
      </c>
      <c r="E575" s="163">
        <v>5800.06</v>
      </c>
    </row>
    <row r="576" spans="1:5" x14ac:dyDescent="0.2">
      <c r="A576">
        <v>6150112500</v>
      </c>
      <c r="B576" t="s">
        <v>436</v>
      </c>
      <c r="C576" s="3" t="str">
        <f>VLOOKUP(A576,'Classe de Custos'!$A$4:$C$1004,3,FALSE)</f>
        <v>CD</v>
      </c>
      <c r="D576" s="3" t="s">
        <v>271</v>
      </c>
      <c r="E576" s="163">
        <v>42870.86</v>
      </c>
    </row>
    <row r="577" spans="1:5" x14ac:dyDescent="0.2">
      <c r="A577">
        <v>6150112600</v>
      </c>
      <c r="B577" t="s">
        <v>437</v>
      </c>
      <c r="C577" s="3" t="str">
        <f>VLOOKUP(A577,'Classe de Custos'!$A$4:$C$1004,3,FALSE)</f>
        <v>CD</v>
      </c>
      <c r="D577" s="3" t="s">
        <v>271</v>
      </c>
      <c r="E577" s="163">
        <v>15133.03</v>
      </c>
    </row>
    <row r="578" spans="1:5" x14ac:dyDescent="0.2">
      <c r="A578">
        <v>6150112700</v>
      </c>
      <c r="B578" t="s">
        <v>438</v>
      </c>
      <c r="C578" s="3" t="str">
        <f>VLOOKUP(A578,'Classe de Custos'!$A$4:$C$1004,3,FALSE)</f>
        <v>CD</v>
      </c>
      <c r="D578" s="3" t="s">
        <v>271</v>
      </c>
      <c r="E578" s="163">
        <v>5055.47</v>
      </c>
    </row>
    <row r="579" spans="1:5" x14ac:dyDescent="0.2">
      <c r="A579">
        <v>6150113300</v>
      </c>
      <c r="B579" t="s">
        <v>441</v>
      </c>
      <c r="C579" s="3" t="str">
        <f>VLOOKUP(A579,'Classe de Custos'!$A$4:$C$1004,3,FALSE)</f>
        <v>CD</v>
      </c>
      <c r="D579" s="3" t="s">
        <v>271</v>
      </c>
      <c r="E579" s="163">
        <v>-828.1</v>
      </c>
    </row>
    <row r="580" spans="1:5" x14ac:dyDescent="0.2">
      <c r="A580">
        <v>6150113400</v>
      </c>
      <c r="B580" t="s">
        <v>442</v>
      </c>
      <c r="C580" s="3" t="str">
        <f>VLOOKUP(A580,'Classe de Custos'!$A$4:$C$1004,3,FALSE)</f>
        <v>CD</v>
      </c>
      <c r="D580" s="3" t="s">
        <v>271</v>
      </c>
      <c r="E580" s="163">
        <v>9712.49</v>
      </c>
    </row>
    <row r="581" spans="1:5" x14ac:dyDescent="0.2">
      <c r="A581">
        <v>6150113500</v>
      </c>
      <c r="B581" t="s">
        <v>443</v>
      </c>
      <c r="C581" s="3" t="str">
        <f>VLOOKUP(A581,'Classe de Custos'!$A$4:$C$1004,3,FALSE)</f>
        <v>CD</v>
      </c>
      <c r="D581" s="3" t="s">
        <v>271</v>
      </c>
      <c r="E581" s="163">
        <v>0</v>
      </c>
    </row>
    <row r="582" spans="1:5" x14ac:dyDescent="0.2">
      <c r="A582">
        <v>6150113600</v>
      </c>
      <c r="B582" t="s">
        <v>444</v>
      </c>
      <c r="C582" s="3" t="str">
        <f>VLOOKUP(A582,'Classe de Custos'!$A$4:$C$1004,3,FALSE)</f>
        <v>CD</v>
      </c>
      <c r="D582" s="3" t="s">
        <v>271</v>
      </c>
      <c r="E582" s="163">
        <v>933.35</v>
      </c>
    </row>
    <row r="583" spans="1:5" x14ac:dyDescent="0.2">
      <c r="A583">
        <v>6150114000</v>
      </c>
      <c r="B583" t="s">
        <v>445</v>
      </c>
      <c r="C583" s="3" t="str">
        <f>VLOOKUP(A583,'Classe de Custos'!$A$4:$C$1004,3,FALSE)</f>
        <v>CD</v>
      </c>
      <c r="D583" s="3" t="s">
        <v>271</v>
      </c>
      <c r="E583" s="163">
        <v>20360.05</v>
      </c>
    </row>
    <row r="584" spans="1:5" x14ac:dyDescent="0.2">
      <c r="A584">
        <v>6150114200</v>
      </c>
      <c r="B584" t="s">
        <v>605</v>
      </c>
      <c r="C584" s="3" t="str">
        <f>VLOOKUP(A584,'Classe de Custos'!$A$4:$C$1004,3,FALSE)</f>
        <v>CD</v>
      </c>
      <c r="D584" s="3" t="s">
        <v>271</v>
      </c>
      <c r="E584" s="163">
        <v>5021.96</v>
      </c>
    </row>
    <row r="585" spans="1:5" x14ac:dyDescent="0.2">
      <c r="A585">
        <v>6150210100</v>
      </c>
      <c r="B585" t="s">
        <v>477</v>
      </c>
      <c r="C585" s="3" t="str">
        <f>VLOOKUP(A585,'Classe de Custos'!$A$4:$C$1004,3,FALSE)</f>
        <v>CI</v>
      </c>
      <c r="D585" s="3" t="s">
        <v>271</v>
      </c>
      <c r="E585" s="163">
        <v>38257.550000000003</v>
      </c>
    </row>
    <row r="586" spans="1:5" x14ac:dyDescent="0.2">
      <c r="A586">
        <v>6150210200</v>
      </c>
      <c r="B586" t="s">
        <v>481</v>
      </c>
      <c r="C586" s="3" t="str">
        <f>VLOOKUP(A586,'Classe de Custos'!$A$4:$C$1004,3,FALSE)</f>
        <v>CI</v>
      </c>
      <c r="D586" s="3" t="s">
        <v>271</v>
      </c>
      <c r="E586" s="163">
        <v>3255.44</v>
      </c>
    </row>
    <row r="587" spans="1:5" x14ac:dyDescent="0.2">
      <c r="A587">
        <v>6150210600</v>
      </c>
      <c r="B587" t="s">
        <v>483</v>
      </c>
      <c r="C587" s="3" t="str">
        <f>VLOOKUP(A587,'Classe de Custos'!$A$4:$C$1004,3,FALSE)</f>
        <v>CI</v>
      </c>
      <c r="D587" s="3" t="s">
        <v>271</v>
      </c>
      <c r="E587" s="163">
        <v>12496.84</v>
      </c>
    </row>
    <row r="588" spans="1:5" x14ac:dyDescent="0.2">
      <c r="A588">
        <v>6151110100</v>
      </c>
      <c r="B588" t="s">
        <v>448</v>
      </c>
      <c r="C588" s="3" t="str">
        <f>VLOOKUP(A588,'Classe de Custos'!$A$4:$C$1004,3,FALSE)</f>
        <v>CD</v>
      </c>
      <c r="D588" s="3" t="s">
        <v>271</v>
      </c>
      <c r="E588" s="163">
        <v>335.68</v>
      </c>
    </row>
    <row r="589" spans="1:5" x14ac:dyDescent="0.2">
      <c r="A589">
        <v>6151110200</v>
      </c>
      <c r="B589" t="s">
        <v>493</v>
      </c>
      <c r="C589" s="3" t="str">
        <f>VLOOKUP(A589,'Classe de Custos'!$A$4:$C$1004,3,FALSE)</f>
        <v>CD</v>
      </c>
      <c r="D589" s="3" t="s">
        <v>271</v>
      </c>
      <c r="E589" s="163">
        <v>358.08</v>
      </c>
    </row>
    <row r="590" spans="1:5" x14ac:dyDescent="0.2">
      <c r="A590">
        <v>6151110300</v>
      </c>
      <c r="B590" t="s">
        <v>449</v>
      </c>
      <c r="C590" s="3" t="str">
        <f>VLOOKUP(A590,'Classe de Custos'!$A$4:$C$1004,3,FALSE)</f>
        <v>CD</v>
      </c>
      <c r="D590" s="3" t="s">
        <v>271</v>
      </c>
      <c r="E590" s="163">
        <v>11124.32</v>
      </c>
    </row>
    <row r="591" spans="1:5" x14ac:dyDescent="0.2">
      <c r="A591">
        <v>6151110400</v>
      </c>
      <c r="B591" t="s">
        <v>610</v>
      </c>
      <c r="C591" s="3" t="str">
        <f>VLOOKUP(A591,'Classe de Custos'!$A$4:$C$1004,3,FALSE)</f>
        <v>EXCLUSO</v>
      </c>
      <c r="D591" s="3" t="s">
        <v>271</v>
      </c>
      <c r="E591" s="163">
        <v>0</v>
      </c>
    </row>
    <row r="592" spans="1:5" x14ac:dyDescent="0.2">
      <c r="A592">
        <v>6151110500</v>
      </c>
      <c r="B592" t="s">
        <v>451</v>
      </c>
      <c r="C592" s="3" t="str">
        <f>VLOOKUP(A592,'Classe de Custos'!$A$4:$C$1004,3,FALSE)</f>
        <v>CD</v>
      </c>
      <c r="D592" s="3" t="s">
        <v>271</v>
      </c>
      <c r="E592" s="163">
        <v>0</v>
      </c>
    </row>
    <row r="593" spans="1:5" x14ac:dyDescent="0.2">
      <c r="A593">
        <v>6151110800</v>
      </c>
      <c r="B593" t="s">
        <v>495</v>
      </c>
      <c r="C593" s="3" t="str">
        <f>VLOOKUP(A593,'Classe de Custos'!$A$4:$C$1004,3,FALSE)</f>
        <v>CD</v>
      </c>
      <c r="D593" s="3" t="s">
        <v>271</v>
      </c>
      <c r="E593" s="163">
        <v>297</v>
      </c>
    </row>
    <row r="594" spans="1:5" x14ac:dyDescent="0.2">
      <c r="A594">
        <v>6152120100</v>
      </c>
      <c r="B594" t="s">
        <v>452</v>
      </c>
      <c r="C594" s="3" t="str">
        <f>VLOOKUP(A594,'Classe de Custos'!$A$4:$C$1004,3,FALSE)</f>
        <v>CD</v>
      </c>
      <c r="D594" s="3" t="s">
        <v>271</v>
      </c>
      <c r="E594" s="163">
        <v>220285.81</v>
      </c>
    </row>
    <row r="595" spans="1:5" x14ac:dyDescent="0.2">
      <c r="A595">
        <v>6152120300</v>
      </c>
      <c r="B595" t="s">
        <v>453</v>
      </c>
      <c r="C595" s="3" t="str">
        <f>VLOOKUP(A595,'Classe de Custos'!$A$4:$C$1004,3,FALSE)</f>
        <v>CD</v>
      </c>
      <c r="D595" s="3" t="s">
        <v>271</v>
      </c>
      <c r="E595" s="163">
        <v>8075.56</v>
      </c>
    </row>
    <row r="596" spans="1:5" x14ac:dyDescent="0.2">
      <c r="A596">
        <v>6152120400</v>
      </c>
      <c r="B596" t="s">
        <v>454</v>
      </c>
      <c r="C596" s="3" t="str">
        <f>VLOOKUP(A596,'Classe de Custos'!$A$4:$C$1004,3,FALSE)</f>
        <v>CD</v>
      </c>
      <c r="D596" s="3" t="s">
        <v>271</v>
      </c>
      <c r="E596" s="163">
        <v>941.03</v>
      </c>
    </row>
    <row r="597" spans="1:5" x14ac:dyDescent="0.2">
      <c r="A597">
        <v>6152120600</v>
      </c>
      <c r="B597" t="s">
        <v>455</v>
      </c>
      <c r="C597" s="3" t="str">
        <f>VLOOKUP(A597,'Classe de Custos'!$A$4:$C$1004,3,FALSE)</f>
        <v>CD</v>
      </c>
      <c r="D597" s="3" t="s">
        <v>271</v>
      </c>
      <c r="E597" s="163">
        <v>1414.04</v>
      </c>
    </row>
    <row r="598" spans="1:5" x14ac:dyDescent="0.2">
      <c r="A598">
        <v>6152120700</v>
      </c>
      <c r="B598" t="s">
        <v>456</v>
      </c>
      <c r="C598" s="3" t="str">
        <f>VLOOKUP(A598,'Classe de Custos'!$A$4:$C$1004,3,FALSE)</f>
        <v>CD</v>
      </c>
      <c r="D598" s="3" t="s">
        <v>271</v>
      </c>
      <c r="E598" s="163">
        <v>1386.53</v>
      </c>
    </row>
    <row r="599" spans="1:5" x14ac:dyDescent="0.2">
      <c r="A599">
        <v>6152120900</v>
      </c>
      <c r="B599" t="s">
        <v>457</v>
      </c>
      <c r="C599" s="3" t="str">
        <f>VLOOKUP(A599,'Classe de Custos'!$A$4:$C$1004,3,FALSE)</f>
        <v>CD</v>
      </c>
      <c r="D599" s="3" t="s">
        <v>271</v>
      </c>
      <c r="E599" s="163">
        <v>58.77</v>
      </c>
    </row>
    <row r="600" spans="1:5" x14ac:dyDescent="0.2">
      <c r="A600">
        <v>6152121000</v>
      </c>
      <c r="B600" t="s">
        <v>496</v>
      </c>
      <c r="C600" s="3" t="str">
        <f>VLOOKUP(A600,'Classe de Custos'!$A$4:$C$1004,3,FALSE)</f>
        <v>CD</v>
      </c>
      <c r="D600" s="3" t="s">
        <v>271</v>
      </c>
      <c r="E600" s="163">
        <v>26.48</v>
      </c>
    </row>
    <row r="601" spans="1:5" x14ac:dyDescent="0.2">
      <c r="A601">
        <v>6152121100</v>
      </c>
      <c r="B601" t="s">
        <v>458</v>
      </c>
      <c r="C601" s="3" t="str">
        <f>VLOOKUP(A601,'Classe de Custos'!$A$4:$C$1004,3,FALSE)</f>
        <v>CD</v>
      </c>
      <c r="D601" s="3" t="s">
        <v>271</v>
      </c>
      <c r="E601" s="163">
        <v>2535.6999999999998</v>
      </c>
    </row>
    <row r="602" spans="1:5" x14ac:dyDescent="0.2">
      <c r="A602">
        <v>6152121200</v>
      </c>
      <c r="B602" t="s">
        <v>459</v>
      </c>
      <c r="C602" s="3" t="str">
        <f>VLOOKUP(A602,'Classe de Custos'!$A$4:$C$1004,3,FALSE)</f>
        <v>CD</v>
      </c>
      <c r="D602" s="3" t="s">
        <v>271</v>
      </c>
      <c r="E602" s="163">
        <v>2829.5</v>
      </c>
    </row>
    <row r="603" spans="1:5" x14ac:dyDescent="0.2">
      <c r="A603">
        <v>6152121700</v>
      </c>
      <c r="B603" t="s">
        <v>460</v>
      </c>
      <c r="C603" s="3" t="str">
        <f>VLOOKUP(A603,'Classe de Custos'!$A$4:$C$1004,3,FALSE)</f>
        <v>CD</v>
      </c>
      <c r="D603" s="3" t="s">
        <v>271</v>
      </c>
      <c r="E603" s="163">
        <v>50564.81</v>
      </c>
    </row>
    <row r="604" spans="1:5" x14ac:dyDescent="0.2">
      <c r="A604">
        <v>6152121800</v>
      </c>
      <c r="B604" t="s">
        <v>499</v>
      </c>
      <c r="C604" s="3" t="str">
        <f>VLOOKUP(A604,'Classe de Custos'!$A$4:$C$1004,3,FALSE)</f>
        <v>CD</v>
      </c>
      <c r="D604" s="3" t="s">
        <v>271</v>
      </c>
      <c r="E604" s="163">
        <v>16690.59</v>
      </c>
    </row>
    <row r="605" spans="1:5" x14ac:dyDescent="0.2">
      <c r="A605">
        <v>6152121900</v>
      </c>
      <c r="B605" t="s">
        <v>461</v>
      </c>
      <c r="C605" s="3" t="str">
        <f>VLOOKUP(A605,'Classe de Custos'!$A$4:$C$1004,3,FALSE)</f>
        <v>CD</v>
      </c>
      <c r="D605" s="3" t="s">
        <v>271</v>
      </c>
      <c r="E605" s="163">
        <v>216.41</v>
      </c>
    </row>
    <row r="606" spans="1:5" x14ac:dyDescent="0.2">
      <c r="A606">
        <v>6152122100</v>
      </c>
      <c r="B606" t="s">
        <v>462</v>
      </c>
      <c r="C606" s="3" t="str">
        <f>VLOOKUP(A606,'Classe de Custos'!$A$4:$C$1004,3,FALSE)</f>
        <v>CD</v>
      </c>
      <c r="D606" s="3" t="s">
        <v>271</v>
      </c>
      <c r="E606" s="163">
        <v>33909.07</v>
      </c>
    </row>
    <row r="607" spans="1:5" x14ac:dyDescent="0.2">
      <c r="A607">
        <v>6152122500</v>
      </c>
      <c r="B607" t="s">
        <v>463</v>
      </c>
      <c r="C607" s="3" t="str">
        <f>VLOOKUP(A607,'Classe de Custos'!$A$4:$C$1004,3,FALSE)</f>
        <v>CD</v>
      </c>
      <c r="D607" s="3" t="s">
        <v>271</v>
      </c>
      <c r="E607" s="163">
        <v>14906.81</v>
      </c>
    </row>
    <row r="608" spans="1:5" x14ac:dyDescent="0.2">
      <c r="A608">
        <v>6152122800</v>
      </c>
      <c r="B608" t="s">
        <v>464</v>
      </c>
      <c r="C608" s="3" t="str">
        <f>VLOOKUP(A608,'Classe de Custos'!$A$4:$C$1004,3,FALSE)</f>
        <v>CD</v>
      </c>
      <c r="D608" s="3" t="s">
        <v>271</v>
      </c>
      <c r="E608" s="163">
        <v>1490</v>
      </c>
    </row>
    <row r="609" spans="1:5" x14ac:dyDescent="0.2">
      <c r="A609">
        <v>6152122900</v>
      </c>
      <c r="B609" t="s">
        <v>465</v>
      </c>
      <c r="C609" s="3" t="str">
        <f>VLOOKUP(A609,'Classe de Custos'!$A$4:$C$1004,3,FALSE)</f>
        <v>CD</v>
      </c>
      <c r="D609" s="3" t="s">
        <v>271</v>
      </c>
      <c r="E609" s="163">
        <v>1038.5</v>
      </c>
    </row>
    <row r="610" spans="1:5" x14ac:dyDescent="0.2">
      <c r="A610">
        <v>6155310000</v>
      </c>
      <c r="B610" t="s">
        <v>466</v>
      </c>
      <c r="C610" s="3" t="str">
        <f>VLOOKUP(A610,'Classe de Custos'!$A$4:$C$1004,3,FALSE)</f>
        <v>CI</v>
      </c>
      <c r="D610" s="3" t="s">
        <v>271</v>
      </c>
      <c r="E610" s="163">
        <v>3337.6</v>
      </c>
    </row>
    <row r="611" spans="1:5" x14ac:dyDescent="0.2">
      <c r="A611">
        <v>6159110201</v>
      </c>
      <c r="B611" t="s">
        <v>467</v>
      </c>
      <c r="C611" s="3" t="str">
        <f>VLOOKUP(A611,'Classe de Custos'!$A$4:$C$1004,3,FALSE)</f>
        <v>CI</v>
      </c>
      <c r="D611" s="3" t="s">
        <v>271</v>
      </c>
      <c r="E611" s="163">
        <v>0</v>
      </c>
    </row>
    <row r="612" spans="1:5" x14ac:dyDescent="0.2">
      <c r="A612">
        <v>6159110202</v>
      </c>
      <c r="B612" t="s">
        <v>468</v>
      </c>
      <c r="C612" s="3" t="str">
        <f>VLOOKUP(A612,'Classe de Custos'!$A$4:$C$1004,3,FALSE)</f>
        <v>CI</v>
      </c>
      <c r="D612" s="3" t="s">
        <v>271</v>
      </c>
      <c r="E612" s="163">
        <v>99.45</v>
      </c>
    </row>
    <row r="613" spans="1:5" x14ac:dyDescent="0.2">
      <c r="A613">
        <v>6159120100</v>
      </c>
      <c r="B613" t="s">
        <v>469</v>
      </c>
      <c r="C613" s="3" t="str">
        <f>VLOOKUP(A613,'Classe de Custos'!$A$4:$C$1004,3,FALSE)</f>
        <v>CI</v>
      </c>
      <c r="D613" s="3" t="s">
        <v>271</v>
      </c>
      <c r="E613" s="163">
        <v>5454.47</v>
      </c>
    </row>
    <row r="614" spans="1:5" x14ac:dyDescent="0.2">
      <c r="A614">
        <v>6159130100</v>
      </c>
      <c r="B614" t="s">
        <v>471</v>
      </c>
      <c r="C614" s="3" t="str">
        <f>VLOOKUP(A614,'Classe de Custos'!$A$4:$C$1004,3,FALSE)</f>
        <v>CI</v>
      </c>
      <c r="D614" s="3" t="s">
        <v>271</v>
      </c>
      <c r="E614" s="163">
        <v>8.65</v>
      </c>
    </row>
    <row r="615" spans="1:5" x14ac:dyDescent="0.2">
      <c r="A615">
        <v>6159310100</v>
      </c>
      <c r="B615" t="s">
        <v>501</v>
      </c>
      <c r="C615" s="3" t="str">
        <f>VLOOKUP(A615,'Classe de Custos'!$A$4:$C$1004,3,FALSE)</f>
        <v>EXCLUSO</v>
      </c>
      <c r="D615" s="3" t="s">
        <v>271</v>
      </c>
      <c r="E615" s="163">
        <v>0</v>
      </c>
    </row>
    <row r="616" spans="1:5" x14ac:dyDescent="0.2">
      <c r="A616">
        <v>6159310400</v>
      </c>
      <c r="B616" t="s">
        <v>612</v>
      </c>
      <c r="C616" s="3" t="str">
        <f>VLOOKUP(A616,'Classe de Custos'!$A$4:$C$1004,3,FALSE)</f>
        <v>EXCLUSO</v>
      </c>
      <c r="D616" s="3" t="s">
        <v>271</v>
      </c>
      <c r="E616" s="163">
        <v>0</v>
      </c>
    </row>
    <row r="617" spans="1:5" x14ac:dyDescent="0.2">
      <c r="A617">
        <v>6159310600</v>
      </c>
      <c r="B617" t="s">
        <v>514</v>
      </c>
      <c r="C617" s="3" t="str">
        <f>VLOOKUP(A617,'Classe de Custos'!$A$4:$C$1004,3,FALSE)</f>
        <v>EXCLUSO</v>
      </c>
      <c r="D617" s="3" t="s">
        <v>271</v>
      </c>
      <c r="E617" s="163">
        <v>0</v>
      </c>
    </row>
    <row r="618" spans="1:5" x14ac:dyDescent="0.2">
      <c r="A618">
        <v>6159410200</v>
      </c>
      <c r="B618" t="s">
        <v>507</v>
      </c>
      <c r="C618" s="3" t="str">
        <f>VLOOKUP(A618,'Classe de Custos'!$A$4:$C$1004,3,FALSE)</f>
        <v>EXCLUSO</v>
      </c>
      <c r="D618" s="3" t="s">
        <v>271</v>
      </c>
      <c r="E618" s="163">
        <v>5300000</v>
      </c>
    </row>
    <row r="619" spans="1:5" x14ac:dyDescent="0.2">
      <c r="A619">
        <v>6159420000</v>
      </c>
      <c r="B619" t="s">
        <v>182</v>
      </c>
      <c r="C619" s="3" t="str">
        <f>VLOOKUP(A619,'Classe de Custos'!$A$4:$C$1004,3,FALSE)</f>
        <v>EXCLUSO</v>
      </c>
      <c r="D619" s="3" t="s">
        <v>271</v>
      </c>
      <c r="E619" s="163">
        <v>36623.22</v>
      </c>
    </row>
    <row r="620" spans="1:5" x14ac:dyDescent="0.2">
      <c r="A620">
        <v>6159910100</v>
      </c>
      <c r="B620" t="s">
        <v>472</v>
      </c>
      <c r="C620" s="3" t="str">
        <f>VLOOKUP(A620,'Classe de Custos'!$A$4:$C$1004,3,FALSE)</f>
        <v>CI</v>
      </c>
      <c r="D620" s="3" t="s">
        <v>271</v>
      </c>
      <c r="E620" s="163">
        <v>1910</v>
      </c>
    </row>
    <row r="621" spans="1:5" x14ac:dyDescent="0.2">
      <c r="A621">
        <v>6159911000</v>
      </c>
      <c r="B621" t="s">
        <v>485</v>
      </c>
      <c r="C621" s="3" t="str">
        <f>VLOOKUP(A621,'Classe de Custos'!$A$4:$C$1004,3,FALSE)</f>
        <v>CI</v>
      </c>
      <c r="D621" s="3" t="s">
        <v>271</v>
      </c>
      <c r="E621" s="163">
        <v>883.5</v>
      </c>
    </row>
    <row r="622" spans="1:5" x14ac:dyDescent="0.2">
      <c r="A622">
        <v>6159911200</v>
      </c>
      <c r="B622" t="s">
        <v>508</v>
      </c>
      <c r="C622" s="3" t="str">
        <f>VLOOKUP(A622,'Classe de Custos'!$A$4:$C$1004,3,FALSE)</f>
        <v>EXCLUSO</v>
      </c>
      <c r="D622" s="3" t="s">
        <v>271</v>
      </c>
      <c r="E622" s="163">
        <v>0</v>
      </c>
    </row>
    <row r="623" spans="1:5" x14ac:dyDescent="0.2">
      <c r="A623">
        <v>6159911201</v>
      </c>
      <c r="B623" t="s">
        <v>509</v>
      </c>
      <c r="C623" s="3" t="str">
        <f>VLOOKUP(A623,'Classe de Custos'!$A$4:$C$1004,3,FALSE)</f>
        <v>EXCLUSO</v>
      </c>
      <c r="D623" s="3" t="s">
        <v>271</v>
      </c>
      <c r="E623" s="163">
        <v>32.01</v>
      </c>
    </row>
    <row r="624" spans="1:5" x14ac:dyDescent="0.2">
      <c r="A624">
        <v>6159911301</v>
      </c>
      <c r="B624" t="s">
        <v>473</v>
      </c>
      <c r="C624" s="3" t="str">
        <f>VLOOKUP(A624,'Classe de Custos'!$A$4:$C$1004,3,FALSE)</f>
        <v>CI</v>
      </c>
      <c r="D624" s="3" t="s">
        <v>271</v>
      </c>
      <c r="E624" s="163">
        <v>4598</v>
      </c>
    </row>
    <row r="625" spans="1:5" x14ac:dyDescent="0.2">
      <c r="A625">
        <v>6159911302</v>
      </c>
      <c r="B625" t="s">
        <v>474</v>
      </c>
      <c r="C625" s="3" t="str">
        <f>VLOOKUP(A625,'Classe de Custos'!$A$4:$C$1004,3,FALSE)</f>
        <v>CI</v>
      </c>
      <c r="D625" s="3" t="s">
        <v>271</v>
      </c>
      <c r="E625" s="163">
        <v>25</v>
      </c>
    </row>
    <row r="626" spans="1:5" x14ac:dyDescent="0.2">
      <c r="A626">
        <v>6159911303</v>
      </c>
      <c r="B626" t="s">
        <v>475</v>
      </c>
      <c r="C626" s="3" t="str">
        <f>VLOOKUP(A626,'Classe de Custos'!$A$4:$C$1004,3,FALSE)</f>
        <v>CI</v>
      </c>
      <c r="D626" s="3" t="s">
        <v>271</v>
      </c>
      <c r="E626" s="163">
        <v>780</v>
      </c>
    </row>
    <row r="627" spans="1:5" x14ac:dyDescent="0.2">
      <c r="A627">
        <v>6159911401</v>
      </c>
      <c r="B627" t="s">
        <v>502</v>
      </c>
      <c r="C627" s="3" t="str">
        <f>VLOOKUP(A627,'Classe de Custos'!$A$4:$C$1004,3,FALSE)</f>
        <v>CI</v>
      </c>
      <c r="D627" s="3" t="s">
        <v>271</v>
      </c>
      <c r="E627" s="163">
        <v>3696.84</v>
      </c>
    </row>
    <row r="628" spans="1:5" x14ac:dyDescent="0.2">
      <c r="A628">
        <v>6159911402</v>
      </c>
      <c r="B628" t="s">
        <v>504</v>
      </c>
      <c r="C628" s="3" t="str">
        <f>VLOOKUP(A628,'Classe de Custos'!$A$4:$C$1004,3,FALSE)</f>
        <v>CI</v>
      </c>
      <c r="D628" s="3" t="s">
        <v>271</v>
      </c>
      <c r="E628" s="163">
        <v>554.53</v>
      </c>
    </row>
    <row r="629" spans="1:5" x14ac:dyDescent="0.2">
      <c r="A629">
        <v>6159911403</v>
      </c>
      <c r="B629" t="s">
        <v>503</v>
      </c>
      <c r="C629" s="3" t="str">
        <f>VLOOKUP(A629,'Classe de Custos'!$A$4:$C$1004,3,FALSE)</f>
        <v>EXCLUSO</v>
      </c>
      <c r="D629" s="3" t="s">
        <v>271</v>
      </c>
      <c r="E629" s="163">
        <v>46.8</v>
      </c>
    </row>
    <row r="630" spans="1:5" x14ac:dyDescent="0.2">
      <c r="A630">
        <v>6159911700</v>
      </c>
      <c r="B630" t="s">
        <v>611</v>
      </c>
      <c r="C630" s="3" t="str">
        <f>VLOOKUP(A630,'Classe de Custos'!$A$4:$C$1004,3,FALSE)</f>
        <v>EXCLUSO</v>
      </c>
      <c r="D630" s="3" t="s">
        <v>271</v>
      </c>
      <c r="E630" s="163">
        <v>1120.68</v>
      </c>
    </row>
    <row r="631" spans="1:5" x14ac:dyDescent="0.2">
      <c r="A631">
        <v>6350860000</v>
      </c>
      <c r="B631" t="s">
        <v>613</v>
      </c>
      <c r="C631" s="3" t="str">
        <f>VLOOKUP(A631,'Classe de Custos'!$A$4:$C$1004,3,FALSE)</f>
        <v>EXCLUSO</v>
      </c>
      <c r="D631" s="3" t="s">
        <v>271</v>
      </c>
      <c r="E631" s="163">
        <v>0</v>
      </c>
    </row>
    <row r="632" spans="1:5" x14ac:dyDescent="0.2">
      <c r="A632">
        <v>6150110100</v>
      </c>
      <c r="B632" t="s">
        <v>400</v>
      </c>
      <c r="C632" s="3" t="str">
        <f>VLOOKUP(A632,'Classe de Custos'!$A$4:$C$1004,3,FALSE)</f>
        <v>CD</v>
      </c>
      <c r="D632" s="3" t="s">
        <v>272</v>
      </c>
      <c r="E632" s="163">
        <v>109876.21</v>
      </c>
    </row>
    <row r="633" spans="1:5" x14ac:dyDescent="0.2">
      <c r="A633">
        <v>6150110200</v>
      </c>
      <c r="B633" t="s">
        <v>427</v>
      </c>
      <c r="C633" s="3" t="str">
        <f>VLOOKUP(A633,'Classe de Custos'!$A$4:$C$1004,3,FALSE)</f>
        <v>CD</v>
      </c>
      <c r="D633" s="3" t="s">
        <v>272</v>
      </c>
      <c r="E633" s="163">
        <v>2451.27</v>
      </c>
    </row>
    <row r="634" spans="1:5" x14ac:dyDescent="0.2">
      <c r="A634">
        <v>6150110300</v>
      </c>
      <c r="B634" t="s">
        <v>402</v>
      </c>
      <c r="C634" s="3" t="str">
        <f>VLOOKUP(A634,'Classe de Custos'!$A$4:$C$1004,3,FALSE)</f>
        <v>CD</v>
      </c>
      <c r="D634" s="3" t="s">
        <v>272</v>
      </c>
      <c r="E634" s="163">
        <v>265.07</v>
      </c>
    </row>
    <row r="635" spans="1:5" x14ac:dyDescent="0.2">
      <c r="A635">
        <v>6150110400</v>
      </c>
      <c r="B635" t="s">
        <v>428</v>
      </c>
      <c r="C635" s="3" t="str">
        <f>VLOOKUP(A635,'Classe de Custos'!$A$4:$C$1004,3,FALSE)</f>
        <v>CD</v>
      </c>
      <c r="D635" s="3" t="s">
        <v>272</v>
      </c>
      <c r="E635" s="163">
        <v>0</v>
      </c>
    </row>
    <row r="636" spans="1:5" x14ac:dyDescent="0.2">
      <c r="A636">
        <v>6150110500</v>
      </c>
      <c r="B636" t="s">
        <v>429</v>
      </c>
      <c r="C636" s="3" t="str">
        <f>VLOOKUP(A636,'Classe de Custos'!$A$4:$C$1004,3,FALSE)</f>
        <v>CD</v>
      </c>
      <c r="D636" s="3" t="s">
        <v>272</v>
      </c>
      <c r="E636" s="163">
        <v>0</v>
      </c>
    </row>
    <row r="637" spans="1:5" x14ac:dyDescent="0.2">
      <c r="A637">
        <v>6150110700</v>
      </c>
      <c r="B637" t="s">
        <v>405</v>
      </c>
      <c r="C637" s="3" t="str">
        <f>VLOOKUP(A637,'Classe de Custos'!$A$4:$C$1004,3,FALSE)</f>
        <v>CD</v>
      </c>
      <c r="D637" s="3" t="s">
        <v>272</v>
      </c>
      <c r="E637" s="163">
        <v>19025.53</v>
      </c>
    </row>
    <row r="638" spans="1:5" x14ac:dyDescent="0.2">
      <c r="A638">
        <v>6150110800</v>
      </c>
      <c r="B638" t="s">
        <v>430</v>
      </c>
      <c r="C638" s="3" t="str">
        <f>VLOOKUP(A638,'Classe de Custos'!$A$4:$C$1004,3,FALSE)</f>
        <v>CD</v>
      </c>
      <c r="D638" s="3" t="s">
        <v>272</v>
      </c>
      <c r="E638" s="163">
        <v>125.17</v>
      </c>
    </row>
    <row r="639" spans="1:5" x14ac:dyDescent="0.2">
      <c r="A639">
        <v>6150110900</v>
      </c>
      <c r="B639" t="s">
        <v>505</v>
      </c>
      <c r="C639" s="3" t="str">
        <f>VLOOKUP(A639,'Classe de Custos'!$A$4:$C$1004,3,FALSE)</f>
        <v>CD</v>
      </c>
      <c r="D639" s="3" t="s">
        <v>272</v>
      </c>
      <c r="E639" s="163">
        <v>0</v>
      </c>
    </row>
    <row r="640" spans="1:5" x14ac:dyDescent="0.2">
      <c r="A640">
        <v>6150111100</v>
      </c>
      <c r="B640" t="s">
        <v>431</v>
      </c>
      <c r="C640" s="3" t="str">
        <f>VLOOKUP(A640,'Classe de Custos'!$A$4:$C$1004,3,FALSE)</f>
        <v>CD</v>
      </c>
      <c r="D640" s="3" t="s">
        <v>272</v>
      </c>
      <c r="E640" s="163">
        <v>50656.57</v>
      </c>
    </row>
    <row r="641" spans="1:5" x14ac:dyDescent="0.2">
      <c r="A641">
        <v>6150111400</v>
      </c>
      <c r="B641" t="s">
        <v>433</v>
      </c>
      <c r="C641" s="3" t="str">
        <f>VLOOKUP(A641,'Classe de Custos'!$A$4:$C$1004,3,FALSE)</f>
        <v>CD</v>
      </c>
      <c r="D641" s="3" t="s">
        <v>272</v>
      </c>
      <c r="E641" s="163">
        <v>30276.14</v>
      </c>
    </row>
    <row r="642" spans="1:5" x14ac:dyDescent="0.2">
      <c r="A642">
        <v>6150111500</v>
      </c>
      <c r="B642" t="s">
        <v>434</v>
      </c>
      <c r="C642" s="3" t="str">
        <f>VLOOKUP(A642,'Classe de Custos'!$A$4:$C$1004,3,FALSE)</f>
        <v>CD</v>
      </c>
      <c r="D642" s="3" t="s">
        <v>272</v>
      </c>
      <c r="E642" s="163">
        <v>0</v>
      </c>
    </row>
    <row r="643" spans="1:5" x14ac:dyDescent="0.2">
      <c r="A643">
        <v>6150112000</v>
      </c>
      <c r="B643" t="s">
        <v>506</v>
      </c>
      <c r="C643" s="3" t="str">
        <f>VLOOKUP(A643,'Classe de Custos'!$A$4:$C$1004,3,FALSE)</f>
        <v>CD</v>
      </c>
      <c r="D643" s="3" t="s">
        <v>272</v>
      </c>
      <c r="E643" s="163">
        <v>21236.65</v>
      </c>
    </row>
    <row r="644" spans="1:5" x14ac:dyDescent="0.2">
      <c r="A644">
        <v>6150112500</v>
      </c>
      <c r="B644" t="s">
        <v>436</v>
      </c>
      <c r="C644" s="3" t="str">
        <f>VLOOKUP(A644,'Classe de Custos'!$A$4:$C$1004,3,FALSE)</f>
        <v>CD</v>
      </c>
      <c r="D644" s="3" t="s">
        <v>272</v>
      </c>
      <c r="E644" s="163">
        <v>43223.21</v>
      </c>
    </row>
    <row r="645" spans="1:5" x14ac:dyDescent="0.2">
      <c r="A645">
        <v>6150112600</v>
      </c>
      <c r="B645" t="s">
        <v>437</v>
      </c>
      <c r="C645" s="3" t="str">
        <f>VLOOKUP(A645,'Classe de Custos'!$A$4:$C$1004,3,FALSE)</f>
        <v>CD</v>
      </c>
      <c r="D645" s="3" t="s">
        <v>272</v>
      </c>
      <c r="E645" s="163">
        <v>15266</v>
      </c>
    </row>
    <row r="646" spans="1:5" x14ac:dyDescent="0.2">
      <c r="A646">
        <v>6150112700</v>
      </c>
      <c r="B646" t="s">
        <v>438</v>
      </c>
      <c r="C646" s="3" t="str">
        <f>VLOOKUP(A646,'Classe de Custos'!$A$4:$C$1004,3,FALSE)</f>
        <v>CD</v>
      </c>
      <c r="D646" s="3" t="s">
        <v>272</v>
      </c>
      <c r="E646" s="163">
        <v>5097.0200000000004</v>
      </c>
    </row>
    <row r="647" spans="1:5" x14ac:dyDescent="0.2">
      <c r="A647">
        <v>6150113300</v>
      </c>
      <c r="B647" t="s">
        <v>441</v>
      </c>
      <c r="C647" s="3" t="str">
        <f>VLOOKUP(A647,'Classe de Custos'!$A$4:$C$1004,3,FALSE)</f>
        <v>CD</v>
      </c>
      <c r="D647" s="3" t="s">
        <v>272</v>
      </c>
      <c r="E647" s="163">
        <v>-267.38</v>
      </c>
    </row>
    <row r="648" spans="1:5" x14ac:dyDescent="0.2">
      <c r="A648">
        <v>6150113400</v>
      </c>
      <c r="B648" t="s">
        <v>442</v>
      </c>
      <c r="C648" s="3" t="str">
        <f>VLOOKUP(A648,'Classe de Custos'!$A$4:$C$1004,3,FALSE)</f>
        <v>CD</v>
      </c>
      <c r="D648" s="3" t="s">
        <v>272</v>
      </c>
      <c r="E648" s="163">
        <v>-532.48</v>
      </c>
    </row>
    <row r="649" spans="1:5" x14ac:dyDescent="0.2">
      <c r="A649">
        <v>6150113500</v>
      </c>
      <c r="B649" t="s">
        <v>443</v>
      </c>
      <c r="C649" s="3" t="str">
        <f>VLOOKUP(A649,'Classe de Custos'!$A$4:$C$1004,3,FALSE)</f>
        <v>CD</v>
      </c>
      <c r="D649" s="3" t="s">
        <v>272</v>
      </c>
      <c r="E649" s="163">
        <v>0</v>
      </c>
    </row>
    <row r="650" spans="1:5" x14ac:dyDescent="0.2">
      <c r="A650">
        <v>6150113600</v>
      </c>
      <c r="B650" t="s">
        <v>444</v>
      </c>
      <c r="C650" s="3" t="str">
        <f>VLOOKUP(A650,'Classe de Custos'!$A$4:$C$1004,3,FALSE)</f>
        <v>CD</v>
      </c>
      <c r="D650" s="3" t="s">
        <v>272</v>
      </c>
      <c r="E650" s="163">
        <v>933.35</v>
      </c>
    </row>
    <row r="651" spans="1:5" x14ac:dyDescent="0.2">
      <c r="A651">
        <v>6150114000</v>
      </c>
      <c r="B651" t="s">
        <v>445</v>
      </c>
      <c r="C651" s="3" t="str">
        <f>VLOOKUP(A651,'Classe de Custos'!$A$4:$C$1004,3,FALSE)</f>
        <v>CD</v>
      </c>
      <c r="D651" s="3" t="s">
        <v>272</v>
      </c>
      <c r="E651" s="163">
        <v>23216.89</v>
      </c>
    </row>
    <row r="652" spans="1:5" x14ac:dyDescent="0.2">
      <c r="A652">
        <v>6150114200</v>
      </c>
      <c r="B652" t="s">
        <v>605</v>
      </c>
      <c r="C652" s="3" t="str">
        <f>VLOOKUP(A652,'Classe de Custos'!$A$4:$C$1004,3,FALSE)</f>
        <v>CD</v>
      </c>
      <c r="D652" s="3" t="s">
        <v>272</v>
      </c>
      <c r="E652" s="163">
        <v>5021.96</v>
      </c>
    </row>
    <row r="653" spans="1:5" x14ac:dyDescent="0.2">
      <c r="A653">
        <v>6150210100</v>
      </c>
      <c r="B653" t="s">
        <v>477</v>
      </c>
      <c r="C653" s="3" t="str">
        <f>VLOOKUP(A653,'Classe de Custos'!$A$4:$C$1004,3,FALSE)</f>
        <v>CI</v>
      </c>
      <c r="D653" s="3" t="s">
        <v>272</v>
      </c>
      <c r="E653" s="163">
        <v>38257.550000000003</v>
      </c>
    </row>
    <row r="654" spans="1:5" x14ac:dyDescent="0.2">
      <c r="A654">
        <v>6150210200</v>
      </c>
      <c r="B654" t="s">
        <v>481</v>
      </c>
      <c r="C654" s="3" t="str">
        <f>VLOOKUP(A654,'Classe de Custos'!$A$4:$C$1004,3,FALSE)</f>
        <v>CI</v>
      </c>
      <c r="D654" s="3" t="s">
        <v>272</v>
      </c>
      <c r="E654" s="163">
        <v>3255.44</v>
      </c>
    </row>
    <row r="655" spans="1:5" x14ac:dyDescent="0.2">
      <c r="A655">
        <v>6150210600</v>
      </c>
      <c r="B655" t="s">
        <v>483</v>
      </c>
      <c r="C655" s="3" t="str">
        <f>VLOOKUP(A655,'Classe de Custos'!$A$4:$C$1004,3,FALSE)</f>
        <v>CI</v>
      </c>
      <c r="D655" s="3" t="s">
        <v>272</v>
      </c>
      <c r="E655" s="163">
        <v>18177.03</v>
      </c>
    </row>
    <row r="656" spans="1:5" x14ac:dyDescent="0.2">
      <c r="A656">
        <v>6151110100</v>
      </c>
      <c r="B656" t="s">
        <v>448</v>
      </c>
      <c r="C656" s="3" t="str">
        <f>VLOOKUP(A656,'Classe de Custos'!$A$4:$C$1004,3,FALSE)</f>
        <v>CD</v>
      </c>
      <c r="D656" s="3" t="s">
        <v>272</v>
      </c>
      <c r="E656" s="163">
        <v>60.25</v>
      </c>
    </row>
    <row r="657" spans="1:5" x14ac:dyDescent="0.2">
      <c r="A657">
        <v>6151110200</v>
      </c>
      <c r="B657" t="s">
        <v>493</v>
      </c>
      <c r="C657" s="3" t="str">
        <f>VLOOKUP(A657,'Classe de Custos'!$A$4:$C$1004,3,FALSE)</f>
        <v>CD</v>
      </c>
      <c r="D657" s="3" t="s">
        <v>272</v>
      </c>
      <c r="E657" s="163">
        <v>0</v>
      </c>
    </row>
    <row r="658" spans="1:5" x14ac:dyDescent="0.2">
      <c r="A658">
        <v>6151110300</v>
      </c>
      <c r="B658" t="s">
        <v>449</v>
      </c>
      <c r="C658" s="3" t="str">
        <f>VLOOKUP(A658,'Classe de Custos'!$A$4:$C$1004,3,FALSE)</f>
        <v>CD</v>
      </c>
      <c r="D658" s="3" t="s">
        <v>272</v>
      </c>
      <c r="E658" s="163">
        <v>10769.67</v>
      </c>
    </row>
    <row r="659" spans="1:5" x14ac:dyDescent="0.2">
      <c r="A659">
        <v>6151110400</v>
      </c>
      <c r="B659" t="s">
        <v>610</v>
      </c>
      <c r="C659" s="3" t="str">
        <f>VLOOKUP(A659,'Classe de Custos'!$A$4:$C$1004,3,FALSE)</f>
        <v>EXCLUSO</v>
      </c>
      <c r="D659" s="3" t="s">
        <v>272</v>
      </c>
      <c r="E659" s="163">
        <v>2470.5</v>
      </c>
    </row>
    <row r="660" spans="1:5" x14ac:dyDescent="0.2">
      <c r="A660">
        <v>6151110500</v>
      </c>
      <c r="B660" t="s">
        <v>451</v>
      </c>
      <c r="C660" s="3" t="str">
        <f>VLOOKUP(A660,'Classe de Custos'!$A$4:$C$1004,3,FALSE)</f>
        <v>CD</v>
      </c>
      <c r="D660" s="3" t="s">
        <v>272</v>
      </c>
      <c r="E660" s="163">
        <v>457.41</v>
      </c>
    </row>
    <row r="661" spans="1:5" x14ac:dyDescent="0.2">
      <c r="A661">
        <v>6151110800</v>
      </c>
      <c r="B661" t="s">
        <v>495</v>
      </c>
      <c r="C661" s="3" t="str">
        <f>VLOOKUP(A661,'Classe de Custos'!$A$4:$C$1004,3,FALSE)</f>
        <v>CD</v>
      </c>
      <c r="D661" s="3" t="s">
        <v>272</v>
      </c>
      <c r="E661" s="163">
        <v>25</v>
      </c>
    </row>
    <row r="662" spans="1:5" x14ac:dyDescent="0.2">
      <c r="A662">
        <v>6152120100</v>
      </c>
      <c r="B662" t="s">
        <v>452</v>
      </c>
      <c r="C662" s="3" t="str">
        <f>VLOOKUP(A662,'Classe de Custos'!$A$4:$C$1004,3,FALSE)</f>
        <v>CD</v>
      </c>
      <c r="D662" s="3" t="s">
        <v>272</v>
      </c>
      <c r="E662" s="163">
        <v>137243.85999999999</v>
      </c>
    </row>
    <row r="663" spans="1:5" x14ac:dyDescent="0.2">
      <c r="A663">
        <v>6152120300</v>
      </c>
      <c r="B663" t="s">
        <v>453</v>
      </c>
      <c r="C663" s="3" t="str">
        <f>VLOOKUP(A663,'Classe de Custos'!$A$4:$C$1004,3,FALSE)</f>
        <v>CD</v>
      </c>
      <c r="D663" s="3" t="s">
        <v>272</v>
      </c>
      <c r="E663" s="163">
        <v>5275.32</v>
      </c>
    </row>
    <row r="664" spans="1:5" x14ac:dyDescent="0.2">
      <c r="A664">
        <v>6152120400</v>
      </c>
      <c r="B664" t="s">
        <v>454</v>
      </c>
      <c r="C664" s="3" t="str">
        <f>VLOOKUP(A664,'Classe de Custos'!$A$4:$C$1004,3,FALSE)</f>
        <v>CD</v>
      </c>
      <c r="D664" s="3" t="s">
        <v>272</v>
      </c>
      <c r="E664" s="163">
        <v>1342.31</v>
      </c>
    </row>
    <row r="665" spans="1:5" x14ac:dyDescent="0.2">
      <c r="A665">
        <v>6152120600</v>
      </c>
      <c r="B665" t="s">
        <v>455</v>
      </c>
      <c r="C665" s="3" t="str">
        <f>VLOOKUP(A665,'Classe de Custos'!$A$4:$C$1004,3,FALSE)</f>
        <v>CD</v>
      </c>
      <c r="D665" s="3" t="s">
        <v>272</v>
      </c>
      <c r="E665" s="163">
        <v>524.96</v>
      </c>
    </row>
    <row r="666" spans="1:5" x14ac:dyDescent="0.2">
      <c r="A666">
        <v>6152120700</v>
      </c>
      <c r="B666" t="s">
        <v>456</v>
      </c>
      <c r="C666" s="3" t="str">
        <f>VLOOKUP(A666,'Classe de Custos'!$A$4:$C$1004,3,FALSE)</f>
        <v>CD</v>
      </c>
      <c r="D666" s="3" t="s">
        <v>272</v>
      </c>
      <c r="E666" s="163">
        <v>262.51</v>
      </c>
    </row>
    <row r="667" spans="1:5" x14ac:dyDescent="0.2">
      <c r="A667">
        <v>6152120900</v>
      </c>
      <c r="B667" t="s">
        <v>457</v>
      </c>
      <c r="C667" s="3" t="str">
        <f>VLOOKUP(A667,'Classe de Custos'!$A$4:$C$1004,3,FALSE)</f>
        <v>CD</v>
      </c>
      <c r="D667" s="3" t="s">
        <v>272</v>
      </c>
      <c r="E667" s="163">
        <v>85.22</v>
      </c>
    </row>
    <row r="668" spans="1:5" x14ac:dyDescent="0.2">
      <c r="A668">
        <v>6152121000</v>
      </c>
      <c r="B668" t="s">
        <v>496</v>
      </c>
      <c r="C668" s="3" t="str">
        <f>VLOOKUP(A668,'Classe de Custos'!$A$4:$C$1004,3,FALSE)</f>
        <v>CD</v>
      </c>
      <c r="D668" s="3" t="s">
        <v>272</v>
      </c>
      <c r="E668" s="163">
        <v>31.18</v>
      </c>
    </row>
    <row r="669" spans="1:5" x14ac:dyDescent="0.2">
      <c r="A669">
        <v>6152121100</v>
      </c>
      <c r="B669" t="s">
        <v>458</v>
      </c>
      <c r="C669" s="3" t="str">
        <f>VLOOKUP(A669,'Classe de Custos'!$A$4:$C$1004,3,FALSE)</f>
        <v>CD</v>
      </c>
      <c r="D669" s="3" t="s">
        <v>272</v>
      </c>
      <c r="E669" s="163">
        <v>2515.25</v>
      </c>
    </row>
    <row r="670" spans="1:5" x14ac:dyDescent="0.2">
      <c r="A670">
        <v>6152121200</v>
      </c>
      <c r="B670" t="s">
        <v>459</v>
      </c>
      <c r="C670" s="3" t="str">
        <f>VLOOKUP(A670,'Classe de Custos'!$A$4:$C$1004,3,FALSE)</f>
        <v>CD</v>
      </c>
      <c r="D670" s="3" t="s">
        <v>272</v>
      </c>
      <c r="E670" s="163">
        <v>2814.2</v>
      </c>
    </row>
    <row r="671" spans="1:5" x14ac:dyDescent="0.2">
      <c r="A671">
        <v>6152121700</v>
      </c>
      <c r="B671" t="s">
        <v>460</v>
      </c>
      <c r="C671" s="3" t="str">
        <f>VLOOKUP(A671,'Classe de Custos'!$A$4:$C$1004,3,FALSE)</f>
        <v>CD</v>
      </c>
      <c r="D671" s="3" t="s">
        <v>272</v>
      </c>
      <c r="E671" s="163">
        <v>41705.089999999997</v>
      </c>
    </row>
    <row r="672" spans="1:5" x14ac:dyDescent="0.2">
      <c r="A672">
        <v>6152121800</v>
      </c>
      <c r="B672" t="s">
        <v>499</v>
      </c>
      <c r="C672" s="3" t="str">
        <f>VLOOKUP(A672,'Classe de Custos'!$A$4:$C$1004,3,FALSE)</f>
        <v>CD</v>
      </c>
      <c r="D672" s="3" t="s">
        <v>272</v>
      </c>
      <c r="E672" s="163">
        <v>16011.01</v>
      </c>
    </row>
    <row r="673" spans="1:5" x14ac:dyDescent="0.2">
      <c r="A673">
        <v>6152121900</v>
      </c>
      <c r="B673" t="s">
        <v>461</v>
      </c>
      <c r="C673" s="3" t="str">
        <f>VLOOKUP(A673,'Classe de Custos'!$A$4:$C$1004,3,FALSE)</f>
        <v>CD</v>
      </c>
      <c r="D673" s="3" t="s">
        <v>272</v>
      </c>
      <c r="E673" s="163">
        <v>2857.24</v>
      </c>
    </row>
    <row r="674" spans="1:5" x14ac:dyDescent="0.2">
      <c r="A674">
        <v>6152122100</v>
      </c>
      <c r="B674" t="s">
        <v>462</v>
      </c>
      <c r="C674" s="3" t="str">
        <f>VLOOKUP(A674,'Classe de Custos'!$A$4:$C$1004,3,FALSE)</f>
        <v>CD</v>
      </c>
      <c r="D674" s="3" t="s">
        <v>272</v>
      </c>
      <c r="E674" s="163">
        <v>41163.230000000003</v>
      </c>
    </row>
    <row r="675" spans="1:5" x14ac:dyDescent="0.2">
      <c r="A675">
        <v>6152122500</v>
      </c>
      <c r="B675" t="s">
        <v>463</v>
      </c>
      <c r="C675" s="3" t="str">
        <f>VLOOKUP(A675,'Classe de Custos'!$A$4:$C$1004,3,FALSE)</f>
        <v>CD</v>
      </c>
      <c r="D675" s="3" t="s">
        <v>272</v>
      </c>
      <c r="E675" s="163">
        <v>11654.86</v>
      </c>
    </row>
    <row r="676" spans="1:5" x14ac:dyDescent="0.2">
      <c r="A676">
        <v>6152122800</v>
      </c>
      <c r="B676" t="s">
        <v>464</v>
      </c>
      <c r="C676" s="3" t="str">
        <f>VLOOKUP(A676,'Classe de Custos'!$A$4:$C$1004,3,FALSE)</f>
        <v>CD</v>
      </c>
      <c r="D676" s="3" t="s">
        <v>272</v>
      </c>
      <c r="E676" s="163">
        <v>890</v>
      </c>
    </row>
    <row r="677" spans="1:5" x14ac:dyDescent="0.2">
      <c r="A677">
        <v>6152122900</v>
      </c>
      <c r="B677" t="s">
        <v>465</v>
      </c>
      <c r="C677" s="3" t="str">
        <f>VLOOKUP(A677,'Classe de Custos'!$A$4:$C$1004,3,FALSE)</f>
        <v>CD</v>
      </c>
      <c r="D677" s="3" t="s">
        <v>272</v>
      </c>
      <c r="E677" s="163">
        <v>1150</v>
      </c>
    </row>
    <row r="678" spans="1:5" x14ac:dyDescent="0.2">
      <c r="A678">
        <v>6155310000</v>
      </c>
      <c r="B678" t="s">
        <v>466</v>
      </c>
      <c r="C678" s="3" t="str">
        <f>VLOOKUP(A678,'Classe de Custos'!$A$4:$C$1004,3,FALSE)</f>
        <v>CI</v>
      </c>
      <c r="D678" s="3" t="s">
        <v>272</v>
      </c>
      <c r="E678" s="163">
        <v>3310.41</v>
      </c>
    </row>
    <row r="679" spans="1:5" x14ac:dyDescent="0.2">
      <c r="A679">
        <v>6159110201</v>
      </c>
      <c r="B679" t="s">
        <v>467</v>
      </c>
      <c r="C679" s="3" t="str">
        <f>VLOOKUP(A679,'Classe de Custos'!$A$4:$C$1004,3,FALSE)</f>
        <v>CI</v>
      </c>
      <c r="D679" s="3" t="s">
        <v>272</v>
      </c>
      <c r="E679" s="163">
        <v>871.34</v>
      </c>
    </row>
    <row r="680" spans="1:5" x14ac:dyDescent="0.2">
      <c r="A680">
        <v>6159110202</v>
      </c>
      <c r="B680" t="s">
        <v>468</v>
      </c>
      <c r="C680" s="3" t="str">
        <f>VLOOKUP(A680,'Classe de Custos'!$A$4:$C$1004,3,FALSE)</f>
        <v>CI</v>
      </c>
      <c r="D680" s="3" t="s">
        <v>272</v>
      </c>
      <c r="E680" s="163">
        <v>0</v>
      </c>
    </row>
    <row r="681" spans="1:5" x14ac:dyDescent="0.2">
      <c r="A681">
        <v>6159120100</v>
      </c>
      <c r="B681" t="s">
        <v>469</v>
      </c>
      <c r="C681" s="3" t="str">
        <f>VLOOKUP(A681,'Classe de Custos'!$A$4:$C$1004,3,FALSE)</f>
        <v>CI</v>
      </c>
      <c r="D681" s="3" t="s">
        <v>272</v>
      </c>
      <c r="E681" s="163">
        <v>36354.28</v>
      </c>
    </row>
    <row r="682" spans="1:5" x14ac:dyDescent="0.2">
      <c r="A682">
        <v>6159130100</v>
      </c>
      <c r="B682" t="s">
        <v>471</v>
      </c>
      <c r="C682" s="3" t="str">
        <f>VLOOKUP(A682,'Classe de Custos'!$A$4:$C$1004,3,FALSE)</f>
        <v>CI</v>
      </c>
      <c r="D682" s="3" t="s">
        <v>272</v>
      </c>
      <c r="E682" s="163">
        <v>17.3</v>
      </c>
    </row>
    <row r="683" spans="1:5" x14ac:dyDescent="0.2">
      <c r="A683">
        <v>6159310100</v>
      </c>
      <c r="B683" t="s">
        <v>501</v>
      </c>
      <c r="C683" s="3" t="str">
        <f>VLOOKUP(A683,'Classe de Custos'!$A$4:$C$1004,3,FALSE)</f>
        <v>EXCLUSO</v>
      </c>
      <c r="D683" s="3" t="s">
        <v>272</v>
      </c>
      <c r="E683" s="163">
        <v>0</v>
      </c>
    </row>
    <row r="684" spans="1:5" x14ac:dyDescent="0.2">
      <c r="A684">
        <v>6159310400</v>
      </c>
      <c r="B684" t="s">
        <v>612</v>
      </c>
      <c r="C684" s="3" t="str">
        <f>VLOOKUP(A684,'Classe de Custos'!$A$4:$C$1004,3,FALSE)</f>
        <v>EXCLUSO</v>
      </c>
      <c r="D684" s="3" t="s">
        <v>272</v>
      </c>
      <c r="E684" s="163">
        <v>76.34</v>
      </c>
    </row>
    <row r="685" spans="1:5" x14ac:dyDescent="0.2">
      <c r="A685">
        <v>6159310600</v>
      </c>
      <c r="B685" t="s">
        <v>514</v>
      </c>
      <c r="C685" s="3" t="str">
        <f>VLOOKUP(A685,'Classe de Custos'!$A$4:$C$1004,3,FALSE)</f>
        <v>EXCLUSO</v>
      </c>
      <c r="D685" s="3" t="s">
        <v>272</v>
      </c>
      <c r="E685" s="163">
        <v>16.28</v>
      </c>
    </row>
    <row r="686" spans="1:5" x14ac:dyDescent="0.2">
      <c r="A686">
        <v>6159410200</v>
      </c>
      <c r="B686" t="s">
        <v>507</v>
      </c>
      <c r="C686" s="3" t="str">
        <f>VLOOKUP(A686,'Classe de Custos'!$A$4:$C$1004,3,FALSE)</f>
        <v>EXCLUSO</v>
      </c>
      <c r="D686" s="3" t="s">
        <v>272</v>
      </c>
      <c r="E686" s="163">
        <v>17000000</v>
      </c>
    </row>
    <row r="687" spans="1:5" x14ac:dyDescent="0.2">
      <c r="A687">
        <v>6159420000</v>
      </c>
      <c r="B687" t="s">
        <v>182</v>
      </c>
      <c r="C687" s="3" t="str">
        <f>VLOOKUP(A687,'Classe de Custos'!$A$4:$C$1004,3,FALSE)</f>
        <v>EXCLUSO</v>
      </c>
      <c r="D687" s="3" t="s">
        <v>272</v>
      </c>
      <c r="E687" s="163">
        <v>20500</v>
      </c>
    </row>
    <row r="688" spans="1:5" x14ac:dyDescent="0.2">
      <c r="A688">
        <v>6159910100</v>
      </c>
      <c r="B688" t="s">
        <v>472</v>
      </c>
      <c r="C688" s="3" t="str">
        <f>VLOOKUP(A688,'Classe de Custos'!$A$4:$C$1004,3,FALSE)</f>
        <v>CI</v>
      </c>
      <c r="D688" s="3" t="s">
        <v>272</v>
      </c>
      <c r="E688" s="163">
        <v>1910</v>
      </c>
    </row>
    <row r="689" spans="1:5" x14ac:dyDescent="0.2">
      <c r="A689">
        <v>6159911000</v>
      </c>
      <c r="B689" t="s">
        <v>485</v>
      </c>
      <c r="C689" s="3" t="str">
        <f>VLOOKUP(A689,'Classe de Custos'!$A$4:$C$1004,3,FALSE)</f>
        <v>CI</v>
      </c>
      <c r="D689" s="3" t="s">
        <v>272</v>
      </c>
      <c r="E689" s="163">
        <v>0</v>
      </c>
    </row>
    <row r="690" spans="1:5" x14ac:dyDescent="0.2">
      <c r="A690">
        <v>6159911200</v>
      </c>
      <c r="B690" t="s">
        <v>508</v>
      </c>
      <c r="C690" s="3" t="str">
        <f>VLOOKUP(A690,'Classe de Custos'!$A$4:$C$1004,3,FALSE)</f>
        <v>EXCLUSO</v>
      </c>
      <c r="D690" s="3" t="s">
        <v>272</v>
      </c>
      <c r="E690" s="163">
        <v>0</v>
      </c>
    </row>
    <row r="691" spans="1:5" x14ac:dyDescent="0.2">
      <c r="A691">
        <v>6159911201</v>
      </c>
      <c r="B691" t="s">
        <v>509</v>
      </c>
      <c r="C691" s="3" t="str">
        <f>VLOOKUP(A691,'Classe de Custos'!$A$4:$C$1004,3,FALSE)</f>
        <v>EXCLUSO</v>
      </c>
      <c r="D691" s="3" t="s">
        <v>272</v>
      </c>
      <c r="E691" s="163">
        <v>108</v>
      </c>
    </row>
    <row r="692" spans="1:5" x14ac:dyDescent="0.2">
      <c r="A692">
        <v>6159911301</v>
      </c>
      <c r="B692" t="s">
        <v>473</v>
      </c>
      <c r="C692" s="3" t="str">
        <f>VLOOKUP(A692,'Classe de Custos'!$A$4:$C$1004,3,FALSE)</f>
        <v>CI</v>
      </c>
      <c r="D692" s="3" t="s">
        <v>272</v>
      </c>
      <c r="E692" s="163">
        <v>7111</v>
      </c>
    </row>
    <row r="693" spans="1:5" x14ac:dyDescent="0.2">
      <c r="A693">
        <v>6159911302</v>
      </c>
      <c r="B693" t="s">
        <v>474</v>
      </c>
      <c r="C693" s="3" t="str">
        <f>VLOOKUP(A693,'Classe de Custos'!$A$4:$C$1004,3,FALSE)</f>
        <v>CI</v>
      </c>
      <c r="D693" s="3" t="s">
        <v>272</v>
      </c>
      <c r="E693" s="163">
        <v>0</v>
      </c>
    </row>
    <row r="694" spans="1:5" x14ac:dyDescent="0.2">
      <c r="A694">
        <v>6159911303</v>
      </c>
      <c r="B694" t="s">
        <v>475</v>
      </c>
      <c r="C694" s="3" t="str">
        <f>VLOOKUP(A694,'Classe de Custos'!$A$4:$C$1004,3,FALSE)</f>
        <v>CI</v>
      </c>
      <c r="D694" s="3" t="s">
        <v>272</v>
      </c>
      <c r="E694" s="163">
        <v>220</v>
      </c>
    </row>
    <row r="695" spans="1:5" x14ac:dyDescent="0.2">
      <c r="A695">
        <v>6159911401</v>
      </c>
      <c r="B695" t="s">
        <v>502</v>
      </c>
      <c r="C695" s="3" t="str">
        <f>VLOOKUP(A695,'Classe de Custos'!$A$4:$C$1004,3,FALSE)</f>
        <v>CI</v>
      </c>
      <c r="D695" s="3" t="s">
        <v>272</v>
      </c>
      <c r="E695" s="163">
        <v>1645.72</v>
      </c>
    </row>
    <row r="696" spans="1:5" x14ac:dyDescent="0.2">
      <c r="A696">
        <v>6159911402</v>
      </c>
      <c r="B696" t="s">
        <v>504</v>
      </c>
      <c r="C696" s="3" t="str">
        <f>VLOOKUP(A696,'Classe de Custos'!$A$4:$C$1004,3,FALSE)</f>
        <v>CI</v>
      </c>
      <c r="D696" s="3" t="s">
        <v>272</v>
      </c>
      <c r="E696" s="163">
        <v>0</v>
      </c>
    </row>
    <row r="697" spans="1:5" x14ac:dyDescent="0.2">
      <c r="A697">
        <v>6159911403</v>
      </c>
      <c r="B697" t="s">
        <v>503</v>
      </c>
      <c r="C697" s="3" t="str">
        <f>VLOOKUP(A697,'Classe de Custos'!$A$4:$C$1004,3,FALSE)</f>
        <v>EXCLUSO</v>
      </c>
      <c r="D697" s="3" t="s">
        <v>272</v>
      </c>
      <c r="E697" s="163">
        <v>493.07</v>
      </c>
    </row>
    <row r="698" spans="1:5" x14ac:dyDescent="0.2">
      <c r="A698">
        <v>6159911700</v>
      </c>
      <c r="B698" t="s">
        <v>611</v>
      </c>
      <c r="C698" s="3" t="str">
        <f>VLOOKUP(A698,'Classe de Custos'!$A$4:$C$1004,3,FALSE)</f>
        <v>EXCLUSO</v>
      </c>
      <c r="D698" s="3" t="s">
        <v>272</v>
      </c>
      <c r="E698" s="163">
        <v>1470.89</v>
      </c>
    </row>
    <row r="699" spans="1:5" x14ac:dyDescent="0.2">
      <c r="A699">
        <v>6350860000</v>
      </c>
      <c r="B699" t="s">
        <v>613</v>
      </c>
      <c r="C699" s="3" t="str">
        <f>VLOOKUP(A699,'Classe de Custos'!$A$4:$C$1004,3,FALSE)</f>
        <v>EXCLUSO</v>
      </c>
      <c r="D699" s="3" t="s">
        <v>272</v>
      </c>
      <c r="E699" s="163">
        <v>0</v>
      </c>
    </row>
  </sheetData>
  <phoneticPr fontId="51" type="noConversion"/>
  <pageMargins left="0.78740157499999996" right="0.78740157499999996" top="0.984251969" bottom="0.984251969" header="0.49212598499999999" footer="0.49212598499999999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"/>
  <dimension ref="A1:K549"/>
  <sheetViews>
    <sheetView workbookViewId="0">
      <selection activeCell="BG35" sqref="BG35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163" customWidth="1"/>
    <col min="6" max="6" width="2.85546875" customWidth="1"/>
    <col min="7" max="7" width="15.42578125" bestFit="1" customWidth="1"/>
    <col min="8" max="10" width="12.85546875" customWidth="1"/>
    <col min="11" max="11" width="12.85546875" bestFit="1" customWidth="1"/>
  </cols>
  <sheetData>
    <row r="1" spans="1:11" s="104" customFormat="1" ht="13.5" thickBot="1" x14ac:dyDescent="0.25">
      <c r="A1" s="102" t="s">
        <v>126</v>
      </c>
      <c r="B1" s="102" t="s">
        <v>127</v>
      </c>
      <c r="C1" s="102" t="s">
        <v>128</v>
      </c>
      <c r="D1" s="102" t="s">
        <v>129</v>
      </c>
      <c r="E1" s="103" t="s">
        <v>130</v>
      </c>
      <c r="G1" s="105" t="s">
        <v>131</v>
      </c>
      <c r="H1" s="105" t="s">
        <v>128</v>
      </c>
      <c r="I1" s="106"/>
      <c r="J1" s="106"/>
      <c r="K1" s="107"/>
    </row>
    <row r="2" spans="1:11" x14ac:dyDescent="0.2">
      <c r="A2">
        <v>6150110100</v>
      </c>
      <c r="B2" t="s">
        <v>400</v>
      </c>
      <c r="C2" s="3" t="str">
        <f>VLOOKUP(A2,'Classe de Custos'!$A$4:$C$1004,3,FALSE)</f>
        <v>CD</v>
      </c>
      <c r="D2" s="3" t="s">
        <v>297</v>
      </c>
      <c r="E2">
        <v>104405.64</v>
      </c>
      <c r="G2" s="105" t="s">
        <v>129</v>
      </c>
      <c r="H2" s="108" t="s">
        <v>162</v>
      </c>
      <c r="I2" s="109" t="s">
        <v>163</v>
      </c>
      <c r="J2" s="109" t="s">
        <v>164</v>
      </c>
      <c r="K2" s="110" t="s">
        <v>132</v>
      </c>
    </row>
    <row r="3" spans="1:11" x14ac:dyDescent="0.2">
      <c r="A3">
        <v>6150110300</v>
      </c>
      <c r="B3" t="s">
        <v>402</v>
      </c>
      <c r="C3" s="3" t="str">
        <f>VLOOKUP(A3,'Classe de Custos'!$A$4:$C$1004,3,FALSE)</f>
        <v>CD</v>
      </c>
      <c r="D3" s="3" t="s">
        <v>297</v>
      </c>
      <c r="E3">
        <v>21704.43</v>
      </c>
      <c r="G3" s="111" t="s">
        <v>297</v>
      </c>
      <c r="H3" s="112">
        <v>339103.4</v>
      </c>
      <c r="I3" s="113">
        <v>9398.65</v>
      </c>
      <c r="J3" s="113">
        <v>0</v>
      </c>
      <c r="K3" s="114">
        <v>348502.05</v>
      </c>
    </row>
    <row r="4" spans="1:11" x14ac:dyDescent="0.2">
      <c r="A4">
        <v>6150110400</v>
      </c>
      <c r="B4" t="s">
        <v>428</v>
      </c>
      <c r="C4" s="3" t="str">
        <f>VLOOKUP(A4,'Classe de Custos'!$A$4:$C$1004,3,FALSE)</f>
        <v>CD</v>
      </c>
      <c r="D4" s="3" t="s">
        <v>297</v>
      </c>
      <c r="E4">
        <v>18945.7</v>
      </c>
      <c r="G4" s="115" t="s">
        <v>298</v>
      </c>
      <c r="H4" s="116">
        <v>479351.85</v>
      </c>
      <c r="I4" s="117">
        <v>11309.76</v>
      </c>
      <c r="J4" s="117">
        <v>0</v>
      </c>
      <c r="K4" s="118">
        <v>490661.61</v>
      </c>
    </row>
    <row r="5" spans="1:11" x14ac:dyDescent="0.2">
      <c r="A5">
        <v>6150110700</v>
      </c>
      <c r="B5" t="s">
        <v>405</v>
      </c>
      <c r="C5" s="3" t="str">
        <f>VLOOKUP(A5,'Classe de Custos'!$A$4:$C$1004,3,FALSE)</f>
        <v>CD</v>
      </c>
      <c r="D5" s="3" t="s">
        <v>297</v>
      </c>
      <c r="E5">
        <v>14914.62</v>
      </c>
      <c r="G5" s="115" t="s">
        <v>299</v>
      </c>
      <c r="H5" s="116">
        <v>326481.53000000003</v>
      </c>
      <c r="I5" s="117">
        <v>11769.57</v>
      </c>
      <c r="J5" s="117">
        <v>0</v>
      </c>
      <c r="K5" s="118">
        <v>338251.1</v>
      </c>
    </row>
    <row r="6" spans="1:11" x14ac:dyDescent="0.2">
      <c r="A6">
        <v>6150110800</v>
      </c>
      <c r="B6" t="s">
        <v>430</v>
      </c>
      <c r="C6" s="3" t="str">
        <f>VLOOKUP(A6,'Classe de Custos'!$A$4:$C$1004,3,FALSE)</f>
        <v>CD</v>
      </c>
      <c r="D6" s="3" t="s">
        <v>297</v>
      </c>
      <c r="E6">
        <v>7301.83</v>
      </c>
      <c r="G6" s="115" t="s">
        <v>300</v>
      </c>
      <c r="H6" s="116">
        <v>477027.04</v>
      </c>
      <c r="I6" s="117">
        <v>15437.78</v>
      </c>
      <c r="J6" s="117">
        <v>657.25</v>
      </c>
      <c r="K6" s="118">
        <v>493122.07</v>
      </c>
    </row>
    <row r="7" spans="1:11" x14ac:dyDescent="0.2">
      <c r="A7">
        <v>6150111100</v>
      </c>
      <c r="B7" t="s">
        <v>431</v>
      </c>
      <c r="C7" s="3" t="str">
        <f>VLOOKUP(A7,'Classe de Custos'!$A$4:$C$1004,3,FALSE)</f>
        <v>CD</v>
      </c>
      <c r="D7" s="3" t="s">
        <v>297</v>
      </c>
      <c r="E7">
        <v>19024.05</v>
      </c>
      <c r="G7" s="115" t="s">
        <v>301</v>
      </c>
      <c r="H7" s="116">
        <v>377759.15</v>
      </c>
      <c r="I7" s="117">
        <v>57186.52</v>
      </c>
      <c r="J7" s="117">
        <v>2396</v>
      </c>
      <c r="K7" s="118">
        <v>437341.67</v>
      </c>
    </row>
    <row r="8" spans="1:11" x14ac:dyDescent="0.2">
      <c r="A8">
        <v>6150111400</v>
      </c>
      <c r="B8" t="s">
        <v>433</v>
      </c>
      <c r="C8" s="3" t="str">
        <f>VLOOKUP(A8,'Classe de Custos'!$A$4:$C$1004,3,FALSE)</f>
        <v>CD</v>
      </c>
      <c r="D8" s="3" t="s">
        <v>297</v>
      </c>
      <c r="E8">
        <v>22663.63</v>
      </c>
      <c r="G8" s="115" t="s">
        <v>302</v>
      </c>
      <c r="H8" s="116">
        <v>720111.89</v>
      </c>
      <c r="I8" s="117">
        <v>53740.800000000003</v>
      </c>
      <c r="J8" s="117">
        <v>0</v>
      </c>
      <c r="K8" s="118">
        <v>773852.69</v>
      </c>
    </row>
    <row r="9" spans="1:11" x14ac:dyDescent="0.2">
      <c r="A9">
        <v>6150111500</v>
      </c>
      <c r="B9" t="s">
        <v>434</v>
      </c>
      <c r="C9" s="3" t="str">
        <f>VLOOKUP(A9,'Classe de Custos'!$A$4:$C$1004,3,FALSE)</f>
        <v>CD</v>
      </c>
      <c r="D9" s="3" t="s">
        <v>297</v>
      </c>
      <c r="E9">
        <v>0</v>
      </c>
      <c r="G9" s="115" t="s">
        <v>268</v>
      </c>
      <c r="H9" s="116">
        <v>379696.67</v>
      </c>
      <c r="I9" s="117">
        <v>80339.509999999995</v>
      </c>
      <c r="J9" s="117">
        <v>0</v>
      </c>
      <c r="K9" s="118">
        <v>460036.18</v>
      </c>
    </row>
    <row r="10" spans="1:11" x14ac:dyDescent="0.2">
      <c r="A10">
        <v>6150112500</v>
      </c>
      <c r="B10" t="s">
        <v>436</v>
      </c>
      <c r="C10" s="3" t="str">
        <f>VLOOKUP(A10,'Classe de Custos'!$A$4:$C$1004,3,FALSE)</f>
        <v>CD</v>
      </c>
      <c r="D10" s="3" t="s">
        <v>297</v>
      </c>
      <c r="E10">
        <v>38047.410000000003</v>
      </c>
      <c r="G10" s="115" t="s">
        <v>269</v>
      </c>
      <c r="H10" s="116">
        <v>178169.58</v>
      </c>
      <c r="I10" s="117">
        <v>29441.66</v>
      </c>
      <c r="J10" s="117">
        <v>0</v>
      </c>
      <c r="K10" s="118">
        <v>207611.24</v>
      </c>
    </row>
    <row r="11" spans="1:11" x14ac:dyDescent="0.2">
      <c r="A11">
        <v>6150112600</v>
      </c>
      <c r="B11" t="s">
        <v>437</v>
      </c>
      <c r="C11" s="3" t="str">
        <f>VLOOKUP(A11,'Classe de Custos'!$A$4:$C$1004,3,FALSE)</f>
        <v>CD</v>
      </c>
      <c r="D11" s="3" t="s">
        <v>297</v>
      </c>
      <c r="E11">
        <v>14357.53</v>
      </c>
      <c r="G11" s="115" t="s">
        <v>270</v>
      </c>
      <c r="H11" s="116">
        <v>476510.24</v>
      </c>
      <c r="I11" s="117">
        <v>101161.61</v>
      </c>
      <c r="J11" s="117">
        <v>0</v>
      </c>
      <c r="K11" s="118">
        <v>577671.85</v>
      </c>
    </row>
    <row r="12" spans="1:11" x14ac:dyDescent="0.2">
      <c r="A12">
        <v>6150112700</v>
      </c>
      <c r="B12" t="s">
        <v>438</v>
      </c>
      <c r="C12" s="3" t="str">
        <f>VLOOKUP(A12,'Classe de Custos'!$A$4:$C$1004,3,FALSE)</f>
        <v>CD</v>
      </c>
      <c r="D12" s="3" t="s">
        <v>297</v>
      </c>
      <c r="E12">
        <v>4486.6499999999996</v>
      </c>
      <c r="G12" s="115" t="s">
        <v>271</v>
      </c>
      <c r="H12" s="116">
        <v>432988.3</v>
      </c>
      <c r="I12" s="117">
        <v>9758.1</v>
      </c>
      <c r="J12" s="117">
        <v>0</v>
      </c>
      <c r="K12" s="118">
        <v>442746.4</v>
      </c>
    </row>
    <row r="13" spans="1:11" x14ac:dyDescent="0.2">
      <c r="A13">
        <v>6150113300</v>
      </c>
      <c r="B13" t="s">
        <v>441</v>
      </c>
      <c r="C13" s="3" t="str">
        <f>VLOOKUP(A13,'Classe de Custos'!$A$4:$C$1004,3,FALSE)</f>
        <v>CD</v>
      </c>
      <c r="D13" s="3" t="s">
        <v>297</v>
      </c>
      <c r="E13">
        <v>-464.03</v>
      </c>
      <c r="G13" s="115" t="s">
        <v>272</v>
      </c>
      <c r="H13" s="116">
        <v>407857.34</v>
      </c>
      <c r="I13" s="117">
        <v>57511.41</v>
      </c>
      <c r="J13" s="117">
        <v>0</v>
      </c>
      <c r="K13" s="118">
        <v>465368.75</v>
      </c>
    </row>
    <row r="14" spans="1:11" x14ac:dyDescent="0.2">
      <c r="A14">
        <v>6150113400</v>
      </c>
      <c r="B14" t="s">
        <v>442</v>
      </c>
      <c r="C14" s="3" t="str">
        <f>VLOOKUP(A14,'Classe de Custos'!$A$4:$C$1004,3,FALSE)</f>
        <v>CD</v>
      </c>
      <c r="D14" s="3" t="s">
        <v>297</v>
      </c>
      <c r="E14">
        <v>26045.3</v>
      </c>
      <c r="G14" s="119" t="s">
        <v>132</v>
      </c>
      <c r="H14" s="120">
        <v>4595056.99</v>
      </c>
      <c r="I14" s="121">
        <v>437055.37</v>
      </c>
      <c r="J14" s="121">
        <v>3053.25</v>
      </c>
      <c r="K14" s="122">
        <v>5035165.6100000003</v>
      </c>
    </row>
    <row r="15" spans="1:11" x14ac:dyDescent="0.2">
      <c r="A15">
        <v>6150113500</v>
      </c>
      <c r="B15" t="s">
        <v>443</v>
      </c>
      <c r="C15" s="3" t="str">
        <f>VLOOKUP(A15,'Classe de Custos'!$A$4:$C$1004,3,FALSE)</f>
        <v>CD</v>
      </c>
      <c r="D15" s="3" t="s">
        <v>297</v>
      </c>
      <c r="E15">
        <v>-849.72</v>
      </c>
    </row>
    <row r="16" spans="1:11" x14ac:dyDescent="0.2">
      <c r="A16">
        <v>6150113600</v>
      </c>
      <c r="B16" t="s">
        <v>444</v>
      </c>
      <c r="C16" s="3" t="str">
        <f>VLOOKUP(A16,'Classe de Custos'!$A$4:$C$1004,3,FALSE)</f>
        <v>CD</v>
      </c>
      <c r="D16" s="3" t="s">
        <v>297</v>
      </c>
      <c r="E16">
        <v>2626.96</v>
      </c>
    </row>
    <row r="17" spans="1:5" x14ac:dyDescent="0.2">
      <c r="A17">
        <v>6150114000</v>
      </c>
      <c r="B17" t="s">
        <v>445</v>
      </c>
      <c r="C17" s="3" t="str">
        <f>VLOOKUP(A17,'Classe de Custos'!$A$4:$C$1004,3,FALSE)</f>
        <v>CD</v>
      </c>
      <c r="D17" s="3" t="s">
        <v>297</v>
      </c>
      <c r="E17">
        <v>20578.13</v>
      </c>
    </row>
    <row r="18" spans="1:5" x14ac:dyDescent="0.2">
      <c r="A18">
        <v>6150114200</v>
      </c>
      <c r="B18" t="s">
        <v>446</v>
      </c>
      <c r="C18" s="3" t="str">
        <f>VLOOKUP(A18,'Classe de Custos'!$A$4:$C$1004,3,FALSE)</f>
        <v>CD</v>
      </c>
      <c r="D18" s="3" t="s">
        <v>297</v>
      </c>
      <c r="E18">
        <v>6114.19</v>
      </c>
    </row>
    <row r="19" spans="1:5" x14ac:dyDescent="0.2">
      <c r="A19">
        <v>6151110100</v>
      </c>
      <c r="B19" t="s">
        <v>448</v>
      </c>
      <c r="C19" s="3" t="str">
        <f>VLOOKUP(A19,'Classe de Custos'!$A$4:$C$1004,3,FALSE)</f>
        <v>CD</v>
      </c>
      <c r="D19" s="3" t="s">
        <v>297</v>
      </c>
      <c r="E19">
        <v>494.01</v>
      </c>
    </row>
    <row r="20" spans="1:5" x14ac:dyDescent="0.2">
      <c r="A20">
        <v>6151110200</v>
      </c>
      <c r="B20" t="s">
        <v>493</v>
      </c>
      <c r="C20" s="3" t="str">
        <f>VLOOKUP(A20,'Classe de Custos'!$A$4:$C$1004,3,FALSE)</f>
        <v>CD</v>
      </c>
      <c r="D20" s="3" t="s">
        <v>297</v>
      </c>
      <c r="E20">
        <v>0</v>
      </c>
    </row>
    <row r="21" spans="1:5" x14ac:dyDescent="0.2">
      <c r="A21">
        <v>6151110300</v>
      </c>
      <c r="B21" t="s">
        <v>449</v>
      </c>
      <c r="C21" s="3" t="str">
        <f>VLOOKUP(A21,'Classe de Custos'!$A$4:$C$1004,3,FALSE)</f>
        <v>CD</v>
      </c>
      <c r="D21" s="3" t="s">
        <v>297</v>
      </c>
      <c r="E21">
        <v>458.92</v>
      </c>
    </row>
    <row r="22" spans="1:5" x14ac:dyDescent="0.2">
      <c r="A22">
        <v>6151110400</v>
      </c>
      <c r="B22" t="s">
        <v>610</v>
      </c>
      <c r="C22" s="3" t="str">
        <f>VLOOKUP(A22,'Classe de Custos'!$A$4:$C$1004,3,FALSE)</f>
        <v>EXCLUSO</v>
      </c>
      <c r="D22" s="3" t="s">
        <v>297</v>
      </c>
      <c r="E22">
        <v>0</v>
      </c>
    </row>
    <row r="23" spans="1:5" x14ac:dyDescent="0.2">
      <c r="A23">
        <v>6151110500</v>
      </c>
      <c r="B23" t="s">
        <v>451</v>
      </c>
      <c r="C23" s="3" t="str">
        <f>VLOOKUP(A23,'Classe de Custos'!$A$4:$C$1004,3,FALSE)</f>
        <v>CD</v>
      </c>
      <c r="D23" s="3" t="s">
        <v>297</v>
      </c>
      <c r="E23">
        <v>83.97</v>
      </c>
    </row>
    <row r="24" spans="1:5" x14ac:dyDescent="0.2">
      <c r="A24">
        <v>6152120100</v>
      </c>
      <c r="B24" t="s">
        <v>452</v>
      </c>
      <c r="C24" s="3" t="str">
        <f>VLOOKUP(A24,'Classe de Custos'!$A$4:$C$1004,3,FALSE)</f>
        <v>CD</v>
      </c>
      <c r="D24" s="3" t="s">
        <v>297</v>
      </c>
      <c r="E24">
        <v>0</v>
      </c>
    </row>
    <row r="25" spans="1:5" x14ac:dyDescent="0.2">
      <c r="A25">
        <v>6152120300</v>
      </c>
      <c r="B25" t="s">
        <v>453</v>
      </c>
      <c r="C25" s="3" t="str">
        <f>VLOOKUP(A25,'Classe de Custos'!$A$4:$C$1004,3,FALSE)</f>
        <v>CD</v>
      </c>
      <c r="D25" s="3" t="s">
        <v>297</v>
      </c>
      <c r="E25">
        <v>4428.32</v>
      </c>
    </row>
    <row r="26" spans="1:5" x14ac:dyDescent="0.2">
      <c r="A26">
        <v>6152120400</v>
      </c>
      <c r="B26" t="s">
        <v>454</v>
      </c>
      <c r="C26" s="3" t="str">
        <f>VLOOKUP(A26,'Classe de Custos'!$A$4:$C$1004,3,FALSE)</f>
        <v>CD</v>
      </c>
      <c r="D26" s="3" t="s">
        <v>297</v>
      </c>
      <c r="E26">
        <v>0</v>
      </c>
    </row>
    <row r="27" spans="1:5" x14ac:dyDescent="0.2">
      <c r="A27">
        <v>6152120600</v>
      </c>
      <c r="B27" t="s">
        <v>455</v>
      </c>
      <c r="C27" s="3" t="str">
        <f>VLOOKUP(A27,'Classe de Custos'!$A$4:$C$1004,3,FALSE)</f>
        <v>CD</v>
      </c>
      <c r="D27" s="3" t="s">
        <v>297</v>
      </c>
      <c r="E27">
        <v>86.32</v>
      </c>
    </row>
    <row r="28" spans="1:5" x14ac:dyDescent="0.2">
      <c r="A28">
        <v>6152120700</v>
      </c>
      <c r="B28" t="s">
        <v>456</v>
      </c>
      <c r="C28" s="3" t="str">
        <f>VLOOKUP(A28,'Classe de Custos'!$A$4:$C$1004,3,FALSE)</f>
        <v>CD</v>
      </c>
      <c r="D28" s="3" t="s">
        <v>297</v>
      </c>
      <c r="E28">
        <v>5107.6400000000003</v>
      </c>
    </row>
    <row r="29" spans="1:5" x14ac:dyDescent="0.2">
      <c r="A29">
        <v>6152120900</v>
      </c>
      <c r="B29" t="s">
        <v>457</v>
      </c>
      <c r="C29" s="3" t="str">
        <f>VLOOKUP(A29,'Classe de Custos'!$A$4:$C$1004,3,FALSE)</f>
        <v>CD</v>
      </c>
      <c r="D29" s="3" t="s">
        <v>297</v>
      </c>
      <c r="E29">
        <v>672.08</v>
      </c>
    </row>
    <row r="30" spans="1:5" x14ac:dyDescent="0.2">
      <c r="A30">
        <v>6152121000</v>
      </c>
      <c r="B30" t="s">
        <v>496</v>
      </c>
      <c r="C30" s="3" t="str">
        <f>VLOOKUP(A30,'Classe de Custos'!$A$4:$C$1004,3,FALSE)</f>
        <v>CD</v>
      </c>
      <c r="D30" s="3" t="s">
        <v>297</v>
      </c>
      <c r="E30">
        <v>0</v>
      </c>
    </row>
    <row r="31" spans="1:5" x14ac:dyDescent="0.2">
      <c r="A31">
        <v>6152121100</v>
      </c>
      <c r="B31" t="s">
        <v>458</v>
      </c>
      <c r="C31" s="3" t="str">
        <f>VLOOKUP(A31,'Classe de Custos'!$A$4:$C$1004,3,FALSE)</f>
        <v>CD</v>
      </c>
      <c r="D31" s="3" t="s">
        <v>297</v>
      </c>
      <c r="E31">
        <v>0</v>
      </c>
    </row>
    <row r="32" spans="1:5" x14ac:dyDescent="0.2">
      <c r="A32">
        <v>6152121700</v>
      </c>
      <c r="B32" t="s">
        <v>460</v>
      </c>
      <c r="C32" s="3" t="str">
        <f>VLOOKUP(A32,'Classe de Custos'!$A$4:$C$1004,3,FALSE)</f>
        <v>CD</v>
      </c>
      <c r="D32" s="3" t="s">
        <v>297</v>
      </c>
      <c r="E32">
        <v>880.99</v>
      </c>
    </row>
    <row r="33" spans="1:5" x14ac:dyDescent="0.2">
      <c r="A33">
        <v>6152121800</v>
      </c>
      <c r="B33" t="s">
        <v>499</v>
      </c>
      <c r="C33" s="3" t="str">
        <f>VLOOKUP(A33,'Classe de Custos'!$A$4:$C$1004,3,FALSE)</f>
        <v>CD</v>
      </c>
      <c r="D33" s="3" t="s">
        <v>297</v>
      </c>
      <c r="E33">
        <v>0</v>
      </c>
    </row>
    <row r="34" spans="1:5" x14ac:dyDescent="0.2">
      <c r="A34">
        <v>6152122100</v>
      </c>
      <c r="B34" t="s">
        <v>462</v>
      </c>
      <c r="C34" s="3" t="str">
        <f>VLOOKUP(A34,'Classe de Custos'!$A$4:$C$1004,3,FALSE)</f>
        <v>CD</v>
      </c>
      <c r="D34" s="3" t="s">
        <v>297</v>
      </c>
      <c r="E34">
        <v>1536.53</v>
      </c>
    </row>
    <row r="35" spans="1:5" x14ac:dyDescent="0.2">
      <c r="A35">
        <v>6152122500</v>
      </c>
      <c r="B35" t="s">
        <v>463</v>
      </c>
      <c r="C35" s="3" t="str">
        <f>VLOOKUP(A35,'Classe de Custos'!$A$4:$C$1004,3,FALSE)</f>
        <v>CD</v>
      </c>
      <c r="D35" s="3" t="s">
        <v>297</v>
      </c>
      <c r="E35">
        <v>1913.3</v>
      </c>
    </row>
    <row r="36" spans="1:5" x14ac:dyDescent="0.2">
      <c r="A36">
        <v>6152122600</v>
      </c>
      <c r="B36" t="s">
        <v>500</v>
      </c>
      <c r="C36" s="3" t="str">
        <f>VLOOKUP(A36,'Classe de Custos'!$A$4:$C$1004,3,FALSE)</f>
        <v>CD</v>
      </c>
      <c r="D36" s="3" t="s">
        <v>297</v>
      </c>
      <c r="E36">
        <v>0</v>
      </c>
    </row>
    <row r="37" spans="1:5" x14ac:dyDescent="0.2">
      <c r="A37">
        <v>6152122800</v>
      </c>
      <c r="B37" t="s">
        <v>464</v>
      </c>
      <c r="C37" s="3" t="str">
        <f>VLOOKUP(A37,'Classe de Custos'!$A$4:$C$1004,3,FALSE)</f>
        <v>CD</v>
      </c>
      <c r="D37" s="3" t="s">
        <v>297</v>
      </c>
      <c r="E37">
        <v>767</v>
      </c>
    </row>
    <row r="38" spans="1:5" x14ac:dyDescent="0.2">
      <c r="A38">
        <v>6152122900</v>
      </c>
      <c r="B38" t="s">
        <v>465</v>
      </c>
      <c r="C38" s="3" t="str">
        <f>VLOOKUP(A38,'Classe de Custos'!$A$4:$C$1004,3,FALSE)</f>
        <v>CD</v>
      </c>
      <c r="D38" s="3" t="s">
        <v>297</v>
      </c>
      <c r="E38">
        <v>2772</v>
      </c>
    </row>
    <row r="39" spans="1:5" x14ac:dyDescent="0.2">
      <c r="A39">
        <v>6155310000</v>
      </c>
      <c r="B39" t="s">
        <v>466</v>
      </c>
      <c r="C39" s="3" t="str">
        <f>VLOOKUP(A39,'Classe de Custos'!$A$4:$C$1004,3,FALSE)</f>
        <v>CI</v>
      </c>
      <c r="D39" s="3" t="s">
        <v>297</v>
      </c>
      <c r="E39">
        <v>3445.92</v>
      </c>
    </row>
    <row r="40" spans="1:5" x14ac:dyDescent="0.2">
      <c r="A40">
        <v>6159110201</v>
      </c>
      <c r="B40" t="s">
        <v>467</v>
      </c>
      <c r="C40" s="3" t="str">
        <f>VLOOKUP(A40,'Classe de Custos'!$A$4:$C$1004,3,FALSE)</f>
        <v>CI</v>
      </c>
      <c r="D40" s="3" t="s">
        <v>297</v>
      </c>
      <c r="E40">
        <v>1040.73</v>
      </c>
    </row>
    <row r="41" spans="1:5" x14ac:dyDescent="0.2">
      <c r="A41">
        <v>6159110202</v>
      </c>
      <c r="B41" t="s">
        <v>468</v>
      </c>
      <c r="C41" s="3" t="str">
        <f>VLOOKUP(A41,'Classe de Custos'!$A$4:$C$1004,3,FALSE)</f>
        <v>CI</v>
      </c>
      <c r="D41" s="3" t="s">
        <v>297</v>
      </c>
      <c r="E41">
        <v>880</v>
      </c>
    </row>
    <row r="42" spans="1:5" x14ac:dyDescent="0.2">
      <c r="A42">
        <v>6159130100</v>
      </c>
      <c r="B42" t="s">
        <v>471</v>
      </c>
      <c r="C42" s="3" t="str">
        <f>VLOOKUP(A42,'Classe de Custos'!$A$4:$C$1004,3,FALSE)</f>
        <v>CI</v>
      </c>
      <c r="D42" s="3" t="s">
        <v>297</v>
      </c>
      <c r="E42">
        <v>0</v>
      </c>
    </row>
    <row r="43" spans="1:5" x14ac:dyDescent="0.2">
      <c r="A43">
        <v>6159910100</v>
      </c>
      <c r="B43" t="s">
        <v>472</v>
      </c>
      <c r="C43" s="3" t="str">
        <f>VLOOKUP(A43,'Classe de Custos'!$A$4:$C$1004,3,FALSE)</f>
        <v>CI</v>
      </c>
      <c r="D43" s="3" t="s">
        <v>297</v>
      </c>
      <c r="E43">
        <v>3723</v>
      </c>
    </row>
    <row r="44" spans="1:5" x14ac:dyDescent="0.2">
      <c r="A44">
        <v>6159911000</v>
      </c>
      <c r="B44" t="s">
        <v>485</v>
      </c>
      <c r="C44" s="3" t="str">
        <f>VLOOKUP(A44,'Classe de Custos'!$A$4:$C$1004,3,FALSE)</f>
        <v>CI</v>
      </c>
      <c r="D44" s="3" t="s">
        <v>297</v>
      </c>
      <c r="E44">
        <v>0</v>
      </c>
    </row>
    <row r="45" spans="1:5" x14ac:dyDescent="0.2">
      <c r="A45">
        <v>6159911301</v>
      </c>
      <c r="B45" t="s">
        <v>473</v>
      </c>
      <c r="C45" s="3" t="str">
        <f>VLOOKUP(A45,'Classe de Custos'!$A$4:$C$1004,3,FALSE)</f>
        <v>CI</v>
      </c>
      <c r="D45" s="3" t="s">
        <v>297</v>
      </c>
      <c r="E45">
        <v>294</v>
      </c>
    </row>
    <row r="46" spans="1:5" x14ac:dyDescent="0.2">
      <c r="A46">
        <v>6159911302</v>
      </c>
      <c r="B46" t="s">
        <v>474</v>
      </c>
      <c r="C46" s="3" t="str">
        <f>VLOOKUP(A46,'Classe de Custos'!$A$4:$C$1004,3,FALSE)</f>
        <v>CI</v>
      </c>
      <c r="D46" s="3" t="s">
        <v>297</v>
      </c>
      <c r="E46">
        <v>15</v>
      </c>
    </row>
    <row r="47" spans="1:5" x14ac:dyDescent="0.2">
      <c r="A47">
        <v>6159911303</v>
      </c>
      <c r="B47" t="s">
        <v>475</v>
      </c>
      <c r="C47" s="3" t="str">
        <f>VLOOKUP(A47,'Classe de Custos'!$A$4:$C$1004,3,FALSE)</f>
        <v>CI</v>
      </c>
      <c r="D47" s="3" t="s">
        <v>297</v>
      </c>
      <c r="E47">
        <v>0</v>
      </c>
    </row>
    <row r="48" spans="1:5" x14ac:dyDescent="0.2">
      <c r="A48">
        <v>6159911401</v>
      </c>
      <c r="B48" t="s">
        <v>502</v>
      </c>
      <c r="C48" s="3" t="str">
        <f>VLOOKUP(A48,'Classe de Custos'!$A$4:$C$1004,3,FALSE)</f>
        <v>CI</v>
      </c>
      <c r="D48" s="3" t="s">
        <v>297</v>
      </c>
      <c r="E48">
        <v>0</v>
      </c>
    </row>
    <row r="49" spans="1:5" x14ac:dyDescent="0.2">
      <c r="A49">
        <v>6159911403</v>
      </c>
      <c r="B49" t="s">
        <v>503</v>
      </c>
      <c r="C49" s="3" t="str">
        <f>VLOOKUP(A49,'Classe de Custos'!$A$4:$C$1004,3,FALSE)</f>
        <v>EXCLUSO</v>
      </c>
      <c r="D49" s="3" t="s">
        <v>297</v>
      </c>
      <c r="E49">
        <v>0</v>
      </c>
    </row>
    <row r="50" spans="1:5" x14ac:dyDescent="0.2">
      <c r="A50">
        <v>6150110100</v>
      </c>
      <c r="B50" t="s">
        <v>400</v>
      </c>
      <c r="C50" s="3" t="str">
        <f>VLOOKUP(A50,'Classe de Custos'!$A$4:$C$1004,3,FALSE)</f>
        <v>CD</v>
      </c>
      <c r="D50" s="3" t="s">
        <v>298</v>
      </c>
      <c r="E50">
        <v>106323.2</v>
      </c>
    </row>
    <row r="51" spans="1:5" x14ac:dyDescent="0.2">
      <c r="A51">
        <v>6150110300</v>
      </c>
      <c r="B51" t="s">
        <v>402</v>
      </c>
      <c r="C51" s="3" t="str">
        <f>VLOOKUP(A51,'Classe de Custos'!$A$4:$C$1004,3,FALSE)</f>
        <v>CD</v>
      </c>
      <c r="D51" s="3" t="s">
        <v>298</v>
      </c>
      <c r="E51">
        <v>24910.69</v>
      </c>
    </row>
    <row r="52" spans="1:5" x14ac:dyDescent="0.2">
      <c r="A52">
        <v>6150110400</v>
      </c>
      <c r="B52" t="s">
        <v>428</v>
      </c>
      <c r="C52" s="3" t="str">
        <f>VLOOKUP(A52,'Classe de Custos'!$A$4:$C$1004,3,FALSE)</f>
        <v>CD</v>
      </c>
      <c r="D52" s="3" t="s">
        <v>298</v>
      </c>
      <c r="E52">
        <v>9839.27</v>
      </c>
    </row>
    <row r="53" spans="1:5" x14ac:dyDescent="0.2">
      <c r="A53">
        <v>6150110700</v>
      </c>
      <c r="B53" t="s">
        <v>405</v>
      </c>
      <c r="C53" s="3" t="str">
        <f>VLOOKUP(A53,'Classe de Custos'!$A$4:$C$1004,3,FALSE)</f>
        <v>CD</v>
      </c>
      <c r="D53" s="3" t="s">
        <v>298</v>
      </c>
      <c r="E53">
        <v>14519.88</v>
      </c>
    </row>
    <row r="54" spans="1:5" x14ac:dyDescent="0.2">
      <c r="A54">
        <v>6150110800</v>
      </c>
      <c r="B54" t="s">
        <v>430</v>
      </c>
      <c r="C54" s="3" t="str">
        <f>VLOOKUP(A54,'Classe de Custos'!$A$4:$C$1004,3,FALSE)</f>
        <v>CD</v>
      </c>
      <c r="D54" s="3" t="s">
        <v>298</v>
      </c>
      <c r="E54">
        <v>4566</v>
      </c>
    </row>
    <row r="55" spans="1:5" x14ac:dyDescent="0.2">
      <c r="A55">
        <v>6150111100</v>
      </c>
      <c r="B55" t="s">
        <v>431</v>
      </c>
      <c r="C55" s="3" t="str">
        <f>VLOOKUP(A55,'Classe de Custos'!$A$4:$C$1004,3,FALSE)</f>
        <v>CD</v>
      </c>
      <c r="D55" s="3" t="s">
        <v>298</v>
      </c>
      <c r="E55">
        <v>20218.39</v>
      </c>
    </row>
    <row r="56" spans="1:5" x14ac:dyDescent="0.2">
      <c r="A56">
        <v>6150111400</v>
      </c>
      <c r="B56" t="s">
        <v>433</v>
      </c>
      <c r="C56" s="3" t="str">
        <f>VLOOKUP(A56,'Classe de Custos'!$A$4:$C$1004,3,FALSE)</f>
        <v>CD</v>
      </c>
      <c r="D56" s="3" t="s">
        <v>298</v>
      </c>
      <c r="E56">
        <v>46763.74</v>
      </c>
    </row>
    <row r="57" spans="1:5" x14ac:dyDescent="0.2">
      <c r="A57">
        <v>6150111500</v>
      </c>
      <c r="B57" t="s">
        <v>434</v>
      </c>
      <c r="C57" s="3" t="str">
        <f>VLOOKUP(A57,'Classe de Custos'!$A$4:$C$1004,3,FALSE)</f>
        <v>CD</v>
      </c>
      <c r="D57" s="3" t="s">
        <v>298</v>
      </c>
      <c r="E57">
        <v>0</v>
      </c>
    </row>
    <row r="58" spans="1:5" x14ac:dyDescent="0.2">
      <c r="A58">
        <v>6150112500</v>
      </c>
      <c r="B58" t="s">
        <v>436</v>
      </c>
      <c r="C58" s="3" t="str">
        <f>VLOOKUP(A58,'Classe de Custos'!$A$4:$C$1004,3,FALSE)</f>
        <v>CD</v>
      </c>
      <c r="D58" s="3" t="s">
        <v>298</v>
      </c>
      <c r="E58">
        <v>74806.740000000005</v>
      </c>
    </row>
    <row r="59" spans="1:5" x14ac:dyDescent="0.2">
      <c r="A59">
        <v>6150112600</v>
      </c>
      <c r="B59" t="s">
        <v>437</v>
      </c>
      <c r="C59" s="3" t="str">
        <f>VLOOKUP(A59,'Classe de Custos'!$A$4:$C$1004,3,FALSE)</f>
        <v>CD</v>
      </c>
      <c r="D59" s="3" t="s">
        <v>298</v>
      </c>
      <c r="E59">
        <v>28229</v>
      </c>
    </row>
    <row r="60" spans="1:5" x14ac:dyDescent="0.2">
      <c r="A60">
        <v>6150112700</v>
      </c>
      <c r="B60" t="s">
        <v>438</v>
      </c>
      <c r="C60" s="3" t="str">
        <f>VLOOKUP(A60,'Classe de Custos'!$A$4:$C$1004,3,FALSE)</f>
        <v>CD</v>
      </c>
      <c r="D60" s="3" t="s">
        <v>298</v>
      </c>
      <c r="E60">
        <v>8821.3799999999992</v>
      </c>
    </row>
    <row r="61" spans="1:5" x14ac:dyDescent="0.2">
      <c r="A61">
        <v>6150113300</v>
      </c>
      <c r="B61" t="s">
        <v>441</v>
      </c>
      <c r="C61" s="3" t="str">
        <f>VLOOKUP(A61,'Classe de Custos'!$A$4:$C$1004,3,FALSE)</f>
        <v>CD</v>
      </c>
      <c r="D61" s="3" t="s">
        <v>298</v>
      </c>
      <c r="E61">
        <v>-1499.94</v>
      </c>
    </row>
    <row r="62" spans="1:5" x14ac:dyDescent="0.2">
      <c r="A62">
        <v>6150113400</v>
      </c>
      <c r="B62" t="s">
        <v>442</v>
      </c>
      <c r="C62" s="3" t="str">
        <f>VLOOKUP(A62,'Classe de Custos'!$A$4:$C$1004,3,FALSE)</f>
        <v>CD</v>
      </c>
      <c r="D62" s="3" t="s">
        <v>298</v>
      </c>
      <c r="E62">
        <v>13519.98</v>
      </c>
    </row>
    <row r="63" spans="1:5" x14ac:dyDescent="0.2">
      <c r="A63">
        <v>6150113500</v>
      </c>
      <c r="B63" t="s">
        <v>443</v>
      </c>
      <c r="C63" s="3" t="str">
        <f>VLOOKUP(A63,'Classe de Custos'!$A$4:$C$1004,3,FALSE)</f>
        <v>CD</v>
      </c>
      <c r="D63" s="3" t="s">
        <v>298</v>
      </c>
      <c r="E63">
        <v>-1970.32</v>
      </c>
    </row>
    <row r="64" spans="1:5" x14ac:dyDescent="0.2">
      <c r="A64">
        <v>6150113600</v>
      </c>
      <c r="B64" t="s">
        <v>444</v>
      </c>
      <c r="C64" s="3" t="str">
        <f>VLOOKUP(A64,'Classe de Custos'!$A$4:$C$1004,3,FALSE)</f>
        <v>CD</v>
      </c>
      <c r="D64" s="3" t="s">
        <v>298</v>
      </c>
      <c r="E64">
        <v>6659.12</v>
      </c>
    </row>
    <row r="65" spans="1:5" x14ac:dyDescent="0.2">
      <c r="A65">
        <v>6150114000</v>
      </c>
      <c r="B65" t="s">
        <v>445</v>
      </c>
      <c r="C65" s="3" t="str">
        <f>VLOOKUP(A65,'Classe de Custos'!$A$4:$C$1004,3,FALSE)</f>
        <v>CD</v>
      </c>
      <c r="D65" s="3" t="s">
        <v>298</v>
      </c>
      <c r="E65">
        <v>39927.94</v>
      </c>
    </row>
    <row r="66" spans="1:5" x14ac:dyDescent="0.2">
      <c r="A66">
        <v>6150114200</v>
      </c>
      <c r="B66" t="s">
        <v>446</v>
      </c>
      <c r="C66" s="3" t="str">
        <f>VLOOKUP(A66,'Classe de Custos'!$A$4:$C$1004,3,FALSE)</f>
        <v>CD</v>
      </c>
      <c r="D66" s="3" t="s">
        <v>298</v>
      </c>
      <c r="E66">
        <v>12378.86</v>
      </c>
    </row>
    <row r="67" spans="1:5" x14ac:dyDescent="0.2">
      <c r="A67">
        <v>6151110100</v>
      </c>
      <c r="B67" t="s">
        <v>448</v>
      </c>
      <c r="C67" s="3" t="str">
        <f>VLOOKUP(A67,'Classe de Custos'!$A$4:$C$1004,3,FALSE)</f>
        <v>CD</v>
      </c>
      <c r="D67" s="3" t="s">
        <v>298</v>
      </c>
      <c r="E67">
        <v>1385</v>
      </c>
    </row>
    <row r="68" spans="1:5" x14ac:dyDescent="0.2">
      <c r="A68">
        <v>6151110200</v>
      </c>
      <c r="B68" t="s">
        <v>493</v>
      </c>
      <c r="C68" s="3" t="str">
        <f>VLOOKUP(A68,'Classe de Custos'!$A$4:$C$1004,3,FALSE)</f>
        <v>CD</v>
      </c>
      <c r="D68" s="3" t="s">
        <v>298</v>
      </c>
      <c r="E68">
        <v>0</v>
      </c>
    </row>
    <row r="69" spans="1:5" x14ac:dyDescent="0.2">
      <c r="A69">
        <v>6151110300</v>
      </c>
      <c r="B69" t="s">
        <v>449</v>
      </c>
      <c r="C69" s="3" t="str">
        <f>VLOOKUP(A69,'Classe de Custos'!$A$4:$C$1004,3,FALSE)</f>
        <v>CD</v>
      </c>
      <c r="D69" s="3" t="s">
        <v>298</v>
      </c>
      <c r="E69">
        <v>378.67</v>
      </c>
    </row>
    <row r="70" spans="1:5" x14ac:dyDescent="0.2">
      <c r="A70">
        <v>6151110400</v>
      </c>
      <c r="B70" t="s">
        <v>610</v>
      </c>
      <c r="C70" s="3" t="str">
        <f>VLOOKUP(A70,'Classe de Custos'!$A$4:$C$1004,3,FALSE)</f>
        <v>EXCLUSO</v>
      </c>
      <c r="D70" s="3" t="s">
        <v>298</v>
      </c>
      <c r="E70">
        <v>0</v>
      </c>
    </row>
    <row r="71" spans="1:5" x14ac:dyDescent="0.2">
      <c r="A71">
        <v>6151110500</v>
      </c>
      <c r="B71" t="s">
        <v>451</v>
      </c>
      <c r="C71" s="3" t="str">
        <f>VLOOKUP(A71,'Classe de Custos'!$A$4:$C$1004,3,FALSE)</f>
        <v>CD</v>
      </c>
      <c r="D71" s="3" t="s">
        <v>298</v>
      </c>
      <c r="E71">
        <v>4432.05</v>
      </c>
    </row>
    <row r="72" spans="1:5" x14ac:dyDescent="0.2">
      <c r="A72">
        <v>6152120100</v>
      </c>
      <c r="B72" t="s">
        <v>452</v>
      </c>
      <c r="C72" s="3" t="str">
        <f>VLOOKUP(A72,'Classe de Custos'!$A$4:$C$1004,3,FALSE)</f>
        <v>CD</v>
      </c>
      <c r="D72" s="3" t="s">
        <v>298</v>
      </c>
      <c r="E72">
        <v>33426.78</v>
      </c>
    </row>
    <row r="73" spans="1:5" x14ac:dyDescent="0.2">
      <c r="A73">
        <v>6152120300</v>
      </c>
      <c r="B73" t="s">
        <v>453</v>
      </c>
      <c r="C73" s="3" t="str">
        <f>VLOOKUP(A73,'Classe de Custos'!$A$4:$C$1004,3,FALSE)</f>
        <v>CD</v>
      </c>
      <c r="D73" s="3" t="s">
        <v>298</v>
      </c>
      <c r="E73">
        <v>4772.58</v>
      </c>
    </row>
    <row r="74" spans="1:5" x14ac:dyDescent="0.2">
      <c r="A74">
        <v>6152120400</v>
      </c>
      <c r="B74" t="s">
        <v>454</v>
      </c>
      <c r="C74" s="3" t="str">
        <f>VLOOKUP(A74,'Classe de Custos'!$A$4:$C$1004,3,FALSE)</f>
        <v>CD</v>
      </c>
      <c r="D74" s="3" t="s">
        <v>298</v>
      </c>
      <c r="E74">
        <v>0</v>
      </c>
    </row>
    <row r="75" spans="1:5" x14ac:dyDescent="0.2">
      <c r="A75">
        <v>6152120600</v>
      </c>
      <c r="B75" t="s">
        <v>455</v>
      </c>
      <c r="C75" s="3" t="str">
        <f>VLOOKUP(A75,'Classe de Custos'!$A$4:$C$1004,3,FALSE)</f>
        <v>CD</v>
      </c>
      <c r="D75" s="3" t="s">
        <v>298</v>
      </c>
      <c r="E75">
        <v>0</v>
      </c>
    </row>
    <row r="76" spans="1:5" x14ac:dyDescent="0.2">
      <c r="A76">
        <v>6152120700</v>
      </c>
      <c r="B76" t="s">
        <v>456</v>
      </c>
      <c r="C76" s="3" t="str">
        <f>VLOOKUP(A76,'Classe de Custos'!$A$4:$C$1004,3,FALSE)</f>
        <v>CD</v>
      </c>
      <c r="D76" s="3" t="s">
        <v>298</v>
      </c>
      <c r="E76">
        <v>659.98</v>
      </c>
    </row>
    <row r="77" spans="1:5" x14ac:dyDescent="0.2">
      <c r="A77">
        <v>6152120900</v>
      </c>
      <c r="B77" t="s">
        <v>457</v>
      </c>
      <c r="C77" s="3" t="str">
        <f>VLOOKUP(A77,'Classe de Custos'!$A$4:$C$1004,3,FALSE)</f>
        <v>CD</v>
      </c>
      <c r="D77" s="3" t="s">
        <v>298</v>
      </c>
      <c r="E77">
        <v>343.04</v>
      </c>
    </row>
    <row r="78" spans="1:5" x14ac:dyDescent="0.2">
      <c r="A78">
        <v>6152121000</v>
      </c>
      <c r="B78" t="s">
        <v>496</v>
      </c>
      <c r="C78" s="3" t="str">
        <f>VLOOKUP(A78,'Classe de Custos'!$A$4:$C$1004,3,FALSE)</f>
        <v>CD</v>
      </c>
      <c r="D78" s="3" t="s">
        <v>298</v>
      </c>
      <c r="E78">
        <v>128.87</v>
      </c>
    </row>
    <row r="79" spans="1:5" x14ac:dyDescent="0.2">
      <c r="A79">
        <v>6152121100</v>
      </c>
      <c r="B79" t="s">
        <v>458</v>
      </c>
      <c r="C79" s="3" t="str">
        <f>VLOOKUP(A79,'Classe de Custos'!$A$4:$C$1004,3,FALSE)</f>
        <v>CD</v>
      </c>
      <c r="D79" s="3" t="s">
        <v>298</v>
      </c>
      <c r="E79">
        <v>0</v>
      </c>
    </row>
    <row r="80" spans="1:5" x14ac:dyDescent="0.2">
      <c r="A80">
        <v>6152121700</v>
      </c>
      <c r="B80" t="s">
        <v>460</v>
      </c>
      <c r="C80" s="3" t="str">
        <f>VLOOKUP(A80,'Classe de Custos'!$A$4:$C$1004,3,FALSE)</f>
        <v>CD</v>
      </c>
      <c r="D80" s="3" t="s">
        <v>298</v>
      </c>
      <c r="E80">
        <v>14071.65</v>
      </c>
    </row>
    <row r="81" spans="1:5" x14ac:dyDescent="0.2">
      <c r="A81">
        <v>6152121800</v>
      </c>
      <c r="B81" t="s">
        <v>499</v>
      </c>
      <c r="C81" s="3" t="str">
        <f>VLOOKUP(A81,'Classe de Custos'!$A$4:$C$1004,3,FALSE)</f>
        <v>CD</v>
      </c>
      <c r="D81" s="3" t="s">
        <v>298</v>
      </c>
      <c r="E81">
        <v>0</v>
      </c>
    </row>
    <row r="82" spans="1:5" x14ac:dyDescent="0.2">
      <c r="A82">
        <v>6152122100</v>
      </c>
      <c r="B82" t="s">
        <v>462</v>
      </c>
      <c r="C82" s="3" t="str">
        <f>VLOOKUP(A82,'Classe de Custos'!$A$4:$C$1004,3,FALSE)</f>
        <v>CD</v>
      </c>
      <c r="D82" s="3" t="s">
        <v>298</v>
      </c>
      <c r="E82">
        <v>1958.83</v>
      </c>
    </row>
    <row r="83" spans="1:5" x14ac:dyDescent="0.2">
      <c r="A83">
        <v>6152122500</v>
      </c>
      <c r="B83" t="s">
        <v>463</v>
      </c>
      <c r="C83" s="3" t="str">
        <f>VLOOKUP(A83,'Classe de Custos'!$A$4:$C$1004,3,FALSE)</f>
        <v>CD</v>
      </c>
      <c r="D83" s="3" t="s">
        <v>298</v>
      </c>
      <c r="E83">
        <v>2350.67</v>
      </c>
    </row>
    <row r="84" spans="1:5" x14ac:dyDescent="0.2">
      <c r="A84">
        <v>6152122600</v>
      </c>
      <c r="B84" t="s">
        <v>500</v>
      </c>
      <c r="C84" s="3" t="str">
        <f>VLOOKUP(A84,'Classe de Custos'!$A$4:$C$1004,3,FALSE)</f>
        <v>CD</v>
      </c>
      <c r="D84" s="3" t="s">
        <v>298</v>
      </c>
      <c r="E84">
        <v>0</v>
      </c>
    </row>
    <row r="85" spans="1:5" x14ac:dyDescent="0.2">
      <c r="A85">
        <v>6152122800</v>
      </c>
      <c r="B85" t="s">
        <v>464</v>
      </c>
      <c r="C85" s="3" t="str">
        <f>VLOOKUP(A85,'Classe de Custos'!$A$4:$C$1004,3,FALSE)</f>
        <v>CD</v>
      </c>
      <c r="D85" s="3" t="s">
        <v>298</v>
      </c>
      <c r="E85">
        <v>1270</v>
      </c>
    </row>
    <row r="86" spans="1:5" x14ac:dyDescent="0.2">
      <c r="A86">
        <v>6152122900</v>
      </c>
      <c r="B86" t="s">
        <v>465</v>
      </c>
      <c r="C86" s="3" t="str">
        <f>VLOOKUP(A86,'Classe de Custos'!$A$4:$C$1004,3,FALSE)</f>
        <v>CD</v>
      </c>
      <c r="D86" s="3" t="s">
        <v>298</v>
      </c>
      <c r="E86">
        <v>6159.8</v>
      </c>
    </row>
    <row r="87" spans="1:5" x14ac:dyDescent="0.2">
      <c r="A87">
        <v>6155310000</v>
      </c>
      <c r="B87" t="s">
        <v>466</v>
      </c>
      <c r="C87" s="3" t="str">
        <f>VLOOKUP(A87,'Classe de Custos'!$A$4:$C$1004,3,FALSE)</f>
        <v>CI</v>
      </c>
      <c r="D87" s="3" t="s">
        <v>298</v>
      </c>
      <c r="E87">
        <v>3433.26</v>
      </c>
    </row>
    <row r="88" spans="1:5" x14ac:dyDescent="0.2">
      <c r="A88">
        <v>6159110201</v>
      </c>
      <c r="B88" t="s">
        <v>467</v>
      </c>
      <c r="C88" s="3" t="str">
        <f>VLOOKUP(A88,'Classe de Custos'!$A$4:$C$1004,3,FALSE)</f>
        <v>CI</v>
      </c>
      <c r="D88" s="3" t="s">
        <v>298</v>
      </c>
      <c r="E88">
        <v>243.67</v>
      </c>
    </row>
    <row r="89" spans="1:5" x14ac:dyDescent="0.2">
      <c r="A89">
        <v>6159110202</v>
      </c>
      <c r="B89" t="s">
        <v>468</v>
      </c>
      <c r="C89" s="3" t="str">
        <f>VLOOKUP(A89,'Classe de Custos'!$A$4:$C$1004,3,FALSE)</f>
        <v>CI</v>
      </c>
      <c r="D89" s="3" t="s">
        <v>298</v>
      </c>
      <c r="E89">
        <v>0</v>
      </c>
    </row>
    <row r="90" spans="1:5" x14ac:dyDescent="0.2">
      <c r="A90">
        <v>6159130100</v>
      </c>
      <c r="B90" t="s">
        <v>471</v>
      </c>
      <c r="C90" s="3" t="str">
        <f>VLOOKUP(A90,'Classe de Custos'!$A$4:$C$1004,3,FALSE)</f>
        <v>CI</v>
      </c>
      <c r="D90" s="3" t="s">
        <v>298</v>
      </c>
      <c r="E90">
        <v>524.9</v>
      </c>
    </row>
    <row r="91" spans="1:5" x14ac:dyDescent="0.2">
      <c r="A91">
        <v>6159910100</v>
      </c>
      <c r="B91" t="s">
        <v>472</v>
      </c>
      <c r="C91" s="3" t="str">
        <f>VLOOKUP(A91,'Classe de Custos'!$A$4:$C$1004,3,FALSE)</f>
        <v>CI</v>
      </c>
      <c r="D91" s="3" t="s">
        <v>298</v>
      </c>
      <c r="E91">
        <v>4463.93</v>
      </c>
    </row>
    <row r="92" spans="1:5" x14ac:dyDescent="0.2">
      <c r="A92">
        <v>6159911000</v>
      </c>
      <c r="B92" t="s">
        <v>485</v>
      </c>
      <c r="C92" s="3" t="str">
        <f>VLOOKUP(A92,'Classe de Custos'!$A$4:$C$1004,3,FALSE)</f>
        <v>CI</v>
      </c>
      <c r="D92" s="3" t="s">
        <v>298</v>
      </c>
      <c r="E92">
        <v>129</v>
      </c>
    </row>
    <row r="93" spans="1:5" x14ac:dyDescent="0.2">
      <c r="A93">
        <v>6159911301</v>
      </c>
      <c r="B93" t="s">
        <v>473</v>
      </c>
      <c r="C93" s="3" t="str">
        <f>VLOOKUP(A93,'Classe de Custos'!$A$4:$C$1004,3,FALSE)</f>
        <v>CI</v>
      </c>
      <c r="D93" s="3" t="s">
        <v>298</v>
      </c>
      <c r="E93">
        <v>2156</v>
      </c>
    </row>
    <row r="94" spans="1:5" x14ac:dyDescent="0.2">
      <c r="A94">
        <v>6159911302</v>
      </c>
      <c r="B94" t="s">
        <v>474</v>
      </c>
      <c r="C94" s="3" t="str">
        <f>VLOOKUP(A94,'Classe de Custos'!$A$4:$C$1004,3,FALSE)</f>
        <v>CI</v>
      </c>
      <c r="D94" s="3" t="s">
        <v>298</v>
      </c>
      <c r="E94">
        <v>359</v>
      </c>
    </row>
    <row r="95" spans="1:5" x14ac:dyDescent="0.2">
      <c r="A95">
        <v>6159911303</v>
      </c>
      <c r="B95" t="s">
        <v>475</v>
      </c>
      <c r="C95" s="3" t="str">
        <f>VLOOKUP(A95,'Classe de Custos'!$A$4:$C$1004,3,FALSE)</f>
        <v>CI</v>
      </c>
      <c r="D95" s="3" t="s">
        <v>298</v>
      </c>
      <c r="E95">
        <v>0</v>
      </c>
    </row>
    <row r="96" spans="1:5" x14ac:dyDescent="0.2">
      <c r="A96">
        <v>6159911401</v>
      </c>
      <c r="B96" t="s">
        <v>502</v>
      </c>
      <c r="C96" s="3" t="str">
        <f>VLOOKUP(A96,'Classe de Custos'!$A$4:$C$1004,3,FALSE)</f>
        <v>CI</v>
      </c>
      <c r="D96" s="3" t="s">
        <v>298</v>
      </c>
      <c r="E96">
        <v>0</v>
      </c>
    </row>
    <row r="97" spans="1:5" x14ac:dyDescent="0.2">
      <c r="A97">
        <v>6159911403</v>
      </c>
      <c r="B97" t="s">
        <v>503</v>
      </c>
      <c r="C97" s="3" t="str">
        <f>VLOOKUP(A97,'Classe de Custos'!$A$4:$C$1004,3,FALSE)</f>
        <v>EXCLUSO</v>
      </c>
      <c r="D97" s="3" t="s">
        <v>298</v>
      </c>
      <c r="E97">
        <v>0</v>
      </c>
    </row>
    <row r="98" spans="1:5" x14ac:dyDescent="0.2">
      <c r="A98">
        <v>6150110100</v>
      </c>
      <c r="B98" t="s">
        <v>400</v>
      </c>
      <c r="C98" s="3" t="str">
        <f>VLOOKUP(A98,'Classe de Custos'!$A$4:$C$1004,3,FALSE)</f>
        <v>CD</v>
      </c>
      <c r="D98" s="3" t="s">
        <v>299</v>
      </c>
      <c r="E98">
        <v>122811.99</v>
      </c>
    </row>
    <row r="99" spans="1:5" x14ac:dyDescent="0.2">
      <c r="A99">
        <v>6150110300</v>
      </c>
      <c r="B99" t="s">
        <v>402</v>
      </c>
      <c r="C99" s="3" t="str">
        <f>VLOOKUP(A99,'Classe de Custos'!$A$4:$C$1004,3,FALSE)</f>
        <v>CD</v>
      </c>
      <c r="D99" s="3" t="s">
        <v>299</v>
      </c>
      <c r="E99">
        <v>339.66</v>
      </c>
    </row>
    <row r="100" spans="1:5" x14ac:dyDescent="0.2">
      <c r="A100">
        <v>6150110400</v>
      </c>
      <c r="B100" t="s">
        <v>428</v>
      </c>
      <c r="C100" s="3" t="str">
        <f>VLOOKUP(A100,'Classe de Custos'!$A$4:$C$1004,3,FALSE)</f>
        <v>CD</v>
      </c>
      <c r="D100" s="3" t="s">
        <v>299</v>
      </c>
      <c r="E100">
        <v>0</v>
      </c>
    </row>
    <row r="101" spans="1:5" x14ac:dyDescent="0.2">
      <c r="A101">
        <v>6150110700</v>
      </c>
      <c r="B101" t="s">
        <v>405</v>
      </c>
      <c r="C101" s="3" t="str">
        <f>VLOOKUP(A101,'Classe de Custos'!$A$4:$C$1004,3,FALSE)</f>
        <v>CD</v>
      </c>
      <c r="D101" s="3" t="s">
        <v>299</v>
      </c>
      <c r="E101">
        <v>17199.45</v>
      </c>
    </row>
    <row r="102" spans="1:5" x14ac:dyDescent="0.2">
      <c r="A102">
        <v>6150110800</v>
      </c>
      <c r="B102" t="s">
        <v>430</v>
      </c>
      <c r="C102" s="3" t="str">
        <f>VLOOKUP(A102,'Classe de Custos'!$A$4:$C$1004,3,FALSE)</f>
        <v>CD</v>
      </c>
      <c r="D102" s="3" t="s">
        <v>299</v>
      </c>
      <c r="E102">
        <v>0</v>
      </c>
    </row>
    <row r="103" spans="1:5" x14ac:dyDescent="0.2">
      <c r="A103">
        <v>6150111100</v>
      </c>
      <c r="B103" t="s">
        <v>431</v>
      </c>
      <c r="C103" s="3" t="str">
        <f>VLOOKUP(A103,'Classe de Custos'!$A$4:$C$1004,3,FALSE)</f>
        <v>CD</v>
      </c>
      <c r="D103" s="3" t="s">
        <v>299</v>
      </c>
      <c r="E103">
        <v>21753.95</v>
      </c>
    </row>
    <row r="104" spans="1:5" x14ac:dyDescent="0.2">
      <c r="A104">
        <v>6150111400</v>
      </c>
      <c r="B104" t="s">
        <v>433</v>
      </c>
      <c r="C104" s="3" t="str">
        <f>VLOOKUP(A104,'Classe de Custos'!$A$4:$C$1004,3,FALSE)</f>
        <v>CD</v>
      </c>
      <c r="D104" s="3" t="s">
        <v>299</v>
      </c>
      <c r="E104">
        <v>23398.51</v>
      </c>
    </row>
    <row r="105" spans="1:5" x14ac:dyDescent="0.2">
      <c r="A105">
        <v>6150111500</v>
      </c>
      <c r="B105" t="s">
        <v>434</v>
      </c>
      <c r="C105" s="3" t="str">
        <f>VLOOKUP(A105,'Classe de Custos'!$A$4:$C$1004,3,FALSE)</f>
        <v>CD</v>
      </c>
      <c r="D105" s="3" t="s">
        <v>299</v>
      </c>
      <c r="E105">
        <v>0</v>
      </c>
    </row>
    <row r="106" spans="1:5" x14ac:dyDescent="0.2">
      <c r="A106">
        <v>6150112500</v>
      </c>
      <c r="B106" t="s">
        <v>436</v>
      </c>
      <c r="C106" s="3" t="str">
        <f>VLOOKUP(A106,'Classe de Custos'!$A$4:$C$1004,3,FALSE)</f>
        <v>CD</v>
      </c>
      <c r="D106" s="3" t="s">
        <v>299</v>
      </c>
      <c r="E106">
        <v>34761.75</v>
      </c>
    </row>
    <row r="107" spans="1:5" x14ac:dyDescent="0.2">
      <c r="A107">
        <v>6150112600</v>
      </c>
      <c r="B107" t="s">
        <v>437</v>
      </c>
      <c r="C107" s="3" t="str">
        <f>VLOOKUP(A107,'Classe de Custos'!$A$4:$C$1004,3,FALSE)</f>
        <v>CD</v>
      </c>
      <c r="D107" s="3" t="s">
        <v>299</v>
      </c>
      <c r="E107">
        <v>13117.68</v>
      </c>
    </row>
    <row r="108" spans="1:5" x14ac:dyDescent="0.2">
      <c r="A108">
        <v>6150112700</v>
      </c>
      <c r="B108" t="s">
        <v>438</v>
      </c>
      <c r="C108" s="3" t="str">
        <f>VLOOKUP(A108,'Classe de Custos'!$A$4:$C$1004,3,FALSE)</f>
        <v>CD</v>
      </c>
      <c r="D108" s="3" t="s">
        <v>299</v>
      </c>
      <c r="E108">
        <v>4099.18</v>
      </c>
    </row>
    <row r="109" spans="1:5" x14ac:dyDescent="0.2">
      <c r="A109">
        <v>6150113300</v>
      </c>
      <c r="B109" t="s">
        <v>441</v>
      </c>
      <c r="C109" s="3" t="str">
        <f>VLOOKUP(A109,'Classe de Custos'!$A$4:$C$1004,3,FALSE)</f>
        <v>CD</v>
      </c>
      <c r="D109" s="3" t="s">
        <v>299</v>
      </c>
      <c r="E109">
        <v>-801.83</v>
      </c>
    </row>
    <row r="110" spans="1:5" x14ac:dyDescent="0.2">
      <c r="A110">
        <v>6150113400</v>
      </c>
      <c r="B110" t="s">
        <v>442</v>
      </c>
      <c r="C110" s="3" t="str">
        <f>VLOOKUP(A110,'Classe de Custos'!$A$4:$C$1004,3,FALSE)</f>
        <v>CD</v>
      </c>
      <c r="D110" s="3" t="s">
        <v>299</v>
      </c>
      <c r="E110">
        <v>13330.86</v>
      </c>
    </row>
    <row r="111" spans="1:5" x14ac:dyDescent="0.2">
      <c r="A111">
        <v>6150113500</v>
      </c>
      <c r="B111" t="s">
        <v>443</v>
      </c>
      <c r="C111" s="3" t="str">
        <f>VLOOKUP(A111,'Classe de Custos'!$A$4:$C$1004,3,FALSE)</f>
        <v>CD</v>
      </c>
      <c r="D111" s="3" t="s">
        <v>299</v>
      </c>
      <c r="E111">
        <v>-475.31</v>
      </c>
    </row>
    <row r="112" spans="1:5" x14ac:dyDescent="0.2">
      <c r="A112">
        <v>6150113600</v>
      </c>
      <c r="B112" t="s">
        <v>444</v>
      </c>
      <c r="C112" s="3" t="str">
        <f>VLOOKUP(A112,'Classe de Custos'!$A$4:$C$1004,3,FALSE)</f>
        <v>CD</v>
      </c>
      <c r="D112" s="3" t="s">
        <v>299</v>
      </c>
      <c r="E112">
        <v>2803.26</v>
      </c>
    </row>
    <row r="113" spans="1:5" x14ac:dyDescent="0.2">
      <c r="A113">
        <v>6150114000</v>
      </c>
      <c r="B113" t="s">
        <v>445</v>
      </c>
      <c r="C113" s="3" t="str">
        <f>VLOOKUP(A113,'Classe de Custos'!$A$4:$C$1004,3,FALSE)</f>
        <v>CD</v>
      </c>
      <c r="D113" s="3" t="s">
        <v>299</v>
      </c>
      <c r="E113">
        <v>17728.990000000002</v>
      </c>
    </row>
    <row r="114" spans="1:5" x14ac:dyDescent="0.2">
      <c r="A114">
        <v>6150114200</v>
      </c>
      <c r="B114" t="s">
        <v>446</v>
      </c>
      <c r="C114" s="3" t="str">
        <f>VLOOKUP(A114,'Classe de Custos'!$A$4:$C$1004,3,FALSE)</f>
        <v>CD</v>
      </c>
      <c r="D114" s="3" t="s">
        <v>299</v>
      </c>
      <c r="E114">
        <v>6193.87</v>
      </c>
    </row>
    <row r="115" spans="1:5" x14ac:dyDescent="0.2">
      <c r="A115">
        <v>6151110100</v>
      </c>
      <c r="B115" t="s">
        <v>448</v>
      </c>
      <c r="C115" s="3" t="str">
        <f>VLOOKUP(A115,'Classe de Custos'!$A$4:$C$1004,3,FALSE)</f>
        <v>CD</v>
      </c>
      <c r="D115" s="3" t="s">
        <v>299</v>
      </c>
      <c r="E115">
        <v>1266.23</v>
      </c>
    </row>
    <row r="116" spans="1:5" x14ac:dyDescent="0.2">
      <c r="A116">
        <v>6151110200</v>
      </c>
      <c r="B116" t="s">
        <v>493</v>
      </c>
      <c r="C116" s="3" t="str">
        <f>VLOOKUP(A116,'Classe de Custos'!$A$4:$C$1004,3,FALSE)</f>
        <v>CD</v>
      </c>
      <c r="D116" s="3" t="s">
        <v>299</v>
      </c>
      <c r="E116">
        <v>1399.45</v>
      </c>
    </row>
    <row r="117" spans="1:5" x14ac:dyDescent="0.2">
      <c r="A117">
        <v>6151110300</v>
      </c>
      <c r="B117" t="s">
        <v>449</v>
      </c>
      <c r="C117" s="3" t="str">
        <f>VLOOKUP(A117,'Classe de Custos'!$A$4:$C$1004,3,FALSE)</f>
        <v>CD</v>
      </c>
      <c r="D117" s="3" t="s">
        <v>299</v>
      </c>
      <c r="E117">
        <v>473.05</v>
      </c>
    </row>
    <row r="118" spans="1:5" x14ac:dyDescent="0.2">
      <c r="A118">
        <v>6151110400</v>
      </c>
      <c r="B118" t="s">
        <v>610</v>
      </c>
      <c r="C118" s="3" t="str">
        <f>VLOOKUP(A118,'Classe de Custos'!$A$4:$C$1004,3,FALSE)</f>
        <v>EXCLUSO</v>
      </c>
      <c r="D118" s="3" t="s">
        <v>299</v>
      </c>
      <c r="E118">
        <v>0</v>
      </c>
    </row>
    <row r="119" spans="1:5" x14ac:dyDescent="0.2">
      <c r="A119">
        <v>6151110500</v>
      </c>
      <c r="B119" t="s">
        <v>451</v>
      </c>
      <c r="C119" s="3" t="str">
        <f>VLOOKUP(A119,'Classe de Custos'!$A$4:$C$1004,3,FALSE)</f>
        <v>CD</v>
      </c>
      <c r="D119" s="3" t="s">
        <v>299</v>
      </c>
      <c r="E119">
        <v>0</v>
      </c>
    </row>
    <row r="120" spans="1:5" x14ac:dyDescent="0.2">
      <c r="A120">
        <v>6152120100</v>
      </c>
      <c r="B120" t="s">
        <v>452</v>
      </c>
      <c r="C120" s="3" t="str">
        <f>VLOOKUP(A120,'Classe de Custos'!$A$4:$C$1004,3,FALSE)</f>
        <v>CD</v>
      </c>
      <c r="D120" s="3" t="s">
        <v>299</v>
      </c>
      <c r="E120">
        <v>19067.55</v>
      </c>
    </row>
    <row r="121" spans="1:5" x14ac:dyDescent="0.2">
      <c r="A121">
        <v>6152120300</v>
      </c>
      <c r="B121" t="s">
        <v>453</v>
      </c>
      <c r="C121" s="3" t="str">
        <f>VLOOKUP(A121,'Classe de Custos'!$A$4:$C$1004,3,FALSE)</f>
        <v>CD</v>
      </c>
      <c r="D121" s="3" t="s">
        <v>299</v>
      </c>
      <c r="E121">
        <v>2766.95</v>
      </c>
    </row>
    <row r="122" spans="1:5" x14ac:dyDescent="0.2">
      <c r="A122">
        <v>6152120400</v>
      </c>
      <c r="B122" t="s">
        <v>454</v>
      </c>
      <c r="C122" s="3" t="str">
        <f>VLOOKUP(A122,'Classe de Custos'!$A$4:$C$1004,3,FALSE)</f>
        <v>CD</v>
      </c>
      <c r="D122" s="3" t="s">
        <v>299</v>
      </c>
      <c r="E122">
        <v>21.57</v>
      </c>
    </row>
    <row r="123" spans="1:5" x14ac:dyDescent="0.2">
      <c r="A123">
        <v>6152120600</v>
      </c>
      <c r="B123" t="s">
        <v>455</v>
      </c>
      <c r="C123" s="3" t="str">
        <f>VLOOKUP(A123,'Classe de Custos'!$A$4:$C$1004,3,FALSE)</f>
        <v>CD</v>
      </c>
      <c r="D123" s="3" t="s">
        <v>299</v>
      </c>
      <c r="E123">
        <v>100.88</v>
      </c>
    </row>
    <row r="124" spans="1:5" x14ac:dyDescent="0.2">
      <c r="A124">
        <v>6152120700</v>
      </c>
      <c r="B124" t="s">
        <v>456</v>
      </c>
      <c r="C124" s="3" t="str">
        <f>VLOOKUP(A124,'Classe de Custos'!$A$4:$C$1004,3,FALSE)</f>
        <v>CD</v>
      </c>
      <c r="D124" s="3" t="s">
        <v>299</v>
      </c>
      <c r="E124">
        <v>2067.41</v>
      </c>
    </row>
    <row r="125" spans="1:5" x14ac:dyDescent="0.2">
      <c r="A125">
        <v>6152120900</v>
      </c>
      <c r="B125" t="s">
        <v>457</v>
      </c>
      <c r="C125" s="3" t="str">
        <f>VLOOKUP(A125,'Classe de Custos'!$A$4:$C$1004,3,FALSE)</f>
        <v>CD</v>
      </c>
      <c r="D125" s="3" t="s">
        <v>299</v>
      </c>
      <c r="E125">
        <v>11.02</v>
      </c>
    </row>
    <row r="126" spans="1:5" x14ac:dyDescent="0.2">
      <c r="A126">
        <v>6152121000</v>
      </c>
      <c r="B126" t="s">
        <v>496</v>
      </c>
      <c r="C126" s="3" t="str">
        <f>VLOOKUP(A126,'Classe de Custos'!$A$4:$C$1004,3,FALSE)</f>
        <v>CD</v>
      </c>
      <c r="D126" s="3" t="s">
        <v>299</v>
      </c>
      <c r="E126">
        <v>347.53</v>
      </c>
    </row>
    <row r="127" spans="1:5" x14ac:dyDescent="0.2">
      <c r="A127">
        <v>6152121100</v>
      </c>
      <c r="B127" t="s">
        <v>458</v>
      </c>
      <c r="C127" s="3" t="str">
        <f>VLOOKUP(A127,'Classe de Custos'!$A$4:$C$1004,3,FALSE)</f>
        <v>CD</v>
      </c>
      <c r="D127" s="3" t="s">
        <v>299</v>
      </c>
      <c r="E127">
        <v>5013.6099999999997</v>
      </c>
    </row>
    <row r="128" spans="1:5" x14ac:dyDescent="0.2">
      <c r="A128">
        <v>6152121700</v>
      </c>
      <c r="B128" t="s">
        <v>460</v>
      </c>
      <c r="C128" s="3" t="str">
        <f>VLOOKUP(A128,'Classe de Custos'!$A$4:$C$1004,3,FALSE)</f>
        <v>CD</v>
      </c>
      <c r="D128" s="3" t="s">
        <v>299</v>
      </c>
      <c r="E128">
        <v>9384.58</v>
      </c>
    </row>
    <row r="129" spans="1:5" x14ac:dyDescent="0.2">
      <c r="A129">
        <v>6152121800</v>
      </c>
      <c r="B129" t="s">
        <v>499</v>
      </c>
      <c r="C129" s="3" t="str">
        <f>VLOOKUP(A129,'Classe de Custos'!$A$4:$C$1004,3,FALSE)</f>
        <v>CD</v>
      </c>
      <c r="D129" s="3" t="s">
        <v>299</v>
      </c>
      <c r="E129">
        <v>0</v>
      </c>
    </row>
    <row r="130" spans="1:5" x14ac:dyDescent="0.2">
      <c r="A130">
        <v>6152122100</v>
      </c>
      <c r="B130" t="s">
        <v>462</v>
      </c>
      <c r="C130" s="3" t="str">
        <f>VLOOKUP(A130,'Classe de Custos'!$A$4:$C$1004,3,FALSE)</f>
        <v>CD</v>
      </c>
      <c r="D130" s="3" t="s">
        <v>299</v>
      </c>
      <c r="E130">
        <v>1763.46</v>
      </c>
    </row>
    <row r="131" spans="1:5" x14ac:dyDescent="0.2">
      <c r="A131">
        <v>6152122500</v>
      </c>
      <c r="B131" t="s">
        <v>463</v>
      </c>
      <c r="C131" s="3" t="str">
        <f>VLOOKUP(A131,'Classe de Custos'!$A$4:$C$1004,3,FALSE)</f>
        <v>CD</v>
      </c>
      <c r="D131" s="3" t="s">
        <v>299</v>
      </c>
      <c r="E131">
        <v>2996.07</v>
      </c>
    </row>
    <row r="132" spans="1:5" x14ac:dyDescent="0.2">
      <c r="A132">
        <v>6152122600</v>
      </c>
      <c r="B132" t="s">
        <v>500</v>
      </c>
      <c r="C132" s="3" t="str">
        <f>VLOOKUP(A132,'Classe de Custos'!$A$4:$C$1004,3,FALSE)</f>
        <v>CD</v>
      </c>
      <c r="D132" s="3" t="s">
        <v>299</v>
      </c>
      <c r="E132">
        <v>0</v>
      </c>
    </row>
    <row r="133" spans="1:5" x14ac:dyDescent="0.2">
      <c r="A133">
        <v>6152122800</v>
      </c>
      <c r="B133" t="s">
        <v>464</v>
      </c>
      <c r="C133" s="3" t="str">
        <f>VLOOKUP(A133,'Classe de Custos'!$A$4:$C$1004,3,FALSE)</f>
        <v>CD</v>
      </c>
      <c r="D133" s="3" t="s">
        <v>299</v>
      </c>
      <c r="E133">
        <v>0</v>
      </c>
    </row>
    <row r="134" spans="1:5" x14ac:dyDescent="0.2">
      <c r="A134">
        <v>6152122900</v>
      </c>
      <c r="B134" t="s">
        <v>465</v>
      </c>
      <c r="C134" s="3" t="str">
        <f>VLOOKUP(A134,'Classe de Custos'!$A$4:$C$1004,3,FALSE)</f>
        <v>CD</v>
      </c>
      <c r="D134" s="3" t="s">
        <v>299</v>
      </c>
      <c r="E134">
        <v>3540.16</v>
      </c>
    </row>
    <row r="135" spans="1:5" x14ac:dyDescent="0.2">
      <c r="A135">
        <v>6155310000</v>
      </c>
      <c r="B135" t="s">
        <v>466</v>
      </c>
      <c r="C135" s="3" t="str">
        <f>VLOOKUP(A135,'Classe de Custos'!$A$4:$C$1004,3,FALSE)</f>
        <v>CI</v>
      </c>
      <c r="D135" s="3" t="s">
        <v>299</v>
      </c>
      <c r="E135">
        <v>3406.81</v>
      </c>
    </row>
    <row r="136" spans="1:5" x14ac:dyDescent="0.2">
      <c r="A136">
        <v>6159110201</v>
      </c>
      <c r="B136" t="s">
        <v>467</v>
      </c>
      <c r="C136" s="3" t="str">
        <f>VLOOKUP(A136,'Classe de Custos'!$A$4:$C$1004,3,FALSE)</f>
        <v>CI</v>
      </c>
      <c r="D136" s="3" t="s">
        <v>299</v>
      </c>
      <c r="E136">
        <v>919.59</v>
      </c>
    </row>
    <row r="137" spans="1:5" x14ac:dyDescent="0.2">
      <c r="A137">
        <v>6159110202</v>
      </c>
      <c r="B137" t="s">
        <v>468</v>
      </c>
      <c r="C137" s="3" t="str">
        <f>VLOOKUP(A137,'Classe de Custos'!$A$4:$C$1004,3,FALSE)</f>
        <v>CI</v>
      </c>
      <c r="D137" s="3" t="s">
        <v>299</v>
      </c>
      <c r="E137">
        <v>0</v>
      </c>
    </row>
    <row r="138" spans="1:5" x14ac:dyDescent="0.2">
      <c r="A138">
        <v>6159130100</v>
      </c>
      <c r="B138" t="s">
        <v>471</v>
      </c>
      <c r="C138" s="3" t="str">
        <f>VLOOKUP(A138,'Classe de Custos'!$A$4:$C$1004,3,FALSE)</f>
        <v>CI</v>
      </c>
      <c r="D138" s="3" t="s">
        <v>299</v>
      </c>
      <c r="E138">
        <v>1165.17</v>
      </c>
    </row>
    <row r="139" spans="1:5" x14ac:dyDescent="0.2">
      <c r="A139">
        <v>6159910100</v>
      </c>
      <c r="B139" t="s">
        <v>472</v>
      </c>
      <c r="C139" s="3" t="str">
        <f>VLOOKUP(A139,'Classe de Custos'!$A$4:$C$1004,3,FALSE)</f>
        <v>CI</v>
      </c>
      <c r="D139" s="3" t="s">
        <v>299</v>
      </c>
      <c r="E139">
        <v>4678</v>
      </c>
    </row>
    <row r="140" spans="1:5" x14ac:dyDescent="0.2">
      <c r="A140">
        <v>6159911000</v>
      </c>
      <c r="B140" t="s">
        <v>485</v>
      </c>
      <c r="C140" s="3" t="str">
        <f>VLOOKUP(A140,'Classe de Custos'!$A$4:$C$1004,3,FALSE)</f>
        <v>CI</v>
      </c>
      <c r="D140" s="3" t="s">
        <v>299</v>
      </c>
      <c r="E140">
        <v>0</v>
      </c>
    </row>
    <row r="141" spans="1:5" x14ac:dyDescent="0.2">
      <c r="A141">
        <v>6159911301</v>
      </c>
      <c r="B141" t="s">
        <v>473</v>
      </c>
      <c r="C141" s="3" t="str">
        <f>VLOOKUP(A141,'Classe de Custos'!$A$4:$C$1004,3,FALSE)</f>
        <v>CI</v>
      </c>
      <c r="D141" s="3" t="s">
        <v>299</v>
      </c>
      <c r="E141">
        <v>1470</v>
      </c>
    </row>
    <row r="142" spans="1:5" x14ac:dyDescent="0.2">
      <c r="A142">
        <v>6159911302</v>
      </c>
      <c r="B142" t="s">
        <v>474</v>
      </c>
      <c r="C142" s="3" t="str">
        <f>VLOOKUP(A142,'Classe de Custos'!$A$4:$C$1004,3,FALSE)</f>
        <v>CI</v>
      </c>
      <c r="D142" s="3" t="s">
        <v>299</v>
      </c>
      <c r="E142">
        <v>130</v>
      </c>
    </row>
    <row r="143" spans="1:5" x14ac:dyDescent="0.2">
      <c r="A143">
        <v>6159911303</v>
      </c>
      <c r="B143" t="s">
        <v>475</v>
      </c>
      <c r="C143" s="3" t="str">
        <f>VLOOKUP(A143,'Classe de Custos'!$A$4:$C$1004,3,FALSE)</f>
        <v>CI</v>
      </c>
      <c r="D143" s="3" t="s">
        <v>299</v>
      </c>
      <c r="E143">
        <v>0</v>
      </c>
    </row>
    <row r="144" spans="1:5" x14ac:dyDescent="0.2">
      <c r="A144">
        <v>6159911401</v>
      </c>
      <c r="B144" t="s">
        <v>502</v>
      </c>
      <c r="C144" s="3" t="str">
        <f>VLOOKUP(A144,'Classe de Custos'!$A$4:$C$1004,3,FALSE)</f>
        <v>CI</v>
      </c>
      <c r="D144" s="3" t="s">
        <v>299</v>
      </c>
      <c r="E144">
        <v>0</v>
      </c>
    </row>
    <row r="145" spans="1:5" x14ac:dyDescent="0.2">
      <c r="A145">
        <v>6159911403</v>
      </c>
      <c r="B145" t="s">
        <v>503</v>
      </c>
      <c r="C145" s="3" t="str">
        <f>VLOOKUP(A145,'Classe de Custos'!$A$4:$C$1004,3,FALSE)</f>
        <v>EXCLUSO</v>
      </c>
      <c r="D145" s="3" t="s">
        <v>299</v>
      </c>
      <c r="E145">
        <v>0</v>
      </c>
    </row>
    <row r="146" spans="1:5" x14ac:dyDescent="0.2">
      <c r="A146">
        <v>6150110100</v>
      </c>
      <c r="B146" t="s">
        <v>400</v>
      </c>
      <c r="C146" s="3" t="str">
        <f>VLOOKUP(A146,'Classe de Custos'!$A$4:$C$1004,3,FALSE)</f>
        <v>CD</v>
      </c>
      <c r="D146" s="3" t="s">
        <v>300</v>
      </c>
      <c r="E146">
        <v>121512.65</v>
      </c>
    </row>
    <row r="147" spans="1:5" x14ac:dyDescent="0.2">
      <c r="A147">
        <v>6150110300</v>
      </c>
      <c r="B147" t="s">
        <v>402</v>
      </c>
      <c r="C147" s="3" t="str">
        <f>VLOOKUP(A147,'Classe de Custos'!$A$4:$C$1004,3,FALSE)</f>
        <v>CD</v>
      </c>
      <c r="D147" s="3" t="s">
        <v>300</v>
      </c>
      <c r="E147">
        <v>3223.88</v>
      </c>
    </row>
    <row r="148" spans="1:5" x14ac:dyDescent="0.2">
      <c r="A148">
        <v>6150110400</v>
      </c>
      <c r="B148" t="s">
        <v>428</v>
      </c>
      <c r="C148" s="3" t="str">
        <f>VLOOKUP(A148,'Classe de Custos'!$A$4:$C$1004,3,FALSE)</f>
        <v>CD</v>
      </c>
      <c r="D148" s="3" t="s">
        <v>300</v>
      </c>
      <c r="E148">
        <v>3831.95</v>
      </c>
    </row>
    <row r="149" spans="1:5" x14ac:dyDescent="0.2">
      <c r="A149">
        <v>6150110700</v>
      </c>
      <c r="B149" t="s">
        <v>405</v>
      </c>
      <c r="C149" s="3" t="str">
        <f>VLOOKUP(A149,'Classe de Custos'!$A$4:$C$1004,3,FALSE)</f>
        <v>CD</v>
      </c>
      <c r="D149" s="3" t="s">
        <v>300</v>
      </c>
      <c r="E149">
        <v>17505.34</v>
      </c>
    </row>
    <row r="150" spans="1:5" x14ac:dyDescent="0.2">
      <c r="A150">
        <v>6150110800</v>
      </c>
      <c r="B150" t="s">
        <v>430</v>
      </c>
      <c r="C150" s="3" t="str">
        <f>VLOOKUP(A150,'Classe de Custos'!$A$4:$C$1004,3,FALSE)</f>
        <v>CD</v>
      </c>
      <c r="D150" s="3" t="s">
        <v>300</v>
      </c>
      <c r="E150">
        <v>2980.4</v>
      </c>
    </row>
    <row r="151" spans="1:5" x14ac:dyDescent="0.2">
      <c r="A151">
        <v>6150111100</v>
      </c>
      <c r="B151" t="s">
        <v>431</v>
      </c>
      <c r="C151" s="3" t="str">
        <f>VLOOKUP(A151,'Classe de Custos'!$A$4:$C$1004,3,FALSE)</f>
        <v>CD</v>
      </c>
      <c r="D151" s="3" t="s">
        <v>300</v>
      </c>
      <c r="E151">
        <v>21896.06</v>
      </c>
    </row>
    <row r="152" spans="1:5" x14ac:dyDescent="0.2">
      <c r="A152">
        <v>6150111400</v>
      </c>
      <c r="B152" t="s">
        <v>433</v>
      </c>
      <c r="C152" s="3" t="str">
        <f>VLOOKUP(A152,'Classe de Custos'!$A$4:$C$1004,3,FALSE)</f>
        <v>CD</v>
      </c>
      <c r="D152" s="3" t="s">
        <v>300</v>
      </c>
      <c r="E152">
        <v>23558.23</v>
      </c>
    </row>
    <row r="153" spans="1:5" x14ac:dyDescent="0.2">
      <c r="A153">
        <v>6150111500</v>
      </c>
      <c r="B153" t="s">
        <v>434</v>
      </c>
      <c r="C153" s="3" t="str">
        <f>VLOOKUP(A153,'Classe de Custos'!$A$4:$C$1004,3,FALSE)</f>
        <v>CD</v>
      </c>
      <c r="D153" s="3" t="s">
        <v>300</v>
      </c>
      <c r="E153">
        <v>40850</v>
      </c>
    </row>
    <row r="154" spans="1:5" x14ac:dyDescent="0.2">
      <c r="A154">
        <v>6150112500</v>
      </c>
      <c r="B154" t="s">
        <v>436</v>
      </c>
      <c r="C154" s="3" t="str">
        <f>VLOOKUP(A154,'Classe de Custos'!$A$4:$C$1004,3,FALSE)</f>
        <v>CD</v>
      </c>
      <c r="D154" s="3" t="s">
        <v>300</v>
      </c>
      <c r="E154">
        <v>44098.81</v>
      </c>
    </row>
    <row r="155" spans="1:5" x14ac:dyDescent="0.2">
      <c r="A155">
        <v>6150112600</v>
      </c>
      <c r="B155" t="s">
        <v>437</v>
      </c>
      <c r="C155" s="3" t="str">
        <f>VLOOKUP(A155,'Classe de Custos'!$A$4:$C$1004,3,FALSE)</f>
        <v>CD</v>
      </c>
      <c r="D155" s="3" t="s">
        <v>300</v>
      </c>
      <c r="E155">
        <v>16641.09</v>
      </c>
    </row>
    <row r="156" spans="1:5" x14ac:dyDescent="0.2">
      <c r="A156">
        <v>6150112700</v>
      </c>
      <c r="B156" t="s">
        <v>438</v>
      </c>
      <c r="C156" s="3" t="str">
        <f>VLOOKUP(A156,'Classe de Custos'!$A$4:$C$1004,3,FALSE)</f>
        <v>CD</v>
      </c>
      <c r="D156" s="3" t="s">
        <v>300</v>
      </c>
      <c r="E156">
        <v>5200.25</v>
      </c>
    </row>
    <row r="157" spans="1:5" x14ac:dyDescent="0.2">
      <c r="A157">
        <v>6150113300</v>
      </c>
      <c r="B157" t="s">
        <v>441</v>
      </c>
      <c r="C157" s="3" t="str">
        <f>VLOOKUP(A157,'Classe de Custos'!$A$4:$C$1004,3,FALSE)</f>
        <v>CD</v>
      </c>
      <c r="D157" s="3" t="s">
        <v>300</v>
      </c>
      <c r="E157">
        <v>-957.48</v>
      </c>
    </row>
    <row r="158" spans="1:5" x14ac:dyDescent="0.2">
      <c r="A158">
        <v>6150113400</v>
      </c>
      <c r="B158" t="s">
        <v>442</v>
      </c>
      <c r="C158" s="3" t="str">
        <f>VLOOKUP(A158,'Classe de Custos'!$A$4:$C$1004,3,FALSE)</f>
        <v>CD</v>
      </c>
      <c r="D158" s="3" t="s">
        <v>300</v>
      </c>
      <c r="E158">
        <v>25229.919999999998</v>
      </c>
    </row>
    <row r="159" spans="1:5" x14ac:dyDescent="0.2">
      <c r="A159">
        <v>6150113500</v>
      </c>
      <c r="B159" t="s">
        <v>443</v>
      </c>
      <c r="C159" s="3" t="str">
        <f>VLOOKUP(A159,'Classe de Custos'!$A$4:$C$1004,3,FALSE)</f>
        <v>CD</v>
      </c>
      <c r="D159" s="3" t="s">
        <v>300</v>
      </c>
      <c r="E159">
        <v>-351.62</v>
      </c>
    </row>
    <row r="160" spans="1:5" x14ac:dyDescent="0.2">
      <c r="A160">
        <v>6150113600</v>
      </c>
      <c r="B160" t="s">
        <v>444</v>
      </c>
      <c r="C160" s="3" t="str">
        <f>VLOOKUP(A160,'Classe de Custos'!$A$4:$C$1004,3,FALSE)</f>
        <v>CD</v>
      </c>
      <c r="D160" s="3" t="s">
        <v>300</v>
      </c>
      <c r="E160">
        <v>2276.96</v>
      </c>
    </row>
    <row r="161" spans="1:5" x14ac:dyDescent="0.2">
      <c r="A161">
        <v>6150114000</v>
      </c>
      <c r="B161" t="s">
        <v>445</v>
      </c>
      <c r="C161" s="3" t="str">
        <f>VLOOKUP(A161,'Classe de Custos'!$A$4:$C$1004,3,FALSE)</f>
        <v>CD</v>
      </c>
      <c r="D161" s="3" t="s">
        <v>300</v>
      </c>
      <c r="E161">
        <v>18341.490000000002</v>
      </c>
    </row>
    <row r="162" spans="1:5" x14ac:dyDescent="0.2">
      <c r="A162">
        <v>6150114200</v>
      </c>
      <c r="B162" t="s">
        <v>446</v>
      </c>
      <c r="C162" s="3" t="str">
        <f>VLOOKUP(A162,'Classe de Custos'!$A$4:$C$1004,3,FALSE)</f>
        <v>CD</v>
      </c>
      <c r="D162" s="3" t="s">
        <v>300</v>
      </c>
      <c r="E162">
        <v>6199.05</v>
      </c>
    </row>
    <row r="163" spans="1:5" x14ac:dyDescent="0.2">
      <c r="A163">
        <v>6151110100</v>
      </c>
      <c r="B163" t="s">
        <v>448</v>
      </c>
      <c r="C163" s="3" t="str">
        <f>VLOOKUP(A163,'Classe de Custos'!$A$4:$C$1004,3,FALSE)</f>
        <v>CD</v>
      </c>
      <c r="D163" s="3" t="s">
        <v>300</v>
      </c>
      <c r="E163">
        <v>0</v>
      </c>
    </row>
    <row r="164" spans="1:5" x14ac:dyDescent="0.2">
      <c r="A164">
        <v>6151110200</v>
      </c>
      <c r="B164" t="s">
        <v>493</v>
      </c>
      <c r="C164" s="3" t="str">
        <f>VLOOKUP(A164,'Classe de Custos'!$A$4:$C$1004,3,FALSE)</f>
        <v>CD</v>
      </c>
      <c r="D164" s="3" t="s">
        <v>300</v>
      </c>
      <c r="E164">
        <v>5148.25</v>
      </c>
    </row>
    <row r="165" spans="1:5" x14ac:dyDescent="0.2">
      <c r="A165">
        <v>6151110300</v>
      </c>
      <c r="B165" t="s">
        <v>449</v>
      </c>
      <c r="C165" s="3" t="str">
        <f>VLOOKUP(A165,'Classe de Custos'!$A$4:$C$1004,3,FALSE)</f>
        <v>CD</v>
      </c>
      <c r="D165" s="3" t="s">
        <v>300</v>
      </c>
      <c r="E165">
        <v>448.49</v>
      </c>
    </row>
    <row r="166" spans="1:5" x14ac:dyDescent="0.2">
      <c r="A166">
        <v>6151110400</v>
      </c>
      <c r="B166" t="s">
        <v>610</v>
      </c>
      <c r="C166" s="3" t="str">
        <f>VLOOKUP(A166,'Classe de Custos'!$A$4:$C$1004,3,FALSE)</f>
        <v>EXCLUSO</v>
      </c>
      <c r="D166" s="3" t="s">
        <v>300</v>
      </c>
      <c r="E166">
        <v>192</v>
      </c>
    </row>
    <row r="167" spans="1:5" x14ac:dyDescent="0.2">
      <c r="A167">
        <v>6151110500</v>
      </c>
      <c r="B167" t="s">
        <v>451</v>
      </c>
      <c r="C167" s="3" t="str">
        <f>VLOOKUP(A167,'Classe de Custos'!$A$4:$C$1004,3,FALSE)</f>
        <v>CD</v>
      </c>
      <c r="D167" s="3" t="s">
        <v>300</v>
      </c>
      <c r="E167">
        <v>533.04999999999995</v>
      </c>
    </row>
    <row r="168" spans="1:5" x14ac:dyDescent="0.2">
      <c r="A168">
        <v>6152120100</v>
      </c>
      <c r="B168" t="s">
        <v>452</v>
      </c>
      <c r="C168" s="3" t="str">
        <f>VLOOKUP(A168,'Classe de Custos'!$A$4:$C$1004,3,FALSE)</f>
        <v>CD</v>
      </c>
      <c r="D168" s="3" t="s">
        <v>300</v>
      </c>
      <c r="E168">
        <v>89515.21</v>
      </c>
    </row>
    <row r="169" spans="1:5" x14ac:dyDescent="0.2">
      <c r="A169">
        <v>6152120300</v>
      </c>
      <c r="B169" t="s">
        <v>453</v>
      </c>
      <c r="C169" s="3" t="str">
        <f>VLOOKUP(A169,'Classe de Custos'!$A$4:$C$1004,3,FALSE)</f>
        <v>CD</v>
      </c>
      <c r="D169" s="3" t="s">
        <v>300</v>
      </c>
      <c r="E169">
        <v>5332.86</v>
      </c>
    </row>
    <row r="170" spans="1:5" x14ac:dyDescent="0.2">
      <c r="A170">
        <v>6152120400</v>
      </c>
      <c r="B170" t="s">
        <v>454</v>
      </c>
      <c r="C170" s="3" t="str">
        <f>VLOOKUP(A170,'Classe de Custos'!$A$4:$C$1004,3,FALSE)</f>
        <v>CD</v>
      </c>
      <c r="D170" s="3" t="s">
        <v>300</v>
      </c>
      <c r="E170">
        <v>0</v>
      </c>
    </row>
    <row r="171" spans="1:5" x14ac:dyDescent="0.2">
      <c r="A171">
        <v>6152120600</v>
      </c>
      <c r="B171" t="s">
        <v>455</v>
      </c>
      <c r="C171" s="3" t="str">
        <f>VLOOKUP(A171,'Classe de Custos'!$A$4:$C$1004,3,FALSE)</f>
        <v>CD</v>
      </c>
      <c r="D171" s="3" t="s">
        <v>300</v>
      </c>
      <c r="E171">
        <v>66.930000000000007</v>
      </c>
    </row>
    <row r="172" spans="1:5" x14ac:dyDescent="0.2">
      <c r="A172">
        <v>6152120700</v>
      </c>
      <c r="B172" t="s">
        <v>456</v>
      </c>
      <c r="C172" s="3" t="str">
        <f>VLOOKUP(A172,'Classe de Custos'!$A$4:$C$1004,3,FALSE)</f>
        <v>CD</v>
      </c>
      <c r="D172" s="3" t="s">
        <v>300</v>
      </c>
      <c r="E172">
        <v>203.87</v>
      </c>
    </row>
    <row r="173" spans="1:5" x14ac:dyDescent="0.2">
      <c r="A173">
        <v>6152120900</v>
      </c>
      <c r="B173" t="s">
        <v>457</v>
      </c>
      <c r="C173" s="3" t="str">
        <f>VLOOKUP(A173,'Classe de Custos'!$A$4:$C$1004,3,FALSE)</f>
        <v>CD</v>
      </c>
      <c r="D173" s="3" t="s">
        <v>300</v>
      </c>
      <c r="E173">
        <v>675.07</v>
      </c>
    </row>
    <row r="174" spans="1:5" x14ac:dyDescent="0.2">
      <c r="A174">
        <v>6152121000</v>
      </c>
      <c r="B174" t="s">
        <v>496</v>
      </c>
      <c r="C174" s="3" t="str">
        <f>VLOOKUP(A174,'Classe de Custos'!$A$4:$C$1004,3,FALSE)</f>
        <v>CD</v>
      </c>
      <c r="D174" s="3" t="s">
        <v>300</v>
      </c>
      <c r="E174">
        <v>0</v>
      </c>
    </row>
    <row r="175" spans="1:5" x14ac:dyDescent="0.2">
      <c r="A175">
        <v>6152121100</v>
      </c>
      <c r="B175" t="s">
        <v>458</v>
      </c>
      <c r="C175" s="3" t="str">
        <f>VLOOKUP(A175,'Classe de Custos'!$A$4:$C$1004,3,FALSE)</f>
        <v>CD</v>
      </c>
      <c r="D175" s="3" t="s">
        <v>300</v>
      </c>
      <c r="E175">
        <v>439.15</v>
      </c>
    </row>
    <row r="176" spans="1:5" x14ac:dyDescent="0.2">
      <c r="A176">
        <v>6152121200</v>
      </c>
      <c r="B176" t="s">
        <v>459</v>
      </c>
      <c r="C176" s="3" t="str">
        <f>VLOOKUP(A176,'Classe de Custos'!$A$4:$C$1004,3,FALSE)</f>
        <v>CD</v>
      </c>
      <c r="D176" s="3" t="s">
        <v>300</v>
      </c>
      <c r="E176">
        <v>0</v>
      </c>
    </row>
    <row r="177" spans="1:5" x14ac:dyDescent="0.2">
      <c r="A177">
        <v>6152121700</v>
      </c>
      <c r="B177" t="s">
        <v>460</v>
      </c>
      <c r="C177" s="3" t="str">
        <f>VLOOKUP(A177,'Classe de Custos'!$A$4:$C$1004,3,FALSE)</f>
        <v>CD</v>
      </c>
      <c r="D177" s="3" t="s">
        <v>300</v>
      </c>
      <c r="E177">
        <v>10031.200000000001</v>
      </c>
    </row>
    <row r="178" spans="1:5" x14ac:dyDescent="0.2">
      <c r="A178">
        <v>6152121800</v>
      </c>
      <c r="B178" t="s">
        <v>499</v>
      </c>
      <c r="C178" s="3" t="str">
        <f>VLOOKUP(A178,'Classe de Custos'!$A$4:$C$1004,3,FALSE)</f>
        <v>CD</v>
      </c>
      <c r="D178" s="3" t="s">
        <v>300</v>
      </c>
      <c r="E178">
        <v>3352.76</v>
      </c>
    </row>
    <row r="179" spans="1:5" x14ac:dyDescent="0.2">
      <c r="A179">
        <v>6152122100</v>
      </c>
      <c r="B179" t="s">
        <v>462</v>
      </c>
      <c r="C179" s="3" t="str">
        <f>VLOOKUP(A179,'Classe de Custos'!$A$4:$C$1004,3,FALSE)</f>
        <v>CD</v>
      </c>
      <c r="D179" s="3" t="s">
        <v>300</v>
      </c>
      <c r="E179">
        <v>1891.85</v>
      </c>
    </row>
    <row r="180" spans="1:5" x14ac:dyDescent="0.2">
      <c r="A180">
        <v>6152122500</v>
      </c>
      <c r="B180" t="s">
        <v>463</v>
      </c>
      <c r="C180" s="3" t="str">
        <f>VLOOKUP(A180,'Classe de Custos'!$A$4:$C$1004,3,FALSE)</f>
        <v>CD</v>
      </c>
      <c r="D180" s="3" t="s">
        <v>300</v>
      </c>
      <c r="E180">
        <v>3062.62</v>
      </c>
    </row>
    <row r="181" spans="1:5" x14ac:dyDescent="0.2">
      <c r="A181">
        <v>6152122600</v>
      </c>
      <c r="B181" t="s">
        <v>500</v>
      </c>
      <c r="C181" s="3" t="str">
        <f>VLOOKUP(A181,'Classe de Custos'!$A$4:$C$1004,3,FALSE)</f>
        <v>CD</v>
      </c>
      <c r="D181" s="3" t="s">
        <v>300</v>
      </c>
      <c r="E181">
        <v>97.97</v>
      </c>
    </row>
    <row r="182" spans="1:5" x14ac:dyDescent="0.2">
      <c r="A182">
        <v>6152122800</v>
      </c>
      <c r="B182" t="s">
        <v>464</v>
      </c>
      <c r="C182" s="3" t="str">
        <f>VLOOKUP(A182,'Classe de Custos'!$A$4:$C$1004,3,FALSE)</f>
        <v>CD</v>
      </c>
      <c r="D182" s="3" t="s">
        <v>300</v>
      </c>
      <c r="E182">
        <v>1342.78</v>
      </c>
    </row>
    <row r="183" spans="1:5" x14ac:dyDescent="0.2">
      <c r="A183">
        <v>6152122900</v>
      </c>
      <c r="B183" t="s">
        <v>465</v>
      </c>
      <c r="C183" s="3" t="str">
        <f>VLOOKUP(A183,'Classe de Custos'!$A$4:$C$1004,3,FALSE)</f>
        <v>CD</v>
      </c>
      <c r="D183" s="3" t="s">
        <v>300</v>
      </c>
      <c r="E183">
        <v>2848</v>
      </c>
    </row>
    <row r="184" spans="1:5" x14ac:dyDescent="0.2">
      <c r="A184">
        <v>6155310000</v>
      </c>
      <c r="B184" t="s">
        <v>466</v>
      </c>
      <c r="C184" s="3" t="str">
        <f>VLOOKUP(A184,'Classe de Custos'!$A$4:$C$1004,3,FALSE)</f>
        <v>CI</v>
      </c>
      <c r="D184" s="3" t="s">
        <v>300</v>
      </c>
      <c r="E184">
        <v>3431.16</v>
      </c>
    </row>
    <row r="185" spans="1:5" x14ac:dyDescent="0.2">
      <c r="A185">
        <v>6159110201</v>
      </c>
      <c r="B185" t="s">
        <v>467</v>
      </c>
      <c r="C185" s="3" t="str">
        <f>VLOOKUP(A185,'Classe de Custos'!$A$4:$C$1004,3,FALSE)</f>
        <v>CI</v>
      </c>
      <c r="D185" s="3" t="s">
        <v>300</v>
      </c>
      <c r="E185">
        <v>2001.06</v>
      </c>
    </row>
    <row r="186" spans="1:5" x14ac:dyDescent="0.2">
      <c r="A186">
        <v>6159110202</v>
      </c>
      <c r="B186" t="s">
        <v>468</v>
      </c>
      <c r="C186" s="3" t="str">
        <f>VLOOKUP(A186,'Classe de Custos'!$A$4:$C$1004,3,FALSE)</f>
        <v>CI</v>
      </c>
      <c r="D186" s="3" t="s">
        <v>300</v>
      </c>
      <c r="E186">
        <v>0</v>
      </c>
    </row>
    <row r="187" spans="1:5" x14ac:dyDescent="0.2">
      <c r="A187">
        <v>6159120100</v>
      </c>
      <c r="B187" t="s">
        <v>469</v>
      </c>
      <c r="C187" s="3" t="str">
        <f>VLOOKUP(A187,'Classe de Custos'!$A$4:$C$1004,3,FALSE)</f>
        <v>CI</v>
      </c>
      <c r="D187" s="3" t="s">
        <v>300</v>
      </c>
      <c r="E187">
        <v>0</v>
      </c>
    </row>
    <row r="188" spans="1:5" x14ac:dyDescent="0.2">
      <c r="A188">
        <v>6159130100</v>
      </c>
      <c r="B188" t="s">
        <v>471</v>
      </c>
      <c r="C188" s="3" t="str">
        <f>VLOOKUP(A188,'Classe de Custos'!$A$4:$C$1004,3,FALSE)</f>
        <v>CI</v>
      </c>
      <c r="D188" s="3" t="s">
        <v>300</v>
      </c>
      <c r="E188">
        <v>0</v>
      </c>
    </row>
    <row r="189" spans="1:5" x14ac:dyDescent="0.2">
      <c r="A189">
        <v>6159910100</v>
      </c>
      <c r="B189" t="s">
        <v>472</v>
      </c>
      <c r="C189" s="3" t="str">
        <f>VLOOKUP(A189,'Classe de Custos'!$A$4:$C$1004,3,FALSE)</f>
        <v>CI</v>
      </c>
      <c r="D189" s="3" t="s">
        <v>300</v>
      </c>
      <c r="E189">
        <v>4678</v>
      </c>
    </row>
    <row r="190" spans="1:5" x14ac:dyDescent="0.2">
      <c r="A190">
        <v>6159911000</v>
      </c>
      <c r="B190" t="s">
        <v>485</v>
      </c>
      <c r="C190" s="3" t="str">
        <f>VLOOKUP(A190,'Classe de Custos'!$A$4:$C$1004,3,FALSE)</f>
        <v>CI</v>
      </c>
      <c r="D190" s="3" t="s">
        <v>300</v>
      </c>
      <c r="E190">
        <v>0</v>
      </c>
    </row>
    <row r="191" spans="1:5" x14ac:dyDescent="0.2">
      <c r="A191">
        <v>6159911301</v>
      </c>
      <c r="B191" t="s">
        <v>473</v>
      </c>
      <c r="C191" s="3" t="str">
        <f>VLOOKUP(A191,'Classe de Custos'!$A$4:$C$1004,3,FALSE)</f>
        <v>CI</v>
      </c>
      <c r="D191" s="3" t="s">
        <v>300</v>
      </c>
      <c r="E191">
        <v>2058</v>
      </c>
    </row>
    <row r="192" spans="1:5" x14ac:dyDescent="0.2">
      <c r="A192">
        <v>6159911302</v>
      </c>
      <c r="B192" t="s">
        <v>474</v>
      </c>
      <c r="C192" s="3" t="str">
        <f>VLOOKUP(A192,'Classe de Custos'!$A$4:$C$1004,3,FALSE)</f>
        <v>CI</v>
      </c>
      <c r="D192" s="3" t="s">
        <v>300</v>
      </c>
      <c r="E192">
        <v>232</v>
      </c>
    </row>
    <row r="193" spans="1:5" x14ac:dyDescent="0.2">
      <c r="A193">
        <v>6159911303</v>
      </c>
      <c r="B193" t="s">
        <v>475</v>
      </c>
      <c r="C193" s="3" t="str">
        <f>VLOOKUP(A193,'Classe de Custos'!$A$4:$C$1004,3,FALSE)</f>
        <v>CI</v>
      </c>
      <c r="D193" s="3" t="s">
        <v>300</v>
      </c>
      <c r="E193">
        <v>245</v>
      </c>
    </row>
    <row r="194" spans="1:5" x14ac:dyDescent="0.2">
      <c r="A194">
        <v>6159911401</v>
      </c>
      <c r="B194" t="s">
        <v>502</v>
      </c>
      <c r="C194" s="3" t="str">
        <f>VLOOKUP(A194,'Classe de Custos'!$A$4:$C$1004,3,FALSE)</f>
        <v>CI</v>
      </c>
      <c r="D194" s="3" t="s">
        <v>300</v>
      </c>
      <c r="E194">
        <v>2792.56</v>
      </c>
    </row>
    <row r="195" spans="1:5" x14ac:dyDescent="0.2">
      <c r="A195">
        <v>6159911403</v>
      </c>
      <c r="B195" t="s">
        <v>503</v>
      </c>
      <c r="C195" s="3" t="str">
        <f>VLOOKUP(A195,'Classe de Custos'!$A$4:$C$1004,3,FALSE)</f>
        <v>EXCLUSO</v>
      </c>
      <c r="D195" s="3" t="s">
        <v>300</v>
      </c>
      <c r="E195">
        <v>465.25</v>
      </c>
    </row>
    <row r="196" spans="1:5" x14ac:dyDescent="0.2">
      <c r="A196">
        <v>6150110100</v>
      </c>
      <c r="B196" t="s">
        <v>400</v>
      </c>
      <c r="C196" s="3" t="str">
        <f>VLOOKUP(A196,'Classe de Custos'!$A$4:$C$1004,3,FALSE)</f>
        <v>CD</v>
      </c>
      <c r="D196" s="3" t="s">
        <v>301</v>
      </c>
      <c r="E196">
        <v>107557.97</v>
      </c>
    </row>
    <row r="197" spans="1:5" x14ac:dyDescent="0.2">
      <c r="A197">
        <v>6150110300</v>
      </c>
      <c r="B197" t="s">
        <v>402</v>
      </c>
      <c r="C197" s="3" t="str">
        <f>VLOOKUP(A197,'Classe de Custos'!$A$4:$C$1004,3,FALSE)</f>
        <v>CD</v>
      </c>
      <c r="D197" s="3" t="s">
        <v>301</v>
      </c>
      <c r="E197">
        <v>25789.42</v>
      </c>
    </row>
    <row r="198" spans="1:5" x14ac:dyDescent="0.2">
      <c r="A198">
        <v>6150110400</v>
      </c>
      <c r="B198" t="s">
        <v>428</v>
      </c>
      <c r="C198" s="3" t="str">
        <f>VLOOKUP(A198,'Classe de Custos'!$A$4:$C$1004,3,FALSE)</f>
        <v>CD</v>
      </c>
      <c r="D198" s="3" t="s">
        <v>301</v>
      </c>
      <c r="E198">
        <v>22950.79</v>
      </c>
    </row>
    <row r="199" spans="1:5" x14ac:dyDescent="0.2">
      <c r="A199">
        <v>6150110700</v>
      </c>
      <c r="B199" t="s">
        <v>405</v>
      </c>
      <c r="C199" s="3" t="str">
        <f>VLOOKUP(A199,'Classe de Custos'!$A$4:$C$1004,3,FALSE)</f>
        <v>CD</v>
      </c>
      <c r="D199" s="3" t="s">
        <v>301</v>
      </c>
      <c r="E199">
        <v>15599.87</v>
      </c>
    </row>
    <row r="200" spans="1:5" x14ac:dyDescent="0.2">
      <c r="A200">
        <v>6150110800</v>
      </c>
      <c r="B200" t="s">
        <v>430</v>
      </c>
      <c r="C200" s="3" t="str">
        <f>VLOOKUP(A200,'Classe de Custos'!$A$4:$C$1004,3,FALSE)</f>
        <v>CD</v>
      </c>
      <c r="D200" s="3" t="s">
        <v>301</v>
      </c>
      <c r="E200">
        <v>0</v>
      </c>
    </row>
    <row r="201" spans="1:5" x14ac:dyDescent="0.2">
      <c r="A201">
        <v>6150111100</v>
      </c>
      <c r="B201" t="s">
        <v>431</v>
      </c>
      <c r="C201" s="3" t="str">
        <f>VLOOKUP(A201,'Classe de Custos'!$A$4:$C$1004,3,FALSE)</f>
        <v>CD</v>
      </c>
      <c r="D201" s="3" t="s">
        <v>301</v>
      </c>
      <c r="E201">
        <v>19962.45</v>
      </c>
    </row>
    <row r="202" spans="1:5" x14ac:dyDescent="0.2">
      <c r="A202">
        <v>6150111400</v>
      </c>
      <c r="B202" t="s">
        <v>433</v>
      </c>
      <c r="C202" s="3" t="str">
        <f>VLOOKUP(A202,'Classe de Custos'!$A$4:$C$1004,3,FALSE)</f>
        <v>CD</v>
      </c>
      <c r="D202" s="3" t="s">
        <v>301</v>
      </c>
      <c r="E202">
        <v>24095.73</v>
      </c>
    </row>
    <row r="203" spans="1:5" x14ac:dyDescent="0.2">
      <c r="A203">
        <v>6150111500</v>
      </c>
      <c r="B203" t="s">
        <v>434</v>
      </c>
      <c r="C203" s="3" t="str">
        <f>VLOOKUP(A203,'Classe de Custos'!$A$4:$C$1004,3,FALSE)</f>
        <v>CD</v>
      </c>
      <c r="D203" s="3" t="s">
        <v>301</v>
      </c>
      <c r="E203">
        <v>0</v>
      </c>
    </row>
    <row r="204" spans="1:5" x14ac:dyDescent="0.2">
      <c r="A204">
        <v>6150112500</v>
      </c>
      <c r="B204" t="s">
        <v>436</v>
      </c>
      <c r="C204" s="3" t="str">
        <f>VLOOKUP(A204,'Classe de Custos'!$A$4:$C$1004,3,FALSE)</f>
        <v>CD</v>
      </c>
      <c r="D204" s="3" t="s">
        <v>301</v>
      </c>
      <c r="E204">
        <v>42001.55</v>
      </c>
    </row>
    <row r="205" spans="1:5" x14ac:dyDescent="0.2">
      <c r="A205">
        <v>6150112600</v>
      </c>
      <c r="B205" t="s">
        <v>437</v>
      </c>
      <c r="C205" s="3" t="str">
        <f>VLOOKUP(A205,'Classe de Custos'!$A$4:$C$1004,3,FALSE)</f>
        <v>CD</v>
      </c>
      <c r="D205" s="3" t="s">
        <v>301</v>
      </c>
      <c r="E205">
        <v>15849.67</v>
      </c>
    </row>
    <row r="206" spans="1:5" x14ac:dyDescent="0.2">
      <c r="A206">
        <v>6150112700</v>
      </c>
      <c r="B206" t="s">
        <v>438</v>
      </c>
      <c r="C206" s="3" t="str">
        <f>VLOOKUP(A206,'Classe de Custos'!$A$4:$C$1004,3,FALSE)</f>
        <v>CD</v>
      </c>
      <c r="D206" s="3" t="s">
        <v>301</v>
      </c>
      <c r="E206">
        <v>4952.92</v>
      </c>
    </row>
    <row r="207" spans="1:5" x14ac:dyDescent="0.2">
      <c r="A207">
        <v>6150113300</v>
      </c>
      <c r="B207" t="s">
        <v>441</v>
      </c>
      <c r="C207" s="3" t="str">
        <f>VLOOKUP(A207,'Classe de Custos'!$A$4:$C$1004,3,FALSE)</f>
        <v>CD</v>
      </c>
      <c r="D207" s="3" t="s">
        <v>301</v>
      </c>
      <c r="E207">
        <v>-895.26</v>
      </c>
    </row>
    <row r="208" spans="1:5" x14ac:dyDescent="0.2">
      <c r="A208">
        <v>6150113400</v>
      </c>
      <c r="B208" t="s">
        <v>442</v>
      </c>
      <c r="C208" s="3" t="str">
        <f>VLOOKUP(A208,'Classe de Custos'!$A$4:$C$1004,3,FALSE)</f>
        <v>CD</v>
      </c>
      <c r="D208" s="3" t="s">
        <v>301</v>
      </c>
      <c r="E208">
        <v>0</v>
      </c>
    </row>
    <row r="209" spans="1:5" x14ac:dyDescent="0.2">
      <c r="A209">
        <v>6150113500</v>
      </c>
      <c r="B209" t="s">
        <v>443</v>
      </c>
      <c r="C209" s="3" t="str">
        <f>VLOOKUP(A209,'Classe de Custos'!$A$4:$C$1004,3,FALSE)</f>
        <v>CD</v>
      </c>
      <c r="D209" s="3" t="s">
        <v>301</v>
      </c>
      <c r="E209">
        <v>-444.01</v>
      </c>
    </row>
    <row r="210" spans="1:5" x14ac:dyDescent="0.2">
      <c r="A210">
        <v>6150113600</v>
      </c>
      <c r="B210" t="s">
        <v>444</v>
      </c>
      <c r="C210" s="3" t="str">
        <f>VLOOKUP(A210,'Classe de Custos'!$A$4:$C$1004,3,FALSE)</f>
        <v>CD</v>
      </c>
      <c r="D210" s="3" t="s">
        <v>301</v>
      </c>
      <c r="E210">
        <v>3329.56</v>
      </c>
    </row>
    <row r="211" spans="1:5" x14ac:dyDescent="0.2">
      <c r="A211">
        <v>6150114000</v>
      </c>
      <c r="B211" t="s">
        <v>445</v>
      </c>
      <c r="C211" s="3" t="str">
        <f>VLOOKUP(A211,'Classe de Custos'!$A$4:$C$1004,3,FALSE)</f>
        <v>CD</v>
      </c>
      <c r="D211" s="3" t="s">
        <v>301</v>
      </c>
      <c r="E211">
        <v>20957.099999999999</v>
      </c>
    </row>
    <row r="212" spans="1:5" x14ac:dyDescent="0.2">
      <c r="A212">
        <v>6150114200</v>
      </c>
      <c r="B212" t="s">
        <v>446</v>
      </c>
      <c r="C212" s="3" t="str">
        <f>VLOOKUP(A212,'Classe de Custos'!$A$4:$C$1004,3,FALSE)</f>
        <v>CD</v>
      </c>
      <c r="D212" s="3" t="s">
        <v>301</v>
      </c>
      <c r="E212">
        <v>6199.05</v>
      </c>
    </row>
    <row r="213" spans="1:5" x14ac:dyDescent="0.2">
      <c r="A213">
        <v>6151110100</v>
      </c>
      <c r="B213" t="s">
        <v>448</v>
      </c>
      <c r="C213" s="3" t="str">
        <f>VLOOKUP(A213,'Classe de Custos'!$A$4:$C$1004,3,FALSE)</f>
        <v>CD</v>
      </c>
      <c r="D213" s="3" t="s">
        <v>301</v>
      </c>
      <c r="E213">
        <v>971.89</v>
      </c>
    </row>
    <row r="214" spans="1:5" x14ac:dyDescent="0.2">
      <c r="A214">
        <v>6151110200</v>
      </c>
      <c r="B214" t="s">
        <v>493</v>
      </c>
      <c r="C214" s="3" t="str">
        <f>VLOOKUP(A214,'Classe de Custos'!$A$4:$C$1004,3,FALSE)</f>
        <v>CD</v>
      </c>
      <c r="D214" s="3" t="s">
        <v>301</v>
      </c>
      <c r="E214">
        <v>45.7</v>
      </c>
    </row>
    <row r="215" spans="1:5" x14ac:dyDescent="0.2">
      <c r="A215">
        <v>6151110300</v>
      </c>
      <c r="B215" t="s">
        <v>449</v>
      </c>
      <c r="C215" s="3" t="str">
        <f>VLOOKUP(A215,'Classe de Custos'!$A$4:$C$1004,3,FALSE)</f>
        <v>CD</v>
      </c>
      <c r="D215" s="3" t="s">
        <v>301</v>
      </c>
      <c r="E215">
        <v>676.95</v>
      </c>
    </row>
    <row r="216" spans="1:5" x14ac:dyDescent="0.2">
      <c r="A216">
        <v>6151110400</v>
      </c>
      <c r="B216" t="s">
        <v>610</v>
      </c>
      <c r="C216" s="3" t="str">
        <f>VLOOKUP(A216,'Classe de Custos'!$A$4:$C$1004,3,FALSE)</f>
        <v>EXCLUSO</v>
      </c>
      <c r="D216" s="3" t="s">
        <v>301</v>
      </c>
      <c r="E216">
        <v>2396</v>
      </c>
    </row>
    <row r="217" spans="1:5" x14ac:dyDescent="0.2">
      <c r="A217">
        <v>6151110500</v>
      </c>
      <c r="B217" t="s">
        <v>451</v>
      </c>
      <c r="C217" s="3" t="str">
        <f>VLOOKUP(A217,'Classe de Custos'!$A$4:$C$1004,3,FALSE)</f>
        <v>CD</v>
      </c>
      <c r="D217" s="3" t="s">
        <v>301</v>
      </c>
      <c r="E217">
        <v>0</v>
      </c>
    </row>
    <row r="218" spans="1:5" x14ac:dyDescent="0.2">
      <c r="A218">
        <v>6152120100</v>
      </c>
      <c r="B218" t="s">
        <v>452</v>
      </c>
      <c r="C218" s="3" t="str">
        <f>VLOOKUP(A218,'Classe de Custos'!$A$4:$C$1004,3,FALSE)</f>
        <v>CD</v>
      </c>
      <c r="D218" s="3" t="s">
        <v>301</v>
      </c>
      <c r="E218">
        <v>34129.86</v>
      </c>
    </row>
    <row r="219" spans="1:5" x14ac:dyDescent="0.2">
      <c r="A219">
        <v>6152120300</v>
      </c>
      <c r="B219" t="s">
        <v>453</v>
      </c>
      <c r="C219" s="3" t="str">
        <f>VLOOKUP(A219,'Classe de Custos'!$A$4:$C$1004,3,FALSE)</f>
        <v>CD</v>
      </c>
      <c r="D219" s="3" t="s">
        <v>301</v>
      </c>
      <c r="E219">
        <v>1133.46</v>
      </c>
    </row>
    <row r="220" spans="1:5" x14ac:dyDescent="0.2">
      <c r="A220">
        <v>6152120400</v>
      </c>
      <c r="B220" t="s">
        <v>454</v>
      </c>
      <c r="C220" s="3" t="str">
        <f>VLOOKUP(A220,'Classe de Custos'!$A$4:$C$1004,3,FALSE)</f>
        <v>CD</v>
      </c>
      <c r="D220" s="3" t="s">
        <v>301</v>
      </c>
      <c r="E220">
        <v>0</v>
      </c>
    </row>
    <row r="221" spans="1:5" x14ac:dyDescent="0.2">
      <c r="A221">
        <v>6152120600</v>
      </c>
      <c r="B221" t="s">
        <v>455</v>
      </c>
      <c r="C221" s="3" t="str">
        <f>VLOOKUP(A221,'Classe de Custos'!$A$4:$C$1004,3,FALSE)</f>
        <v>CD</v>
      </c>
      <c r="D221" s="3" t="s">
        <v>301</v>
      </c>
      <c r="E221">
        <v>65.239999999999995</v>
      </c>
    </row>
    <row r="222" spans="1:5" x14ac:dyDescent="0.2">
      <c r="A222">
        <v>6152120700</v>
      </c>
      <c r="B222" t="s">
        <v>456</v>
      </c>
      <c r="C222" s="3" t="str">
        <f>VLOOKUP(A222,'Classe de Custos'!$A$4:$C$1004,3,FALSE)</f>
        <v>CD</v>
      </c>
      <c r="D222" s="3" t="s">
        <v>301</v>
      </c>
      <c r="E222">
        <v>1495.62</v>
      </c>
    </row>
    <row r="223" spans="1:5" x14ac:dyDescent="0.2">
      <c r="A223">
        <v>6152120900</v>
      </c>
      <c r="B223" t="s">
        <v>457</v>
      </c>
      <c r="C223" s="3" t="str">
        <f>VLOOKUP(A223,'Classe de Custos'!$A$4:$C$1004,3,FALSE)</f>
        <v>CD</v>
      </c>
      <c r="D223" s="3" t="s">
        <v>301</v>
      </c>
      <c r="E223">
        <v>590.41999999999996</v>
      </c>
    </row>
    <row r="224" spans="1:5" x14ac:dyDescent="0.2">
      <c r="A224">
        <v>6152121000</v>
      </c>
      <c r="B224" t="s">
        <v>496</v>
      </c>
      <c r="C224" s="3" t="str">
        <f>VLOOKUP(A224,'Classe de Custos'!$A$4:$C$1004,3,FALSE)</f>
        <v>CD</v>
      </c>
      <c r="D224" s="3" t="s">
        <v>301</v>
      </c>
      <c r="E224">
        <v>289.54000000000002</v>
      </c>
    </row>
    <row r="225" spans="1:5" x14ac:dyDescent="0.2">
      <c r="A225">
        <v>6152121100</v>
      </c>
      <c r="B225" t="s">
        <v>458</v>
      </c>
      <c r="C225" s="3" t="str">
        <f>VLOOKUP(A225,'Classe de Custos'!$A$4:$C$1004,3,FALSE)</f>
        <v>CD</v>
      </c>
      <c r="D225" s="3" t="s">
        <v>301</v>
      </c>
      <c r="E225">
        <v>7997.4</v>
      </c>
    </row>
    <row r="226" spans="1:5" x14ac:dyDescent="0.2">
      <c r="A226">
        <v>6152121200</v>
      </c>
      <c r="B226" t="s">
        <v>459</v>
      </c>
      <c r="C226" s="3" t="str">
        <f>VLOOKUP(A226,'Classe de Custos'!$A$4:$C$1004,3,FALSE)</f>
        <v>CD</v>
      </c>
      <c r="D226" s="3" t="s">
        <v>301</v>
      </c>
      <c r="E226">
        <v>2616.09</v>
      </c>
    </row>
    <row r="227" spans="1:5" x14ac:dyDescent="0.2">
      <c r="A227">
        <v>6152121700</v>
      </c>
      <c r="B227" t="s">
        <v>460</v>
      </c>
      <c r="C227" s="3" t="str">
        <f>VLOOKUP(A227,'Classe de Custos'!$A$4:$C$1004,3,FALSE)</f>
        <v>CD</v>
      </c>
      <c r="D227" s="3" t="s">
        <v>301</v>
      </c>
      <c r="E227">
        <v>6658.79</v>
      </c>
    </row>
    <row r="228" spans="1:5" x14ac:dyDescent="0.2">
      <c r="A228">
        <v>6152121800</v>
      </c>
      <c r="B228" t="s">
        <v>499</v>
      </c>
      <c r="C228" s="3" t="str">
        <f>VLOOKUP(A228,'Classe de Custos'!$A$4:$C$1004,3,FALSE)</f>
        <v>CD</v>
      </c>
      <c r="D228" s="3" t="s">
        <v>301</v>
      </c>
      <c r="E228">
        <v>0</v>
      </c>
    </row>
    <row r="229" spans="1:5" x14ac:dyDescent="0.2">
      <c r="A229">
        <v>6152122100</v>
      </c>
      <c r="B229" t="s">
        <v>462</v>
      </c>
      <c r="C229" s="3" t="str">
        <f>VLOOKUP(A229,'Classe de Custos'!$A$4:$C$1004,3,FALSE)</f>
        <v>CD</v>
      </c>
      <c r="D229" s="3" t="s">
        <v>301</v>
      </c>
      <c r="E229">
        <v>7047.46</v>
      </c>
    </row>
    <row r="230" spans="1:5" x14ac:dyDescent="0.2">
      <c r="A230">
        <v>6152122500</v>
      </c>
      <c r="B230" t="s">
        <v>463</v>
      </c>
      <c r="C230" s="3" t="str">
        <f>VLOOKUP(A230,'Classe de Custos'!$A$4:$C$1004,3,FALSE)</f>
        <v>CD</v>
      </c>
      <c r="D230" s="3" t="s">
        <v>301</v>
      </c>
      <c r="E230">
        <v>2258.35</v>
      </c>
    </row>
    <row r="231" spans="1:5" x14ac:dyDescent="0.2">
      <c r="A231">
        <v>6152122600</v>
      </c>
      <c r="B231" t="s">
        <v>500</v>
      </c>
      <c r="C231" s="3" t="str">
        <f>VLOOKUP(A231,'Classe de Custos'!$A$4:$C$1004,3,FALSE)</f>
        <v>CD</v>
      </c>
      <c r="D231" s="3" t="s">
        <v>301</v>
      </c>
      <c r="E231">
        <v>97.97</v>
      </c>
    </row>
    <row r="232" spans="1:5" x14ac:dyDescent="0.2">
      <c r="A232">
        <v>6152122800</v>
      </c>
      <c r="B232" t="s">
        <v>464</v>
      </c>
      <c r="C232" s="3" t="str">
        <f>VLOOKUP(A232,'Classe de Custos'!$A$4:$C$1004,3,FALSE)</f>
        <v>CD</v>
      </c>
      <c r="D232" s="3" t="s">
        <v>301</v>
      </c>
      <c r="E232">
        <v>0</v>
      </c>
    </row>
    <row r="233" spans="1:5" x14ac:dyDescent="0.2">
      <c r="A233">
        <v>6152122900</v>
      </c>
      <c r="B233" t="s">
        <v>465</v>
      </c>
      <c r="C233" s="3" t="str">
        <f>VLOOKUP(A233,'Classe de Custos'!$A$4:$C$1004,3,FALSE)</f>
        <v>CD</v>
      </c>
      <c r="D233" s="3" t="s">
        <v>301</v>
      </c>
      <c r="E233">
        <v>3777.6</v>
      </c>
    </row>
    <row r="234" spans="1:5" x14ac:dyDescent="0.2">
      <c r="A234">
        <v>6155310000</v>
      </c>
      <c r="B234" t="s">
        <v>466</v>
      </c>
      <c r="C234" s="3" t="str">
        <f>VLOOKUP(A234,'Classe de Custos'!$A$4:$C$1004,3,FALSE)</f>
        <v>CI</v>
      </c>
      <c r="D234" s="3" t="s">
        <v>301</v>
      </c>
      <c r="E234">
        <v>3406.65</v>
      </c>
    </row>
    <row r="235" spans="1:5" x14ac:dyDescent="0.2">
      <c r="A235">
        <v>6159110201</v>
      </c>
      <c r="B235" t="s">
        <v>467</v>
      </c>
      <c r="C235" s="3" t="str">
        <f>VLOOKUP(A235,'Classe de Custos'!$A$4:$C$1004,3,FALSE)</f>
        <v>CI</v>
      </c>
      <c r="D235" s="3" t="s">
        <v>301</v>
      </c>
      <c r="E235">
        <v>1117.1199999999999</v>
      </c>
    </row>
    <row r="236" spans="1:5" x14ac:dyDescent="0.2">
      <c r="A236">
        <v>6159110202</v>
      </c>
      <c r="B236" t="s">
        <v>468</v>
      </c>
      <c r="C236" s="3" t="str">
        <f>VLOOKUP(A236,'Classe de Custos'!$A$4:$C$1004,3,FALSE)</f>
        <v>CI</v>
      </c>
      <c r="D236" s="3" t="s">
        <v>301</v>
      </c>
      <c r="E236">
        <v>0</v>
      </c>
    </row>
    <row r="237" spans="1:5" x14ac:dyDescent="0.2">
      <c r="A237">
        <v>6159120100</v>
      </c>
      <c r="B237" t="s">
        <v>469</v>
      </c>
      <c r="C237" s="3" t="str">
        <f>VLOOKUP(A237,'Classe de Custos'!$A$4:$C$1004,3,FALSE)</f>
        <v>CI</v>
      </c>
      <c r="D237" s="3" t="s">
        <v>301</v>
      </c>
      <c r="E237">
        <v>44025.9</v>
      </c>
    </row>
    <row r="238" spans="1:5" x14ac:dyDescent="0.2">
      <c r="A238">
        <v>6159130100</v>
      </c>
      <c r="B238" t="s">
        <v>471</v>
      </c>
      <c r="C238" s="3" t="str">
        <f>VLOOKUP(A238,'Classe de Custos'!$A$4:$C$1004,3,FALSE)</f>
        <v>CI</v>
      </c>
      <c r="D238" s="3" t="s">
        <v>301</v>
      </c>
      <c r="E238">
        <v>1222.8499999999999</v>
      </c>
    </row>
    <row r="239" spans="1:5" x14ac:dyDescent="0.2">
      <c r="A239">
        <v>6159910100</v>
      </c>
      <c r="B239" t="s">
        <v>472</v>
      </c>
      <c r="C239" s="3" t="str">
        <f>VLOOKUP(A239,'Classe de Custos'!$A$4:$C$1004,3,FALSE)</f>
        <v>CI</v>
      </c>
      <c r="D239" s="3" t="s">
        <v>301</v>
      </c>
      <c r="E239">
        <v>4678</v>
      </c>
    </row>
    <row r="240" spans="1:5" x14ac:dyDescent="0.2">
      <c r="A240">
        <v>6159911000</v>
      </c>
      <c r="B240" t="s">
        <v>485</v>
      </c>
      <c r="C240" s="3" t="str">
        <f>VLOOKUP(A240,'Classe de Custos'!$A$4:$C$1004,3,FALSE)</f>
        <v>CI</v>
      </c>
      <c r="D240" s="3" t="s">
        <v>301</v>
      </c>
      <c r="E240">
        <v>0</v>
      </c>
    </row>
    <row r="241" spans="1:5" x14ac:dyDescent="0.2">
      <c r="A241">
        <v>6159911301</v>
      </c>
      <c r="B241" t="s">
        <v>473</v>
      </c>
      <c r="C241" s="3" t="str">
        <f>VLOOKUP(A241,'Classe de Custos'!$A$4:$C$1004,3,FALSE)</f>
        <v>CI</v>
      </c>
      <c r="D241" s="3" t="s">
        <v>301</v>
      </c>
      <c r="E241">
        <v>2156</v>
      </c>
    </row>
    <row r="242" spans="1:5" x14ac:dyDescent="0.2">
      <c r="A242">
        <v>6159911302</v>
      </c>
      <c r="B242" t="s">
        <v>474</v>
      </c>
      <c r="C242" s="3" t="str">
        <f>VLOOKUP(A242,'Classe de Custos'!$A$4:$C$1004,3,FALSE)</f>
        <v>CI</v>
      </c>
      <c r="D242" s="3" t="s">
        <v>301</v>
      </c>
      <c r="E242">
        <v>580</v>
      </c>
    </row>
    <row r="243" spans="1:5" x14ac:dyDescent="0.2">
      <c r="A243">
        <v>6159911303</v>
      </c>
      <c r="B243" t="s">
        <v>475</v>
      </c>
      <c r="C243" s="3" t="str">
        <f>VLOOKUP(A243,'Classe de Custos'!$A$4:$C$1004,3,FALSE)</f>
        <v>CI</v>
      </c>
      <c r="D243" s="3" t="s">
        <v>301</v>
      </c>
      <c r="E243">
        <v>0</v>
      </c>
    </row>
    <row r="244" spans="1:5" x14ac:dyDescent="0.2">
      <c r="A244">
        <v>6159911401</v>
      </c>
      <c r="B244" t="s">
        <v>502</v>
      </c>
      <c r="C244" s="3" t="str">
        <f>VLOOKUP(A244,'Classe de Custos'!$A$4:$C$1004,3,FALSE)</f>
        <v>CI</v>
      </c>
      <c r="D244" s="3" t="s">
        <v>301</v>
      </c>
      <c r="E244">
        <v>0</v>
      </c>
    </row>
    <row r="245" spans="1:5" x14ac:dyDescent="0.2">
      <c r="A245">
        <v>6159911403</v>
      </c>
      <c r="B245" t="s">
        <v>503</v>
      </c>
      <c r="C245" s="3" t="str">
        <f>VLOOKUP(A245,'Classe de Custos'!$A$4:$C$1004,3,FALSE)</f>
        <v>EXCLUSO</v>
      </c>
      <c r="D245" s="3" t="s">
        <v>301</v>
      </c>
      <c r="E245">
        <v>0</v>
      </c>
    </row>
    <row r="246" spans="1:5" x14ac:dyDescent="0.2">
      <c r="A246">
        <v>6150110100</v>
      </c>
      <c r="B246" t="s">
        <v>400</v>
      </c>
      <c r="C246" s="3" t="str">
        <f>VLOOKUP(A246,'Classe de Custos'!$A$4:$C$1004,3,FALSE)</f>
        <v>CD</v>
      </c>
      <c r="D246" s="3" t="s">
        <v>302</v>
      </c>
      <c r="E246">
        <v>225464.1</v>
      </c>
    </row>
    <row r="247" spans="1:5" x14ac:dyDescent="0.2">
      <c r="A247">
        <v>6150110300</v>
      </c>
      <c r="B247" t="s">
        <v>402</v>
      </c>
      <c r="C247" s="3" t="str">
        <f>VLOOKUP(A247,'Classe de Custos'!$A$4:$C$1004,3,FALSE)</f>
        <v>CD</v>
      </c>
      <c r="D247" s="3" t="s">
        <v>302</v>
      </c>
      <c r="E247">
        <v>55620.88</v>
      </c>
    </row>
    <row r="248" spans="1:5" x14ac:dyDescent="0.2">
      <c r="A248">
        <v>6150110400</v>
      </c>
      <c r="B248" t="s">
        <v>428</v>
      </c>
      <c r="C248" s="3" t="str">
        <f>VLOOKUP(A248,'Classe de Custos'!$A$4:$C$1004,3,FALSE)</f>
        <v>CD</v>
      </c>
      <c r="D248" s="3" t="s">
        <v>302</v>
      </c>
      <c r="E248">
        <v>41757.46</v>
      </c>
    </row>
    <row r="249" spans="1:5" x14ac:dyDescent="0.2">
      <c r="A249">
        <v>6150110700</v>
      </c>
      <c r="B249" t="s">
        <v>405</v>
      </c>
      <c r="C249" s="3" t="str">
        <f>VLOOKUP(A249,'Classe de Custos'!$A$4:$C$1004,3,FALSE)</f>
        <v>CD</v>
      </c>
      <c r="D249" s="3" t="s">
        <v>302</v>
      </c>
      <c r="E249">
        <v>27289.62</v>
      </c>
    </row>
    <row r="250" spans="1:5" x14ac:dyDescent="0.2">
      <c r="A250">
        <v>6150110800</v>
      </c>
      <c r="B250" t="s">
        <v>430</v>
      </c>
      <c r="C250" s="3" t="str">
        <f>VLOOKUP(A250,'Classe de Custos'!$A$4:$C$1004,3,FALSE)</f>
        <v>CD</v>
      </c>
      <c r="D250" s="3" t="s">
        <v>302</v>
      </c>
      <c r="E250">
        <v>0</v>
      </c>
    </row>
    <row r="251" spans="1:5" x14ac:dyDescent="0.2">
      <c r="A251">
        <v>6150111100</v>
      </c>
      <c r="B251" t="s">
        <v>431</v>
      </c>
      <c r="C251" s="3" t="str">
        <f>VLOOKUP(A251,'Classe de Custos'!$A$4:$C$1004,3,FALSE)</f>
        <v>CD</v>
      </c>
      <c r="D251" s="3" t="s">
        <v>302</v>
      </c>
      <c r="E251">
        <v>30625.200000000001</v>
      </c>
    </row>
    <row r="252" spans="1:5" x14ac:dyDescent="0.2">
      <c r="A252">
        <v>6150111400</v>
      </c>
      <c r="B252" t="s">
        <v>433</v>
      </c>
      <c r="C252" s="3" t="str">
        <f>VLOOKUP(A252,'Classe de Custos'!$A$4:$C$1004,3,FALSE)</f>
        <v>CD</v>
      </c>
      <c r="D252" s="3" t="s">
        <v>302</v>
      </c>
      <c r="E252">
        <v>48909.2</v>
      </c>
    </row>
    <row r="253" spans="1:5" x14ac:dyDescent="0.2">
      <c r="A253">
        <v>6150111500</v>
      </c>
      <c r="B253" t="s">
        <v>434</v>
      </c>
      <c r="C253" s="3" t="str">
        <f>VLOOKUP(A253,'Classe de Custos'!$A$4:$C$1004,3,FALSE)</f>
        <v>CD</v>
      </c>
      <c r="D253" s="3" t="s">
        <v>302</v>
      </c>
      <c r="E253">
        <v>0</v>
      </c>
    </row>
    <row r="254" spans="1:5" x14ac:dyDescent="0.2">
      <c r="A254">
        <v>6150112500</v>
      </c>
      <c r="B254" t="s">
        <v>436</v>
      </c>
      <c r="C254" s="3" t="str">
        <f>VLOOKUP(A254,'Classe de Custos'!$A$4:$C$1004,3,FALSE)</f>
        <v>CD</v>
      </c>
      <c r="D254" s="3" t="s">
        <v>302</v>
      </c>
      <c r="E254">
        <v>79596.42</v>
      </c>
    </row>
    <row r="255" spans="1:5" x14ac:dyDescent="0.2">
      <c r="A255">
        <v>6150112600</v>
      </c>
      <c r="B255" t="s">
        <v>437</v>
      </c>
      <c r="C255" s="3" t="str">
        <f>VLOOKUP(A255,'Classe de Custos'!$A$4:$C$1004,3,FALSE)</f>
        <v>CD</v>
      </c>
      <c r="D255" s="3" t="s">
        <v>302</v>
      </c>
      <c r="E255">
        <v>30036.44</v>
      </c>
    </row>
    <row r="256" spans="1:5" x14ac:dyDescent="0.2">
      <c r="A256">
        <v>6150112700</v>
      </c>
      <c r="B256" t="s">
        <v>438</v>
      </c>
      <c r="C256" s="3" t="str">
        <f>VLOOKUP(A256,'Classe de Custos'!$A$4:$C$1004,3,FALSE)</f>
        <v>CD</v>
      </c>
      <c r="D256" s="3" t="s">
        <v>302</v>
      </c>
      <c r="E256">
        <v>9386.24</v>
      </c>
    </row>
    <row r="257" spans="1:5" x14ac:dyDescent="0.2">
      <c r="A257">
        <v>6150113300</v>
      </c>
      <c r="B257" t="s">
        <v>441</v>
      </c>
      <c r="C257" s="3" t="str">
        <f>VLOOKUP(A257,'Classe de Custos'!$A$4:$C$1004,3,FALSE)</f>
        <v>CD</v>
      </c>
      <c r="D257" s="3" t="s">
        <v>302</v>
      </c>
      <c r="E257">
        <v>-601.46</v>
      </c>
    </row>
    <row r="258" spans="1:5" x14ac:dyDescent="0.2">
      <c r="A258">
        <v>6150113400</v>
      </c>
      <c r="B258" t="s">
        <v>442</v>
      </c>
      <c r="C258" s="3" t="str">
        <f>VLOOKUP(A258,'Classe de Custos'!$A$4:$C$1004,3,FALSE)</f>
        <v>CD</v>
      </c>
      <c r="D258" s="3" t="s">
        <v>302</v>
      </c>
      <c r="E258">
        <v>13859.12</v>
      </c>
    </row>
    <row r="259" spans="1:5" x14ac:dyDescent="0.2">
      <c r="A259">
        <v>6150113500</v>
      </c>
      <c r="B259" t="s">
        <v>443</v>
      </c>
      <c r="C259" s="3" t="str">
        <f>VLOOKUP(A259,'Classe de Custos'!$A$4:$C$1004,3,FALSE)</f>
        <v>CD</v>
      </c>
      <c r="D259" s="3" t="s">
        <v>302</v>
      </c>
      <c r="E259">
        <v>-659.96</v>
      </c>
    </row>
    <row r="260" spans="1:5" x14ac:dyDescent="0.2">
      <c r="A260">
        <v>6150113600</v>
      </c>
      <c r="B260" t="s">
        <v>444</v>
      </c>
      <c r="C260" s="3" t="str">
        <f>VLOOKUP(A260,'Classe de Custos'!$A$4:$C$1004,3,FALSE)</f>
        <v>CD</v>
      </c>
      <c r="D260" s="3" t="s">
        <v>302</v>
      </c>
      <c r="E260">
        <v>5606.52</v>
      </c>
    </row>
    <row r="261" spans="1:5" x14ac:dyDescent="0.2">
      <c r="A261">
        <v>6150114000</v>
      </c>
      <c r="B261" t="s">
        <v>445</v>
      </c>
      <c r="C261" s="3" t="str">
        <f>VLOOKUP(A261,'Classe de Custos'!$A$4:$C$1004,3,FALSE)</f>
        <v>CD</v>
      </c>
      <c r="D261" s="3" t="s">
        <v>302</v>
      </c>
      <c r="E261">
        <v>42598.52</v>
      </c>
    </row>
    <row r="262" spans="1:5" x14ac:dyDescent="0.2">
      <c r="A262">
        <v>6150114200</v>
      </c>
      <c r="B262" t="s">
        <v>446</v>
      </c>
      <c r="C262" s="3" t="str">
        <f>VLOOKUP(A262,'Classe de Custos'!$A$4:$C$1004,3,FALSE)</f>
        <v>CD</v>
      </c>
      <c r="D262" s="3" t="s">
        <v>302</v>
      </c>
      <c r="E262">
        <v>12415.78</v>
      </c>
    </row>
    <row r="263" spans="1:5" x14ac:dyDescent="0.2">
      <c r="A263">
        <v>6151110100</v>
      </c>
      <c r="B263" t="s">
        <v>448</v>
      </c>
      <c r="C263" s="3" t="str">
        <f>VLOOKUP(A263,'Classe de Custos'!$A$4:$C$1004,3,FALSE)</f>
        <v>CD</v>
      </c>
      <c r="D263" s="3" t="s">
        <v>302</v>
      </c>
      <c r="E263">
        <v>1166.23</v>
      </c>
    </row>
    <row r="264" spans="1:5" x14ac:dyDescent="0.2">
      <c r="A264">
        <v>6151110200</v>
      </c>
      <c r="B264" t="s">
        <v>493</v>
      </c>
      <c r="C264" s="3" t="str">
        <f>VLOOKUP(A264,'Classe de Custos'!$A$4:$C$1004,3,FALSE)</f>
        <v>CD</v>
      </c>
      <c r="D264" s="3" t="s">
        <v>302</v>
      </c>
      <c r="E264">
        <v>114.19</v>
      </c>
    </row>
    <row r="265" spans="1:5" x14ac:dyDescent="0.2">
      <c r="A265">
        <v>6151110300</v>
      </c>
      <c r="B265" t="s">
        <v>449</v>
      </c>
      <c r="C265" s="3" t="str">
        <f>VLOOKUP(A265,'Classe de Custos'!$A$4:$C$1004,3,FALSE)</f>
        <v>CD</v>
      </c>
      <c r="D265" s="3" t="s">
        <v>302</v>
      </c>
      <c r="E265">
        <v>988.93</v>
      </c>
    </row>
    <row r="266" spans="1:5" x14ac:dyDescent="0.2">
      <c r="A266">
        <v>6151110400</v>
      </c>
      <c r="B266" t="s">
        <v>610</v>
      </c>
      <c r="C266" s="3" t="str">
        <f>VLOOKUP(A266,'Classe de Custos'!$A$4:$C$1004,3,FALSE)</f>
        <v>EXCLUSO</v>
      </c>
      <c r="D266" s="3" t="s">
        <v>302</v>
      </c>
      <c r="E266">
        <v>0</v>
      </c>
    </row>
    <row r="267" spans="1:5" x14ac:dyDescent="0.2">
      <c r="A267">
        <v>6151110500</v>
      </c>
      <c r="B267" t="s">
        <v>451</v>
      </c>
      <c r="C267" s="3" t="str">
        <f>VLOOKUP(A267,'Classe de Custos'!$A$4:$C$1004,3,FALSE)</f>
        <v>CD</v>
      </c>
      <c r="D267" s="3" t="s">
        <v>302</v>
      </c>
      <c r="E267">
        <v>1482</v>
      </c>
    </row>
    <row r="268" spans="1:5" x14ac:dyDescent="0.2">
      <c r="A268">
        <v>6152120100</v>
      </c>
      <c r="B268" t="s">
        <v>452</v>
      </c>
      <c r="C268" s="3" t="str">
        <f>VLOOKUP(A268,'Classe de Custos'!$A$4:$C$1004,3,FALSE)</f>
        <v>CD</v>
      </c>
      <c r="D268" s="3" t="s">
        <v>302</v>
      </c>
      <c r="E268">
        <v>54109.32</v>
      </c>
    </row>
    <row r="269" spans="1:5" x14ac:dyDescent="0.2">
      <c r="A269">
        <v>6152120300</v>
      </c>
      <c r="B269" t="s">
        <v>453</v>
      </c>
      <c r="C269" s="3" t="str">
        <f>VLOOKUP(A269,'Classe de Custos'!$A$4:$C$1004,3,FALSE)</f>
        <v>CD</v>
      </c>
      <c r="D269" s="3" t="s">
        <v>302</v>
      </c>
      <c r="E269">
        <v>7036.03</v>
      </c>
    </row>
    <row r="270" spans="1:5" x14ac:dyDescent="0.2">
      <c r="A270">
        <v>6152120400</v>
      </c>
      <c r="B270" t="s">
        <v>454</v>
      </c>
      <c r="C270" s="3" t="str">
        <f>VLOOKUP(A270,'Classe de Custos'!$A$4:$C$1004,3,FALSE)</f>
        <v>CD</v>
      </c>
      <c r="D270" s="3" t="s">
        <v>302</v>
      </c>
      <c r="E270">
        <v>22.41</v>
      </c>
    </row>
    <row r="271" spans="1:5" x14ac:dyDescent="0.2">
      <c r="A271">
        <v>6152120600</v>
      </c>
      <c r="B271" t="s">
        <v>455</v>
      </c>
      <c r="C271" s="3" t="str">
        <f>VLOOKUP(A271,'Classe de Custos'!$A$4:$C$1004,3,FALSE)</f>
        <v>CD</v>
      </c>
      <c r="D271" s="3" t="s">
        <v>302</v>
      </c>
      <c r="E271">
        <v>268</v>
      </c>
    </row>
    <row r="272" spans="1:5" x14ac:dyDescent="0.2">
      <c r="A272">
        <v>6152120700</v>
      </c>
      <c r="B272" t="s">
        <v>456</v>
      </c>
      <c r="C272" s="3" t="str">
        <f>VLOOKUP(A272,'Classe de Custos'!$A$4:$C$1004,3,FALSE)</f>
        <v>CD</v>
      </c>
      <c r="D272" s="3" t="s">
        <v>302</v>
      </c>
      <c r="E272">
        <v>428.95</v>
      </c>
    </row>
    <row r="273" spans="1:5" x14ac:dyDescent="0.2">
      <c r="A273">
        <v>6152120900</v>
      </c>
      <c r="B273" t="s">
        <v>457</v>
      </c>
      <c r="C273" s="3" t="str">
        <f>VLOOKUP(A273,'Classe de Custos'!$A$4:$C$1004,3,FALSE)</f>
        <v>CD</v>
      </c>
      <c r="D273" s="3" t="s">
        <v>302</v>
      </c>
      <c r="E273">
        <v>1445.64</v>
      </c>
    </row>
    <row r="274" spans="1:5" x14ac:dyDescent="0.2">
      <c r="A274">
        <v>6152121000</v>
      </c>
      <c r="B274" t="s">
        <v>496</v>
      </c>
      <c r="C274" s="3" t="str">
        <f>VLOOKUP(A274,'Classe de Custos'!$A$4:$C$1004,3,FALSE)</f>
        <v>CD</v>
      </c>
      <c r="D274" s="3" t="s">
        <v>302</v>
      </c>
      <c r="E274">
        <v>413.23</v>
      </c>
    </row>
    <row r="275" spans="1:5" x14ac:dyDescent="0.2">
      <c r="A275">
        <v>6152121100</v>
      </c>
      <c r="B275" t="s">
        <v>458</v>
      </c>
      <c r="C275" s="3" t="str">
        <f>VLOOKUP(A275,'Classe de Custos'!$A$4:$C$1004,3,FALSE)</f>
        <v>CD</v>
      </c>
      <c r="D275" s="3" t="s">
        <v>302</v>
      </c>
      <c r="E275">
        <v>1271.67</v>
      </c>
    </row>
    <row r="276" spans="1:5" x14ac:dyDescent="0.2">
      <c r="A276">
        <v>6152121200</v>
      </c>
      <c r="B276" t="s">
        <v>459</v>
      </c>
      <c r="C276" s="3" t="str">
        <f>VLOOKUP(A276,'Classe de Custos'!$A$4:$C$1004,3,FALSE)</f>
        <v>CD</v>
      </c>
      <c r="D276" s="3" t="s">
        <v>302</v>
      </c>
      <c r="E276">
        <v>2617.75</v>
      </c>
    </row>
    <row r="277" spans="1:5" x14ac:dyDescent="0.2">
      <c r="A277">
        <v>6152121700</v>
      </c>
      <c r="B277" t="s">
        <v>460</v>
      </c>
      <c r="C277" s="3" t="str">
        <f>VLOOKUP(A277,'Classe de Custos'!$A$4:$C$1004,3,FALSE)</f>
        <v>CD</v>
      </c>
      <c r="D277" s="3" t="s">
        <v>302</v>
      </c>
      <c r="E277">
        <v>10688.25</v>
      </c>
    </row>
    <row r="278" spans="1:5" x14ac:dyDescent="0.2">
      <c r="A278">
        <v>6152121800</v>
      </c>
      <c r="B278" t="s">
        <v>499</v>
      </c>
      <c r="C278" s="3" t="str">
        <f>VLOOKUP(A278,'Classe de Custos'!$A$4:$C$1004,3,FALSE)</f>
        <v>CD</v>
      </c>
      <c r="D278" s="3" t="s">
        <v>302</v>
      </c>
      <c r="E278">
        <v>0</v>
      </c>
    </row>
    <row r="279" spans="1:5" x14ac:dyDescent="0.2">
      <c r="A279">
        <v>6152122100</v>
      </c>
      <c r="B279" t="s">
        <v>462</v>
      </c>
      <c r="C279" s="3" t="str">
        <f>VLOOKUP(A279,'Classe de Custos'!$A$4:$C$1004,3,FALSE)</f>
        <v>CD</v>
      </c>
      <c r="D279" s="3" t="s">
        <v>302</v>
      </c>
      <c r="E279">
        <v>6114.23</v>
      </c>
    </row>
    <row r="280" spans="1:5" x14ac:dyDescent="0.2">
      <c r="A280">
        <v>6152122500</v>
      </c>
      <c r="B280" t="s">
        <v>463</v>
      </c>
      <c r="C280" s="3" t="str">
        <f>VLOOKUP(A280,'Classe de Custos'!$A$4:$C$1004,3,FALSE)</f>
        <v>CD</v>
      </c>
      <c r="D280" s="3" t="s">
        <v>302</v>
      </c>
      <c r="E280">
        <v>2253.98</v>
      </c>
    </row>
    <row r="281" spans="1:5" x14ac:dyDescent="0.2">
      <c r="A281">
        <v>6152122600</v>
      </c>
      <c r="B281" t="s">
        <v>500</v>
      </c>
      <c r="C281" s="3" t="str">
        <f>VLOOKUP(A281,'Classe de Custos'!$A$4:$C$1004,3,FALSE)</f>
        <v>CD</v>
      </c>
      <c r="D281" s="3" t="s">
        <v>302</v>
      </c>
      <c r="E281">
        <v>0</v>
      </c>
    </row>
    <row r="282" spans="1:5" x14ac:dyDescent="0.2">
      <c r="A282">
        <v>6152122800</v>
      </c>
      <c r="B282" t="s">
        <v>464</v>
      </c>
      <c r="C282" s="3" t="str">
        <f>VLOOKUP(A282,'Classe de Custos'!$A$4:$C$1004,3,FALSE)</f>
        <v>CD</v>
      </c>
      <c r="D282" s="3" t="s">
        <v>302</v>
      </c>
      <c r="E282">
        <v>1190</v>
      </c>
    </row>
    <row r="283" spans="1:5" x14ac:dyDescent="0.2">
      <c r="A283">
        <v>6152122900</v>
      </c>
      <c r="B283" t="s">
        <v>465</v>
      </c>
      <c r="C283" s="3" t="str">
        <f>VLOOKUP(A283,'Classe de Custos'!$A$4:$C$1004,3,FALSE)</f>
        <v>CD</v>
      </c>
      <c r="D283" s="3" t="s">
        <v>302</v>
      </c>
      <c r="E283">
        <v>6597</v>
      </c>
    </row>
    <row r="284" spans="1:5" x14ac:dyDescent="0.2">
      <c r="A284">
        <v>6155310000</v>
      </c>
      <c r="B284" t="s">
        <v>466</v>
      </c>
      <c r="C284" s="3" t="str">
        <f>VLOOKUP(A284,'Classe de Custos'!$A$4:$C$1004,3,FALSE)</f>
        <v>CI</v>
      </c>
      <c r="D284" s="3" t="s">
        <v>302</v>
      </c>
      <c r="E284">
        <v>3374.02</v>
      </c>
    </row>
    <row r="285" spans="1:5" x14ac:dyDescent="0.2">
      <c r="A285">
        <v>6159110201</v>
      </c>
      <c r="B285" t="s">
        <v>467</v>
      </c>
      <c r="C285" s="3" t="str">
        <f>VLOOKUP(A285,'Classe de Custos'!$A$4:$C$1004,3,FALSE)</f>
        <v>CI</v>
      </c>
      <c r="D285" s="3" t="s">
        <v>302</v>
      </c>
      <c r="E285">
        <v>0</v>
      </c>
    </row>
    <row r="286" spans="1:5" x14ac:dyDescent="0.2">
      <c r="A286">
        <v>6159110202</v>
      </c>
      <c r="B286" t="s">
        <v>468</v>
      </c>
      <c r="C286" s="3" t="str">
        <f>VLOOKUP(A286,'Classe de Custos'!$A$4:$C$1004,3,FALSE)</f>
        <v>CI</v>
      </c>
      <c r="D286" s="3" t="s">
        <v>302</v>
      </c>
      <c r="E286">
        <v>0</v>
      </c>
    </row>
    <row r="287" spans="1:5" x14ac:dyDescent="0.2">
      <c r="A287">
        <v>6159120100</v>
      </c>
      <c r="B287" t="s">
        <v>469</v>
      </c>
      <c r="C287" s="3" t="str">
        <f>VLOOKUP(A287,'Classe de Custos'!$A$4:$C$1004,3,FALSE)</f>
        <v>CI</v>
      </c>
      <c r="D287" s="3" t="s">
        <v>302</v>
      </c>
      <c r="E287">
        <v>42781.14</v>
      </c>
    </row>
    <row r="288" spans="1:5" x14ac:dyDescent="0.2">
      <c r="A288">
        <v>6159130100</v>
      </c>
      <c r="B288" t="s">
        <v>471</v>
      </c>
      <c r="C288" s="3" t="str">
        <f>VLOOKUP(A288,'Classe de Custos'!$A$4:$C$1004,3,FALSE)</f>
        <v>CI</v>
      </c>
      <c r="D288" s="3" t="s">
        <v>302</v>
      </c>
      <c r="E288">
        <v>282.64</v>
      </c>
    </row>
    <row r="289" spans="1:5" x14ac:dyDescent="0.2">
      <c r="A289">
        <v>6159910100</v>
      </c>
      <c r="B289" t="s">
        <v>472</v>
      </c>
      <c r="C289" s="3" t="str">
        <f>VLOOKUP(A289,'Classe de Custos'!$A$4:$C$1004,3,FALSE)</f>
        <v>CI</v>
      </c>
      <c r="D289" s="3" t="s">
        <v>302</v>
      </c>
      <c r="E289">
        <v>4678</v>
      </c>
    </row>
    <row r="290" spans="1:5" x14ac:dyDescent="0.2">
      <c r="A290">
        <v>6159911000</v>
      </c>
      <c r="B290" t="s">
        <v>485</v>
      </c>
      <c r="C290" s="3" t="str">
        <f>VLOOKUP(A290,'Classe de Custos'!$A$4:$C$1004,3,FALSE)</f>
        <v>CI</v>
      </c>
      <c r="D290" s="3" t="s">
        <v>302</v>
      </c>
      <c r="E290">
        <v>0</v>
      </c>
    </row>
    <row r="291" spans="1:5" x14ac:dyDescent="0.2">
      <c r="A291">
        <v>6159911301</v>
      </c>
      <c r="B291" t="s">
        <v>473</v>
      </c>
      <c r="C291" s="3" t="str">
        <f>VLOOKUP(A291,'Classe de Custos'!$A$4:$C$1004,3,FALSE)</f>
        <v>CI</v>
      </c>
      <c r="D291" s="3" t="s">
        <v>302</v>
      </c>
      <c r="E291">
        <v>2254</v>
      </c>
    </row>
    <row r="292" spans="1:5" x14ac:dyDescent="0.2">
      <c r="A292">
        <v>6159911302</v>
      </c>
      <c r="B292" t="s">
        <v>474</v>
      </c>
      <c r="C292" s="3" t="str">
        <f>VLOOKUP(A292,'Classe de Custos'!$A$4:$C$1004,3,FALSE)</f>
        <v>CI</v>
      </c>
      <c r="D292" s="3" t="s">
        <v>302</v>
      </c>
      <c r="E292">
        <v>301</v>
      </c>
    </row>
    <row r="293" spans="1:5" x14ac:dyDescent="0.2">
      <c r="A293">
        <v>6159911303</v>
      </c>
      <c r="B293" t="s">
        <v>475</v>
      </c>
      <c r="C293" s="3" t="str">
        <f>VLOOKUP(A293,'Classe de Custos'!$A$4:$C$1004,3,FALSE)</f>
        <v>CI</v>
      </c>
      <c r="D293" s="3" t="s">
        <v>302</v>
      </c>
      <c r="E293">
        <v>70</v>
      </c>
    </row>
    <row r="294" spans="1:5" x14ac:dyDescent="0.2">
      <c r="A294">
        <v>6159911401</v>
      </c>
      <c r="B294" t="s">
        <v>502</v>
      </c>
      <c r="C294" s="3" t="str">
        <f>VLOOKUP(A294,'Classe de Custos'!$A$4:$C$1004,3,FALSE)</f>
        <v>CI</v>
      </c>
      <c r="D294" s="3" t="s">
        <v>302</v>
      </c>
      <c r="E294">
        <v>0</v>
      </c>
    </row>
    <row r="295" spans="1:5" x14ac:dyDescent="0.2">
      <c r="A295">
        <v>6159911403</v>
      </c>
      <c r="B295" t="s">
        <v>503</v>
      </c>
      <c r="C295" s="3" t="str">
        <f>VLOOKUP(A295,'Classe de Custos'!$A$4:$C$1004,3,FALSE)</f>
        <v>EXCLUSO</v>
      </c>
      <c r="D295" s="3" t="s">
        <v>302</v>
      </c>
      <c r="E295">
        <v>0</v>
      </c>
    </row>
    <row r="296" spans="1:5" x14ac:dyDescent="0.2">
      <c r="A296">
        <v>6150110100</v>
      </c>
      <c r="B296" t="s">
        <v>400</v>
      </c>
      <c r="C296" s="3" t="str">
        <f>VLOOKUP(A296,'Classe de Custos'!$A$4:$C$1004,3,FALSE)</f>
        <v>CD</v>
      </c>
      <c r="D296" s="3" t="s">
        <v>268</v>
      </c>
      <c r="E296">
        <v>120040.13</v>
      </c>
    </row>
    <row r="297" spans="1:5" x14ac:dyDescent="0.2">
      <c r="A297">
        <v>6150110300</v>
      </c>
      <c r="B297" t="s">
        <v>402</v>
      </c>
      <c r="C297" s="3" t="str">
        <f>VLOOKUP(A297,'Classe de Custos'!$A$4:$C$1004,3,FALSE)</f>
        <v>CD</v>
      </c>
      <c r="D297" s="3" t="s">
        <v>268</v>
      </c>
      <c r="E297">
        <v>11866.29</v>
      </c>
    </row>
    <row r="298" spans="1:5" x14ac:dyDescent="0.2">
      <c r="A298">
        <v>6150110400</v>
      </c>
      <c r="B298" t="s">
        <v>428</v>
      </c>
      <c r="C298" s="3" t="str">
        <f>VLOOKUP(A298,'Classe de Custos'!$A$4:$C$1004,3,FALSE)</f>
        <v>CD</v>
      </c>
      <c r="D298" s="3" t="s">
        <v>268</v>
      </c>
      <c r="E298">
        <v>11980.93</v>
      </c>
    </row>
    <row r="299" spans="1:5" x14ac:dyDescent="0.2">
      <c r="A299">
        <v>6150110700</v>
      </c>
      <c r="B299" t="s">
        <v>405</v>
      </c>
      <c r="C299" s="3" t="str">
        <f>VLOOKUP(A299,'Classe de Custos'!$A$4:$C$1004,3,FALSE)</f>
        <v>CD</v>
      </c>
      <c r="D299" s="3" t="s">
        <v>268</v>
      </c>
      <c r="E299">
        <v>19096.55</v>
      </c>
    </row>
    <row r="300" spans="1:5" x14ac:dyDescent="0.2">
      <c r="A300">
        <v>6150110800</v>
      </c>
      <c r="B300" t="s">
        <v>430</v>
      </c>
      <c r="C300" s="3" t="str">
        <f>VLOOKUP(A300,'Classe de Custos'!$A$4:$C$1004,3,FALSE)</f>
        <v>CD</v>
      </c>
      <c r="D300" s="3" t="s">
        <v>268</v>
      </c>
      <c r="E300">
        <v>0</v>
      </c>
    </row>
    <row r="301" spans="1:5" x14ac:dyDescent="0.2">
      <c r="A301">
        <v>6150111100</v>
      </c>
      <c r="B301" t="s">
        <v>431</v>
      </c>
      <c r="C301" s="3" t="str">
        <f>VLOOKUP(A301,'Classe de Custos'!$A$4:$C$1004,3,FALSE)</f>
        <v>CD</v>
      </c>
      <c r="D301" s="3" t="s">
        <v>268</v>
      </c>
      <c r="E301">
        <v>24270.11</v>
      </c>
    </row>
    <row r="302" spans="1:5" x14ac:dyDescent="0.2">
      <c r="A302">
        <v>6150111400</v>
      </c>
      <c r="B302" t="s">
        <v>433</v>
      </c>
      <c r="C302" s="3" t="str">
        <f>VLOOKUP(A302,'Classe de Custos'!$A$4:$C$1004,3,FALSE)</f>
        <v>CD</v>
      </c>
      <c r="D302" s="3" t="s">
        <v>268</v>
      </c>
      <c r="E302">
        <v>24336.21</v>
      </c>
    </row>
    <row r="303" spans="1:5" x14ac:dyDescent="0.2">
      <c r="A303">
        <v>6150111500</v>
      </c>
      <c r="B303" t="s">
        <v>434</v>
      </c>
      <c r="C303" s="3" t="str">
        <f>VLOOKUP(A303,'Classe de Custos'!$A$4:$C$1004,3,FALSE)</f>
        <v>CD</v>
      </c>
      <c r="D303" s="3" t="s">
        <v>268</v>
      </c>
      <c r="E303">
        <v>0</v>
      </c>
    </row>
    <row r="304" spans="1:5" x14ac:dyDescent="0.2">
      <c r="A304">
        <v>6150112500</v>
      </c>
      <c r="B304" t="s">
        <v>436</v>
      </c>
      <c r="C304" s="3" t="str">
        <f>VLOOKUP(A304,'Classe de Custos'!$A$4:$C$1004,3,FALSE)</f>
        <v>CD</v>
      </c>
      <c r="D304" s="3" t="s">
        <v>268</v>
      </c>
      <c r="E304">
        <v>39885.279999999999</v>
      </c>
    </row>
    <row r="305" spans="1:5" x14ac:dyDescent="0.2">
      <c r="A305">
        <v>6150112600</v>
      </c>
      <c r="B305" t="s">
        <v>437</v>
      </c>
      <c r="C305" s="3" t="str">
        <f>VLOOKUP(A305,'Classe de Custos'!$A$4:$C$1004,3,FALSE)</f>
        <v>CD</v>
      </c>
      <c r="D305" s="3" t="s">
        <v>268</v>
      </c>
      <c r="E305">
        <v>15051.05</v>
      </c>
    </row>
    <row r="306" spans="1:5" x14ac:dyDescent="0.2">
      <c r="A306">
        <v>6150112700</v>
      </c>
      <c r="B306" t="s">
        <v>438</v>
      </c>
      <c r="C306" s="3" t="str">
        <f>VLOOKUP(A306,'Classe de Custos'!$A$4:$C$1004,3,FALSE)</f>
        <v>CD</v>
      </c>
      <c r="D306" s="3" t="s">
        <v>268</v>
      </c>
      <c r="E306">
        <v>4703.37</v>
      </c>
    </row>
    <row r="307" spans="1:5" x14ac:dyDescent="0.2">
      <c r="A307">
        <v>6150113300</v>
      </c>
      <c r="B307" t="s">
        <v>441</v>
      </c>
      <c r="C307" s="3" t="str">
        <f>VLOOKUP(A307,'Classe de Custos'!$A$4:$C$1004,3,FALSE)</f>
        <v>CD</v>
      </c>
      <c r="D307" s="3" t="s">
        <v>268</v>
      </c>
      <c r="E307">
        <v>-432.48</v>
      </c>
    </row>
    <row r="308" spans="1:5" x14ac:dyDescent="0.2">
      <c r="A308">
        <v>6150113400</v>
      </c>
      <c r="B308" t="s">
        <v>442</v>
      </c>
      <c r="C308" s="3" t="str">
        <f>VLOOKUP(A308,'Classe de Custos'!$A$4:$C$1004,3,FALSE)</f>
        <v>CD</v>
      </c>
      <c r="D308" s="3" t="s">
        <v>268</v>
      </c>
      <c r="E308">
        <v>13829.62</v>
      </c>
    </row>
    <row r="309" spans="1:5" x14ac:dyDescent="0.2">
      <c r="A309">
        <v>6150113500</v>
      </c>
      <c r="B309" t="s">
        <v>443</v>
      </c>
      <c r="C309" s="3" t="str">
        <f>VLOOKUP(A309,'Classe de Custos'!$A$4:$C$1004,3,FALSE)</f>
        <v>CD</v>
      </c>
      <c r="D309" s="3" t="s">
        <v>268</v>
      </c>
      <c r="E309">
        <v>-423.34</v>
      </c>
    </row>
    <row r="310" spans="1:5" x14ac:dyDescent="0.2">
      <c r="A310">
        <v>6150113600</v>
      </c>
      <c r="B310" t="s">
        <v>444</v>
      </c>
      <c r="C310" s="3" t="str">
        <f>VLOOKUP(A310,'Classe de Custos'!$A$4:$C$1004,3,FALSE)</f>
        <v>CD</v>
      </c>
      <c r="D310" s="3" t="s">
        <v>268</v>
      </c>
      <c r="E310">
        <v>2803.26</v>
      </c>
    </row>
    <row r="311" spans="1:5" x14ac:dyDescent="0.2">
      <c r="A311">
        <v>6150114000</v>
      </c>
      <c r="B311" t="s">
        <v>445</v>
      </c>
      <c r="C311" s="3" t="str">
        <f>VLOOKUP(A311,'Classe de Custos'!$A$4:$C$1004,3,FALSE)</f>
        <v>CD</v>
      </c>
      <c r="D311" s="3" t="s">
        <v>268</v>
      </c>
      <c r="E311">
        <v>20094.75</v>
      </c>
    </row>
    <row r="312" spans="1:5" x14ac:dyDescent="0.2">
      <c r="A312">
        <v>6150114200</v>
      </c>
      <c r="B312" t="s">
        <v>446</v>
      </c>
      <c r="C312" s="3" t="str">
        <f>VLOOKUP(A312,'Classe de Custos'!$A$4:$C$1004,3,FALSE)</f>
        <v>CD</v>
      </c>
      <c r="D312" s="3" t="s">
        <v>268</v>
      </c>
      <c r="E312">
        <v>6223.79</v>
      </c>
    </row>
    <row r="313" spans="1:5" x14ac:dyDescent="0.2">
      <c r="A313">
        <v>6151110100</v>
      </c>
      <c r="B313" t="s">
        <v>448</v>
      </c>
      <c r="C313" s="3" t="str">
        <f>VLOOKUP(A313,'Classe de Custos'!$A$4:$C$1004,3,FALSE)</f>
        <v>CD</v>
      </c>
      <c r="D313" s="3" t="s">
        <v>268</v>
      </c>
      <c r="E313">
        <v>181.03</v>
      </c>
    </row>
    <row r="314" spans="1:5" x14ac:dyDescent="0.2">
      <c r="A314">
        <v>6151110200</v>
      </c>
      <c r="B314" t="s">
        <v>493</v>
      </c>
      <c r="C314" s="3" t="str">
        <f>VLOOKUP(A314,'Classe de Custos'!$A$4:$C$1004,3,FALSE)</f>
        <v>CD</v>
      </c>
      <c r="D314" s="3" t="s">
        <v>268</v>
      </c>
      <c r="E314">
        <v>93.9</v>
      </c>
    </row>
    <row r="315" spans="1:5" x14ac:dyDescent="0.2">
      <c r="A315">
        <v>6151110300</v>
      </c>
      <c r="B315" t="s">
        <v>449</v>
      </c>
      <c r="C315" s="3" t="str">
        <f>VLOOKUP(A315,'Classe de Custos'!$A$4:$C$1004,3,FALSE)</f>
        <v>CD</v>
      </c>
      <c r="D315" s="3" t="s">
        <v>268</v>
      </c>
      <c r="E315">
        <v>839.7</v>
      </c>
    </row>
    <row r="316" spans="1:5" x14ac:dyDescent="0.2">
      <c r="A316">
        <v>6151110400</v>
      </c>
      <c r="B316" t="s">
        <v>610</v>
      </c>
      <c r="C316" s="3" t="str">
        <f>VLOOKUP(A316,'Classe de Custos'!$A$4:$C$1004,3,FALSE)</f>
        <v>EXCLUSO</v>
      </c>
      <c r="D316" s="3" t="s">
        <v>268</v>
      </c>
      <c r="E316">
        <v>0</v>
      </c>
    </row>
    <row r="317" spans="1:5" x14ac:dyDescent="0.2">
      <c r="A317">
        <v>6151110500</v>
      </c>
      <c r="B317" t="s">
        <v>451</v>
      </c>
      <c r="C317" s="3" t="str">
        <f>VLOOKUP(A317,'Classe de Custos'!$A$4:$C$1004,3,FALSE)</f>
        <v>CD</v>
      </c>
      <c r="D317" s="3" t="s">
        <v>268</v>
      </c>
      <c r="E317">
        <v>2022.36</v>
      </c>
    </row>
    <row r="318" spans="1:5" x14ac:dyDescent="0.2">
      <c r="A318">
        <v>6152120100</v>
      </c>
      <c r="B318" t="s">
        <v>452</v>
      </c>
      <c r="C318" s="3" t="str">
        <f>VLOOKUP(A318,'Classe de Custos'!$A$4:$C$1004,3,FALSE)</f>
        <v>CD</v>
      </c>
      <c r="D318" s="3" t="s">
        <v>268</v>
      </c>
      <c r="E318">
        <v>28241.18</v>
      </c>
    </row>
    <row r="319" spans="1:5" x14ac:dyDescent="0.2">
      <c r="A319">
        <v>6152120300</v>
      </c>
      <c r="B319" t="s">
        <v>453</v>
      </c>
      <c r="C319" s="3" t="str">
        <f>VLOOKUP(A319,'Classe de Custos'!$A$4:$C$1004,3,FALSE)</f>
        <v>CD</v>
      </c>
      <c r="D319" s="3" t="s">
        <v>268</v>
      </c>
      <c r="E319">
        <v>4840.24</v>
      </c>
    </row>
    <row r="320" spans="1:5" x14ac:dyDescent="0.2">
      <c r="A320">
        <v>6152120400</v>
      </c>
      <c r="B320" t="s">
        <v>454</v>
      </c>
      <c r="C320" s="3" t="str">
        <f>VLOOKUP(A320,'Classe de Custos'!$A$4:$C$1004,3,FALSE)</f>
        <v>CD</v>
      </c>
      <c r="D320" s="3" t="s">
        <v>268</v>
      </c>
      <c r="E320" s="163">
        <v>0</v>
      </c>
    </row>
    <row r="321" spans="1:5" x14ac:dyDescent="0.2">
      <c r="A321">
        <v>6152120600</v>
      </c>
      <c r="B321" t="s">
        <v>455</v>
      </c>
      <c r="C321" s="3" t="str">
        <f>VLOOKUP(A321,'Classe de Custos'!$A$4:$C$1004,3,FALSE)</f>
        <v>CD</v>
      </c>
      <c r="D321" s="3" t="s">
        <v>268</v>
      </c>
      <c r="E321" s="163">
        <v>0</v>
      </c>
    </row>
    <row r="322" spans="1:5" x14ac:dyDescent="0.2">
      <c r="A322">
        <v>6152120700</v>
      </c>
      <c r="B322" t="s">
        <v>456</v>
      </c>
      <c r="C322" s="3" t="str">
        <f>VLOOKUP(A322,'Classe de Custos'!$A$4:$C$1004,3,FALSE)</f>
        <v>CD</v>
      </c>
      <c r="D322" s="3" t="s">
        <v>268</v>
      </c>
      <c r="E322" s="163">
        <v>2096.69</v>
      </c>
    </row>
    <row r="323" spans="1:5" x14ac:dyDescent="0.2">
      <c r="A323">
        <v>6152120900</v>
      </c>
      <c r="B323" t="s">
        <v>457</v>
      </c>
      <c r="C323" s="3" t="str">
        <f>VLOOKUP(A323,'Classe de Custos'!$A$4:$C$1004,3,FALSE)</f>
        <v>CD</v>
      </c>
      <c r="D323" s="3" t="s">
        <v>268</v>
      </c>
      <c r="E323" s="163">
        <v>394.52</v>
      </c>
    </row>
    <row r="324" spans="1:5" x14ac:dyDescent="0.2">
      <c r="A324">
        <v>6152121000</v>
      </c>
      <c r="B324" t="s">
        <v>496</v>
      </c>
      <c r="C324" s="3" t="str">
        <f>VLOOKUP(A324,'Classe de Custos'!$A$4:$C$1004,3,FALSE)</f>
        <v>CD</v>
      </c>
      <c r="D324" s="3" t="s">
        <v>268</v>
      </c>
      <c r="E324" s="163">
        <v>11.06</v>
      </c>
    </row>
    <row r="325" spans="1:5" x14ac:dyDescent="0.2">
      <c r="A325">
        <v>6152121100</v>
      </c>
      <c r="B325" t="s">
        <v>458</v>
      </c>
      <c r="C325" s="3" t="str">
        <f>VLOOKUP(A325,'Classe de Custos'!$A$4:$C$1004,3,FALSE)</f>
        <v>CD</v>
      </c>
      <c r="D325" s="3" t="s">
        <v>268</v>
      </c>
      <c r="E325" s="163">
        <v>1313.7</v>
      </c>
    </row>
    <row r="326" spans="1:5" x14ac:dyDescent="0.2">
      <c r="A326">
        <v>6152121200</v>
      </c>
      <c r="B326" t="s">
        <v>459</v>
      </c>
      <c r="C326" s="3" t="str">
        <f>VLOOKUP(A326,'Classe de Custos'!$A$4:$C$1004,3,FALSE)</f>
        <v>CD</v>
      </c>
      <c r="D326" s="3" t="s">
        <v>268</v>
      </c>
      <c r="E326" s="163">
        <v>3490.06</v>
      </c>
    </row>
    <row r="327" spans="1:5" x14ac:dyDescent="0.2">
      <c r="A327">
        <v>6152121700</v>
      </c>
      <c r="B327" t="s">
        <v>460</v>
      </c>
      <c r="C327" s="3" t="str">
        <f>VLOOKUP(A327,'Classe de Custos'!$A$4:$C$1004,3,FALSE)</f>
        <v>CD</v>
      </c>
      <c r="D327" s="3" t="s">
        <v>268</v>
      </c>
      <c r="E327" s="163">
        <v>4354.54</v>
      </c>
    </row>
    <row r="328" spans="1:5" x14ac:dyDescent="0.2">
      <c r="A328">
        <v>6152121800</v>
      </c>
      <c r="B328" t="s">
        <v>499</v>
      </c>
      <c r="C328" s="3" t="str">
        <f>VLOOKUP(A328,'Classe de Custos'!$A$4:$C$1004,3,FALSE)</f>
        <v>CD</v>
      </c>
      <c r="D328" s="3" t="s">
        <v>268</v>
      </c>
      <c r="E328" s="163">
        <v>0</v>
      </c>
    </row>
    <row r="329" spans="1:5" x14ac:dyDescent="0.2">
      <c r="A329">
        <v>6152122100</v>
      </c>
      <c r="B329" t="s">
        <v>462</v>
      </c>
      <c r="C329" s="3" t="str">
        <f>VLOOKUP(A329,'Classe de Custos'!$A$4:$C$1004,3,FALSE)</f>
        <v>CD</v>
      </c>
      <c r="D329" s="3" t="s">
        <v>268</v>
      </c>
      <c r="E329" s="163">
        <v>5422.83</v>
      </c>
    </row>
    <row r="330" spans="1:5" x14ac:dyDescent="0.2">
      <c r="A330">
        <v>6152122500</v>
      </c>
      <c r="B330" t="s">
        <v>463</v>
      </c>
      <c r="C330" s="3" t="str">
        <f>VLOOKUP(A330,'Classe de Custos'!$A$4:$C$1004,3,FALSE)</f>
        <v>CD</v>
      </c>
      <c r="D330" s="3" t="s">
        <v>268</v>
      </c>
      <c r="E330" s="163">
        <v>5501.28</v>
      </c>
    </row>
    <row r="331" spans="1:5" x14ac:dyDescent="0.2">
      <c r="A331">
        <v>6152122600</v>
      </c>
      <c r="B331" t="s">
        <v>500</v>
      </c>
      <c r="C331" s="3" t="str">
        <f>VLOOKUP(A331,'Classe de Custos'!$A$4:$C$1004,3,FALSE)</f>
        <v>CD</v>
      </c>
      <c r="D331" s="3" t="s">
        <v>268</v>
      </c>
      <c r="E331" s="163">
        <v>0</v>
      </c>
    </row>
    <row r="332" spans="1:5" x14ac:dyDescent="0.2">
      <c r="A332">
        <v>6152122800</v>
      </c>
      <c r="B332" t="s">
        <v>464</v>
      </c>
      <c r="C332" s="3" t="str">
        <f>VLOOKUP(A332,'Classe de Custos'!$A$4:$C$1004,3,FALSE)</f>
        <v>CD</v>
      </c>
      <c r="D332" s="3" t="s">
        <v>268</v>
      </c>
      <c r="E332" s="163">
        <v>4150</v>
      </c>
    </row>
    <row r="333" spans="1:5" x14ac:dyDescent="0.2">
      <c r="A333">
        <v>6152122900</v>
      </c>
      <c r="B333" t="s">
        <v>465</v>
      </c>
      <c r="C333" s="3" t="str">
        <f>VLOOKUP(A333,'Classe de Custos'!$A$4:$C$1004,3,FALSE)</f>
        <v>CD</v>
      </c>
      <c r="D333" s="3" t="s">
        <v>268</v>
      </c>
      <c r="E333" s="163">
        <v>3418.06</v>
      </c>
    </row>
    <row r="334" spans="1:5" x14ac:dyDescent="0.2">
      <c r="A334">
        <v>6155310000</v>
      </c>
      <c r="B334" t="s">
        <v>466</v>
      </c>
      <c r="C334" s="3" t="str">
        <f>VLOOKUP(A334,'Classe de Custos'!$A$4:$C$1004,3,FALSE)</f>
        <v>CI</v>
      </c>
      <c r="D334" s="3" t="s">
        <v>268</v>
      </c>
      <c r="E334" s="163">
        <v>3352.03</v>
      </c>
    </row>
    <row r="335" spans="1:5" x14ac:dyDescent="0.2">
      <c r="A335">
        <v>6159110201</v>
      </c>
      <c r="B335" t="s">
        <v>467</v>
      </c>
      <c r="C335" s="3" t="str">
        <f>VLOOKUP(A335,'Classe de Custos'!$A$4:$C$1004,3,FALSE)</f>
        <v>CI</v>
      </c>
      <c r="D335" s="3" t="s">
        <v>268</v>
      </c>
      <c r="E335" s="163">
        <v>2315.62</v>
      </c>
    </row>
    <row r="336" spans="1:5" x14ac:dyDescent="0.2">
      <c r="A336">
        <v>6159110202</v>
      </c>
      <c r="B336" t="s">
        <v>468</v>
      </c>
      <c r="C336" s="3" t="str">
        <f>VLOOKUP(A336,'Classe de Custos'!$A$4:$C$1004,3,FALSE)</f>
        <v>CI</v>
      </c>
      <c r="D336" s="3" t="s">
        <v>268</v>
      </c>
      <c r="E336" s="163">
        <v>341.07</v>
      </c>
    </row>
    <row r="337" spans="1:5" x14ac:dyDescent="0.2">
      <c r="A337">
        <v>6159120100</v>
      </c>
      <c r="B337" t="s">
        <v>469</v>
      </c>
      <c r="C337" s="3" t="str">
        <f>VLOOKUP(A337,'Classe de Custos'!$A$4:$C$1004,3,FALSE)</f>
        <v>CI</v>
      </c>
      <c r="D337" s="3" t="s">
        <v>268</v>
      </c>
      <c r="E337" s="163">
        <v>68360.789999999994</v>
      </c>
    </row>
    <row r="338" spans="1:5" x14ac:dyDescent="0.2">
      <c r="A338">
        <v>6159130100</v>
      </c>
      <c r="B338" t="s">
        <v>471</v>
      </c>
      <c r="C338" s="3" t="str">
        <f>VLOOKUP(A338,'Classe de Custos'!$A$4:$C$1004,3,FALSE)</f>
        <v>CI</v>
      </c>
      <c r="D338" s="3" t="s">
        <v>268</v>
      </c>
      <c r="E338" s="163">
        <v>0</v>
      </c>
    </row>
    <row r="339" spans="1:5" x14ac:dyDescent="0.2">
      <c r="A339">
        <v>6159910100</v>
      </c>
      <c r="B339" t="s">
        <v>472</v>
      </c>
      <c r="C339" s="3" t="str">
        <f>VLOOKUP(A339,'Classe de Custos'!$A$4:$C$1004,3,FALSE)</f>
        <v>CI</v>
      </c>
      <c r="D339" s="3" t="s">
        <v>268</v>
      </c>
      <c r="E339" s="163">
        <v>4678</v>
      </c>
    </row>
    <row r="340" spans="1:5" x14ac:dyDescent="0.2">
      <c r="A340">
        <v>6159911000</v>
      </c>
      <c r="B340" t="s">
        <v>485</v>
      </c>
      <c r="C340" s="3" t="str">
        <f>VLOOKUP(A340,'Classe de Custos'!$A$4:$C$1004,3,FALSE)</f>
        <v>CI</v>
      </c>
      <c r="D340" s="3" t="s">
        <v>268</v>
      </c>
      <c r="E340" s="163">
        <v>0</v>
      </c>
    </row>
    <row r="341" spans="1:5" x14ac:dyDescent="0.2">
      <c r="A341">
        <v>6159911301</v>
      </c>
      <c r="B341" t="s">
        <v>473</v>
      </c>
      <c r="C341" s="3" t="str">
        <f>VLOOKUP(A341,'Classe de Custos'!$A$4:$C$1004,3,FALSE)</f>
        <v>CI</v>
      </c>
      <c r="D341" s="3" t="s">
        <v>268</v>
      </c>
      <c r="E341" s="163">
        <v>1078</v>
      </c>
    </row>
    <row r="342" spans="1:5" x14ac:dyDescent="0.2">
      <c r="A342">
        <v>6159911302</v>
      </c>
      <c r="B342" t="s">
        <v>474</v>
      </c>
      <c r="C342" s="3" t="str">
        <f>VLOOKUP(A342,'Classe de Custos'!$A$4:$C$1004,3,FALSE)</f>
        <v>CI</v>
      </c>
      <c r="D342" s="3" t="s">
        <v>268</v>
      </c>
      <c r="E342" s="163">
        <v>214</v>
      </c>
    </row>
    <row r="343" spans="1:5" x14ac:dyDescent="0.2">
      <c r="A343">
        <v>6159911303</v>
      </c>
      <c r="B343" t="s">
        <v>475</v>
      </c>
      <c r="C343" s="3" t="str">
        <f>VLOOKUP(A343,'Classe de Custos'!$A$4:$C$1004,3,FALSE)</f>
        <v>CI</v>
      </c>
      <c r="D343" s="3" t="s">
        <v>268</v>
      </c>
      <c r="E343" s="163">
        <v>0</v>
      </c>
    </row>
    <row r="344" spans="1:5" x14ac:dyDescent="0.2">
      <c r="A344">
        <v>6159911401</v>
      </c>
      <c r="B344" t="s">
        <v>502</v>
      </c>
      <c r="C344" s="3" t="str">
        <f>VLOOKUP(A344,'Classe de Custos'!$A$4:$C$1004,3,FALSE)</f>
        <v>CI</v>
      </c>
      <c r="D344" s="3" t="s">
        <v>268</v>
      </c>
      <c r="E344" s="163">
        <v>0</v>
      </c>
    </row>
    <row r="345" spans="1:5" x14ac:dyDescent="0.2">
      <c r="A345">
        <v>6159911403</v>
      </c>
      <c r="B345" t="s">
        <v>503</v>
      </c>
      <c r="C345" s="3" t="str">
        <f>VLOOKUP(A345,'Classe de Custos'!$A$4:$C$1004,3,FALSE)</f>
        <v>EXCLUSO</v>
      </c>
      <c r="D345" s="3" t="s">
        <v>268</v>
      </c>
      <c r="E345" s="163">
        <v>0</v>
      </c>
    </row>
    <row r="346" spans="1:5" x14ac:dyDescent="0.2">
      <c r="A346">
        <v>6150110100</v>
      </c>
      <c r="B346" t="s">
        <v>400</v>
      </c>
      <c r="C346" s="3" t="str">
        <f>VLOOKUP(A346,'Classe de Custos'!$A$4:$C$1004,3,FALSE)</f>
        <v>CD</v>
      </c>
      <c r="D346" s="3" t="s">
        <v>269</v>
      </c>
      <c r="E346" s="163">
        <v>53390.11</v>
      </c>
    </row>
    <row r="347" spans="1:5" x14ac:dyDescent="0.2">
      <c r="A347">
        <v>6150110300</v>
      </c>
      <c r="B347" t="s">
        <v>402</v>
      </c>
      <c r="C347" s="3" t="str">
        <f>VLOOKUP(A347,'Classe de Custos'!$A$4:$C$1004,3,FALSE)</f>
        <v>CD</v>
      </c>
      <c r="D347" s="3" t="s">
        <v>269</v>
      </c>
      <c r="E347" s="163">
        <v>-22930.44</v>
      </c>
    </row>
    <row r="348" spans="1:5" x14ac:dyDescent="0.2">
      <c r="A348">
        <v>6150110400</v>
      </c>
      <c r="B348" t="s">
        <v>428</v>
      </c>
      <c r="C348" s="3" t="str">
        <f>VLOOKUP(A348,'Classe de Custos'!$A$4:$C$1004,3,FALSE)</f>
        <v>CD</v>
      </c>
      <c r="D348" s="3" t="s">
        <v>269</v>
      </c>
      <c r="E348" s="163">
        <v>-17186.3</v>
      </c>
    </row>
    <row r="349" spans="1:5" x14ac:dyDescent="0.2">
      <c r="A349">
        <v>6150110700</v>
      </c>
      <c r="B349" t="s">
        <v>405</v>
      </c>
      <c r="C349" s="3" t="str">
        <f>VLOOKUP(A349,'Classe de Custos'!$A$4:$C$1004,3,FALSE)</f>
        <v>CD</v>
      </c>
      <c r="D349" s="3" t="s">
        <v>269</v>
      </c>
      <c r="E349" s="163">
        <v>10559.9</v>
      </c>
    </row>
    <row r="350" spans="1:5" x14ac:dyDescent="0.2">
      <c r="A350">
        <v>6150110800</v>
      </c>
      <c r="B350" t="s">
        <v>430</v>
      </c>
      <c r="C350" s="3" t="str">
        <f>VLOOKUP(A350,'Classe de Custos'!$A$4:$C$1004,3,FALSE)</f>
        <v>CD</v>
      </c>
      <c r="D350" s="3" t="s">
        <v>269</v>
      </c>
      <c r="E350" s="163">
        <v>0</v>
      </c>
    </row>
    <row r="351" spans="1:5" x14ac:dyDescent="0.2">
      <c r="A351">
        <v>6150111100</v>
      </c>
      <c r="B351" t="s">
        <v>431</v>
      </c>
      <c r="C351" s="3" t="str">
        <f>VLOOKUP(A351,'Classe de Custos'!$A$4:$C$1004,3,FALSE)</f>
        <v>CD</v>
      </c>
      <c r="D351" s="3" t="s">
        <v>269</v>
      </c>
      <c r="E351" s="163">
        <v>14263.75</v>
      </c>
    </row>
    <row r="352" spans="1:5" x14ac:dyDescent="0.2">
      <c r="A352">
        <v>6150111400</v>
      </c>
      <c r="B352" t="s">
        <v>433</v>
      </c>
      <c r="C352" s="3" t="str">
        <f>VLOOKUP(A352,'Classe de Custos'!$A$4:$C$1004,3,FALSE)</f>
        <v>CD</v>
      </c>
      <c r="D352" s="3" t="s">
        <v>269</v>
      </c>
      <c r="E352" s="163">
        <v>12151.85</v>
      </c>
    </row>
    <row r="353" spans="1:5" x14ac:dyDescent="0.2">
      <c r="A353">
        <v>6150111500</v>
      </c>
      <c r="B353" t="s">
        <v>434</v>
      </c>
      <c r="C353" s="3" t="str">
        <f>VLOOKUP(A353,'Classe de Custos'!$A$4:$C$1004,3,FALSE)</f>
        <v>CD</v>
      </c>
      <c r="D353" s="3" t="s">
        <v>269</v>
      </c>
      <c r="E353" s="163">
        <v>0</v>
      </c>
    </row>
    <row r="354" spans="1:5" x14ac:dyDescent="0.2">
      <c r="A354">
        <v>6150112500</v>
      </c>
      <c r="B354" t="s">
        <v>436</v>
      </c>
      <c r="C354" s="3" t="str">
        <f>VLOOKUP(A354,'Classe de Custos'!$A$4:$C$1004,3,FALSE)</f>
        <v>CD</v>
      </c>
      <c r="D354" s="3" t="s">
        <v>269</v>
      </c>
      <c r="E354" s="163">
        <v>16982.43</v>
      </c>
    </row>
    <row r="355" spans="1:5" x14ac:dyDescent="0.2">
      <c r="A355">
        <v>6150112600</v>
      </c>
      <c r="B355" t="s">
        <v>437</v>
      </c>
      <c r="C355" s="3" t="str">
        <f>VLOOKUP(A355,'Classe de Custos'!$A$4:$C$1004,3,FALSE)</f>
        <v>CD</v>
      </c>
      <c r="D355" s="3" t="s">
        <v>269</v>
      </c>
      <c r="E355" s="163">
        <v>6408.09</v>
      </c>
    </row>
    <row r="356" spans="1:5" x14ac:dyDescent="0.2">
      <c r="A356">
        <v>6150112700</v>
      </c>
      <c r="B356" t="s">
        <v>438</v>
      </c>
      <c r="C356" s="3" t="str">
        <f>VLOOKUP(A356,'Classe de Custos'!$A$4:$C$1004,3,FALSE)</f>
        <v>CD</v>
      </c>
      <c r="D356" s="3" t="s">
        <v>269</v>
      </c>
      <c r="E356" s="163">
        <v>2002.64</v>
      </c>
    </row>
    <row r="357" spans="1:5" x14ac:dyDescent="0.2">
      <c r="A357">
        <v>6150113300</v>
      </c>
      <c r="B357" t="s">
        <v>441</v>
      </c>
      <c r="C357" s="3" t="str">
        <f>VLOOKUP(A357,'Classe de Custos'!$A$4:$C$1004,3,FALSE)</f>
        <v>CD</v>
      </c>
      <c r="D357" s="3" t="s">
        <v>269</v>
      </c>
      <c r="E357" s="163">
        <v>-221.47</v>
      </c>
    </row>
    <row r="358" spans="1:5" x14ac:dyDescent="0.2">
      <c r="A358">
        <v>6150113400</v>
      </c>
      <c r="B358" t="s">
        <v>442</v>
      </c>
      <c r="C358" s="3" t="str">
        <f>VLOOKUP(A358,'Classe de Custos'!$A$4:$C$1004,3,FALSE)</f>
        <v>CD</v>
      </c>
      <c r="D358" s="3" t="s">
        <v>269</v>
      </c>
      <c r="E358" s="163">
        <v>0</v>
      </c>
    </row>
    <row r="359" spans="1:5" x14ac:dyDescent="0.2">
      <c r="A359">
        <v>6150113500</v>
      </c>
      <c r="B359" t="s">
        <v>443</v>
      </c>
      <c r="C359" s="3" t="str">
        <f>VLOOKUP(A359,'Classe de Custos'!$A$4:$C$1004,3,FALSE)</f>
        <v>CD</v>
      </c>
      <c r="D359" s="3" t="s">
        <v>269</v>
      </c>
      <c r="E359" s="163">
        <v>-341.84</v>
      </c>
    </row>
    <row r="360" spans="1:5" x14ac:dyDescent="0.2">
      <c r="A360">
        <v>6150113600</v>
      </c>
      <c r="B360" t="s">
        <v>444</v>
      </c>
      <c r="C360" s="3" t="str">
        <f>VLOOKUP(A360,'Classe de Custos'!$A$4:$C$1004,3,FALSE)</f>
        <v>CD</v>
      </c>
      <c r="D360" s="3" t="s">
        <v>269</v>
      </c>
      <c r="E360" s="163">
        <v>319.36</v>
      </c>
    </row>
    <row r="361" spans="1:5" x14ac:dyDescent="0.2">
      <c r="A361">
        <v>6150114000</v>
      </c>
      <c r="B361" t="s">
        <v>445</v>
      </c>
      <c r="C361" s="3" t="str">
        <f>VLOOKUP(A361,'Classe de Custos'!$A$4:$C$1004,3,FALSE)</f>
        <v>CD</v>
      </c>
      <c r="D361" s="3" t="s">
        <v>269</v>
      </c>
      <c r="E361" s="163">
        <v>5326.72</v>
      </c>
    </row>
    <row r="362" spans="1:5" x14ac:dyDescent="0.2">
      <c r="A362">
        <v>6150114200</v>
      </c>
      <c r="B362" t="s">
        <v>446</v>
      </c>
      <c r="C362" s="3" t="str">
        <f>VLOOKUP(A362,'Classe de Custos'!$A$4:$C$1004,3,FALSE)</f>
        <v>CD</v>
      </c>
      <c r="D362" s="3" t="s">
        <v>269</v>
      </c>
      <c r="E362" s="163">
        <v>222.25</v>
      </c>
    </row>
    <row r="363" spans="1:5" x14ac:dyDescent="0.2">
      <c r="A363">
        <v>6151110100</v>
      </c>
      <c r="B363" t="s">
        <v>448</v>
      </c>
      <c r="C363" s="3" t="str">
        <f>VLOOKUP(A363,'Classe de Custos'!$A$4:$C$1004,3,FALSE)</f>
        <v>CD</v>
      </c>
      <c r="D363" s="3" t="s">
        <v>269</v>
      </c>
      <c r="E363" s="163">
        <v>794.65</v>
      </c>
    </row>
    <row r="364" spans="1:5" x14ac:dyDescent="0.2">
      <c r="A364">
        <v>6151110200</v>
      </c>
      <c r="B364" t="s">
        <v>493</v>
      </c>
      <c r="C364" s="3" t="str">
        <f>VLOOKUP(A364,'Classe de Custos'!$A$4:$C$1004,3,FALSE)</f>
        <v>CD</v>
      </c>
      <c r="D364" s="3" t="s">
        <v>269</v>
      </c>
      <c r="E364" s="163">
        <v>197.45</v>
      </c>
    </row>
    <row r="365" spans="1:5" x14ac:dyDescent="0.2">
      <c r="A365">
        <v>6151110300</v>
      </c>
      <c r="B365" t="s">
        <v>449</v>
      </c>
      <c r="C365" s="3" t="str">
        <f>VLOOKUP(A365,'Classe de Custos'!$A$4:$C$1004,3,FALSE)</f>
        <v>CD</v>
      </c>
      <c r="D365" s="3" t="s">
        <v>269</v>
      </c>
      <c r="E365" s="163">
        <v>780.38</v>
      </c>
    </row>
    <row r="366" spans="1:5" x14ac:dyDescent="0.2">
      <c r="A366">
        <v>6151110400</v>
      </c>
      <c r="B366" t="s">
        <v>610</v>
      </c>
      <c r="C366" s="3" t="str">
        <f>VLOOKUP(A366,'Classe de Custos'!$A$4:$C$1004,3,FALSE)</f>
        <v>EXCLUSO</v>
      </c>
      <c r="D366" s="3" t="s">
        <v>269</v>
      </c>
      <c r="E366" s="163">
        <v>0</v>
      </c>
    </row>
    <row r="367" spans="1:5" x14ac:dyDescent="0.2">
      <c r="A367">
        <v>6151110500</v>
      </c>
      <c r="B367" t="s">
        <v>451</v>
      </c>
      <c r="C367" s="3" t="str">
        <f>VLOOKUP(A367,'Classe de Custos'!$A$4:$C$1004,3,FALSE)</f>
        <v>CD</v>
      </c>
      <c r="D367" s="3" t="s">
        <v>269</v>
      </c>
      <c r="E367" s="163">
        <v>1848.8</v>
      </c>
    </row>
    <row r="368" spans="1:5" x14ac:dyDescent="0.2">
      <c r="A368">
        <v>6151110800</v>
      </c>
      <c r="B368" t="s">
        <v>495</v>
      </c>
      <c r="C368" s="3" t="str">
        <f>VLOOKUP(A368,'Classe de Custos'!$A$4:$C$1004,3,FALSE)</f>
        <v>CD</v>
      </c>
      <c r="D368" s="3" t="s">
        <v>269</v>
      </c>
      <c r="E368" s="163">
        <v>51.21</v>
      </c>
    </row>
    <row r="369" spans="1:5" x14ac:dyDescent="0.2">
      <c r="A369">
        <v>6152120100</v>
      </c>
      <c r="B369" t="s">
        <v>452</v>
      </c>
      <c r="C369" s="3" t="str">
        <f>VLOOKUP(A369,'Classe de Custos'!$A$4:$C$1004,3,FALSE)</f>
        <v>CD</v>
      </c>
      <c r="D369" s="3" t="s">
        <v>269</v>
      </c>
      <c r="E369" s="163">
        <v>67559.240000000005</v>
      </c>
    </row>
    <row r="370" spans="1:5" x14ac:dyDescent="0.2">
      <c r="A370">
        <v>6152120300</v>
      </c>
      <c r="B370" t="s">
        <v>453</v>
      </c>
      <c r="C370" s="3" t="str">
        <f>VLOOKUP(A370,'Classe de Custos'!$A$4:$C$1004,3,FALSE)</f>
        <v>CD</v>
      </c>
      <c r="D370" s="3" t="s">
        <v>269</v>
      </c>
      <c r="E370" s="163">
        <v>4887.55</v>
      </c>
    </row>
    <row r="371" spans="1:5" x14ac:dyDescent="0.2">
      <c r="A371">
        <v>6152120400</v>
      </c>
      <c r="B371" t="s">
        <v>454</v>
      </c>
      <c r="C371" s="3" t="str">
        <f>VLOOKUP(A371,'Classe de Custos'!$A$4:$C$1004,3,FALSE)</f>
        <v>CD</v>
      </c>
      <c r="D371" s="3" t="s">
        <v>269</v>
      </c>
      <c r="E371" s="163">
        <v>0</v>
      </c>
    </row>
    <row r="372" spans="1:5" x14ac:dyDescent="0.2">
      <c r="A372">
        <v>6152120600</v>
      </c>
      <c r="B372" t="s">
        <v>455</v>
      </c>
      <c r="C372" s="3" t="str">
        <f>VLOOKUP(A372,'Classe de Custos'!$A$4:$C$1004,3,FALSE)</f>
        <v>CD</v>
      </c>
      <c r="D372" s="3" t="s">
        <v>269</v>
      </c>
      <c r="E372" s="163">
        <v>321.29000000000002</v>
      </c>
    </row>
    <row r="373" spans="1:5" x14ac:dyDescent="0.2">
      <c r="A373">
        <v>6152120700</v>
      </c>
      <c r="B373" t="s">
        <v>456</v>
      </c>
      <c r="C373" s="3" t="str">
        <f>VLOOKUP(A373,'Classe de Custos'!$A$4:$C$1004,3,FALSE)</f>
        <v>CD</v>
      </c>
      <c r="D373" s="3" t="s">
        <v>269</v>
      </c>
      <c r="E373" s="163">
        <v>617.35</v>
      </c>
    </row>
    <row r="374" spans="1:5" x14ac:dyDescent="0.2">
      <c r="A374">
        <v>6152120900</v>
      </c>
      <c r="B374" t="s">
        <v>457</v>
      </c>
      <c r="C374" s="3" t="str">
        <f>VLOOKUP(A374,'Classe de Custos'!$A$4:$C$1004,3,FALSE)</f>
        <v>CD</v>
      </c>
      <c r="D374" s="3" t="s">
        <v>269</v>
      </c>
      <c r="E374" s="163">
        <v>74.8</v>
      </c>
    </row>
    <row r="375" spans="1:5" x14ac:dyDescent="0.2">
      <c r="A375">
        <v>6152121000</v>
      </c>
      <c r="B375" t="s">
        <v>496</v>
      </c>
      <c r="C375" s="3" t="str">
        <f>VLOOKUP(A375,'Classe de Custos'!$A$4:$C$1004,3,FALSE)</f>
        <v>CD</v>
      </c>
      <c r="D375" s="3" t="s">
        <v>269</v>
      </c>
      <c r="E375" s="163">
        <v>16.36</v>
      </c>
    </row>
    <row r="376" spans="1:5" x14ac:dyDescent="0.2">
      <c r="A376">
        <v>6152121100</v>
      </c>
      <c r="B376" t="s">
        <v>458</v>
      </c>
      <c r="C376" s="3" t="str">
        <f>VLOOKUP(A376,'Classe de Custos'!$A$4:$C$1004,3,FALSE)</f>
        <v>CD</v>
      </c>
      <c r="D376" s="3" t="s">
        <v>269</v>
      </c>
      <c r="E376" s="163">
        <v>0</v>
      </c>
    </row>
    <row r="377" spans="1:5" x14ac:dyDescent="0.2">
      <c r="A377">
        <v>6152121200</v>
      </c>
      <c r="B377" t="s">
        <v>459</v>
      </c>
      <c r="C377" s="3" t="str">
        <f>VLOOKUP(A377,'Classe de Custos'!$A$4:$C$1004,3,FALSE)</f>
        <v>CD</v>
      </c>
      <c r="D377" s="3" t="s">
        <v>269</v>
      </c>
      <c r="E377" s="163">
        <v>1640.62</v>
      </c>
    </row>
    <row r="378" spans="1:5" x14ac:dyDescent="0.2">
      <c r="A378">
        <v>6152121700</v>
      </c>
      <c r="B378" t="s">
        <v>460</v>
      </c>
      <c r="C378" s="3" t="str">
        <f>VLOOKUP(A378,'Classe de Custos'!$A$4:$C$1004,3,FALSE)</f>
        <v>CD</v>
      </c>
      <c r="D378" s="3" t="s">
        <v>269</v>
      </c>
      <c r="E378" s="163">
        <v>8620.5400000000009</v>
      </c>
    </row>
    <row r="379" spans="1:5" x14ac:dyDescent="0.2">
      <c r="A379">
        <v>6152121800</v>
      </c>
      <c r="B379" t="s">
        <v>499</v>
      </c>
      <c r="C379" s="3" t="str">
        <f>VLOOKUP(A379,'Classe de Custos'!$A$4:$C$1004,3,FALSE)</f>
        <v>CD</v>
      </c>
      <c r="D379" s="3" t="s">
        <v>269</v>
      </c>
      <c r="E379" s="163">
        <v>0</v>
      </c>
    </row>
    <row r="380" spans="1:5" x14ac:dyDescent="0.2">
      <c r="A380">
        <v>6152122100</v>
      </c>
      <c r="B380" t="s">
        <v>462</v>
      </c>
      <c r="C380" s="3" t="str">
        <f>VLOOKUP(A380,'Classe de Custos'!$A$4:$C$1004,3,FALSE)</f>
        <v>CD</v>
      </c>
      <c r="D380" s="3" t="s">
        <v>269</v>
      </c>
      <c r="E380" s="163">
        <v>5855.37</v>
      </c>
    </row>
    <row r="381" spans="1:5" x14ac:dyDescent="0.2">
      <c r="A381">
        <v>6152122500</v>
      </c>
      <c r="B381" t="s">
        <v>463</v>
      </c>
      <c r="C381" s="3" t="str">
        <f>VLOOKUP(A381,'Classe de Custos'!$A$4:$C$1004,3,FALSE)</f>
        <v>CD</v>
      </c>
      <c r="D381" s="3" t="s">
        <v>269</v>
      </c>
      <c r="E381" s="163">
        <v>4293.34</v>
      </c>
    </row>
    <row r="382" spans="1:5" x14ac:dyDescent="0.2">
      <c r="A382">
        <v>6152122600</v>
      </c>
      <c r="B382" t="s">
        <v>500</v>
      </c>
      <c r="C382" s="3" t="str">
        <f>VLOOKUP(A382,'Classe de Custos'!$A$4:$C$1004,3,FALSE)</f>
        <v>CD</v>
      </c>
      <c r="D382" s="3" t="s">
        <v>269</v>
      </c>
      <c r="E382" s="163">
        <v>0</v>
      </c>
    </row>
    <row r="383" spans="1:5" x14ac:dyDescent="0.2">
      <c r="A383">
        <v>6152122800</v>
      </c>
      <c r="B383" t="s">
        <v>464</v>
      </c>
      <c r="C383" s="3" t="str">
        <f>VLOOKUP(A383,'Classe de Custos'!$A$4:$C$1004,3,FALSE)</f>
        <v>CD</v>
      </c>
      <c r="D383" s="3" t="s">
        <v>269</v>
      </c>
      <c r="E383" s="163">
        <v>0</v>
      </c>
    </row>
    <row r="384" spans="1:5" x14ac:dyDescent="0.2">
      <c r="A384">
        <v>6152122900</v>
      </c>
      <c r="B384" t="s">
        <v>465</v>
      </c>
      <c r="C384" s="3" t="str">
        <f>VLOOKUP(A384,'Classe de Custos'!$A$4:$C$1004,3,FALSE)</f>
        <v>CD</v>
      </c>
      <c r="D384" s="3" t="s">
        <v>269</v>
      </c>
      <c r="E384" s="163">
        <v>-336.42</v>
      </c>
    </row>
    <row r="385" spans="1:5" x14ac:dyDescent="0.2">
      <c r="A385">
        <v>6155310000</v>
      </c>
      <c r="B385" t="s">
        <v>466</v>
      </c>
      <c r="C385" s="3" t="str">
        <f>VLOOKUP(A385,'Classe de Custos'!$A$4:$C$1004,3,FALSE)</f>
        <v>CI</v>
      </c>
      <c r="D385" s="3" t="s">
        <v>269</v>
      </c>
      <c r="E385" s="163">
        <v>3417.02</v>
      </c>
    </row>
    <row r="386" spans="1:5" x14ac:dyDescent="0.2">
      <c r="A386">
        <v>6159110201</v>
      </c>
      <c r="B386" t="s">
        <v>467</v>
      </c>
      <c r="C386" s="3" t="str">
        <f>VLOOKUP(A386,'Classe de Custos'!$A$4:$C$1004,3,FALSE)</f>
        <v>CI</v>
      </c>
      <c r="D386" s="3" t="s">
        <v>269</v>
      </c>
      <c r="E386" s="163">
        <v>1108.98</v>
      </c>
    </row>
    <row r="387" spans="1:5" x14ac:dyDescent="0.2">
      <c r="A387">
        <v>6159110202</v>
      </c>
      <c r="B387" t="s">
        <v>468</v>
      </c>
      <c r="C387" s="3" t="str">
        <f>VLOOKUP(A387,'Classe de Custos'!$A$4:$C$1004,3,FALSE)</f>
        <v>CI</v>
      </c>
      <c r="D387" s="3" t="s">
        <v>269</v>
      </c>
      <c r="E387" s="163">
        <v>805.94</v>
      </c>
    </row>
    <row r="388" spans="1:5" x14ac:dyDescent="0.2">
      <c r="A388">
        <v>6159120100</v>
      </c>
      <c r="B388" t="s">
        <v>469</v>
      </c>
      <c r="C388" s="3" t="str">
        <f>VLOOKUP(A388,'Classe de Custos'!$A$4:$C$1004,3,FALSE)</f>
        <v>CI</v>
      </c>
      <c r="D388" s="3" t="s">
        <v>269</v>
      </c>
      <c r="E388" s="163">
        <v>16206.15</v>
      </c>
    </row>
    <row r="389" spans="1:5" x14ac:dyDescent="0.2">
      <c r="A389">
        <v>6159130100</v>
      </c>
      <c r="B389" t="s">
        <v>471</v>
      </c>
      <c r="C389" s="3" t="str">
        <f>VLOOKUP(A389,'Classe de Custos'!$A$4:$C$1004,3,FALSE)</f>
        <v>CI</v>
      </c>
      <c r="D389" s="3" t="s">
        <v>269</v>
      </c>
      <c r="E389" s="163">
        <v>11.54</v>
      </c>
    </row>
    <row r="390" spans="1:5" x14ac:dyDescent="0.2">
      <c r="A390">
        <v>6159910100</v>
      </c>
      <c r="B390" t="s">
        <v>472</v>
      </c>
      <c r="C390" s="3" t="str">
        <f>VLOOKUP(A390,'Classe de Custos'!$A$4:$C$1004,3,FALSE)</f>
        <v>CI</v>
      </c>
      <c r="D390" s="3" t="s">
        <v>269</v>
      </c>
      <c r="E390" s="163">
        <v>4089.08</v>
      </c>
    </row>
    <row r="391" spans="1:5" x14ac:dyDescent="0.2">
      <c r="A391">
        <v>6159911000</v>
      </c>
      <c r="B391" t="s">
        <v>485</v>
      </c>
      <c r="C391" s="3" t="str">
        <f>VLOOKUP(A391,'Classe de Custos'!$A$4:$C$1004,3,FALSE)</f>
        <v>CI</v>
      </c>
      <c r="D391" s="3" t="s">
        <v>269</v>
      </c>
      <c r="E391" s="163">
        <v>0</v>
      </c>
    </row>
    <row r="392" spans="1:5" x14ac:dyDescent="0.2">
      <c r="A392">
        <v>6159911301</v>
      </c>
      <c r="B392" t="s">
        <v>473</v>
      </c>
      <c r="C392" s="3" t="str">
        <f>VLOOKUP(A392,'Classe de Custos'!$A$4:$C$1004,3,FALSE)</f>
        <v>CI</v>
      </c>
      <c r="D392" s="3" t="s">
        <v>269</v>
      </c>
      <c r="E392" s="163">
        <v>3136</v>
      </c>
    </row>
    <row r="393" spans="1:5" x14ac:dyDescent="0.2">
      <c r="A393">
        <v>6159911302</v>
      </c>
      <c r="B393" t="s">
        <v>474</v>
      </c>
      <c r="C393" s="3" t="str">
        <f>VLOOKUP(A393,'Classe de Custos'!$A$4:$C$1004,3,FALSE)</f>
        <v>CI</v>
      </c>
      <c r="D393" s="3" t="s">
        <v>269</v>
      </c>
      <c r="E393" s="163">
        <v>375</v>
      </c>
    </row>
    <row r="394" spans="1:5" x14ac:dyDescent="0.2">
      <c r="A394">
        <v>6159911303</v>
      </c>
      <c r="B394" t="s">
        <v>475</v>
      </c>
      <c r="C394" s="3" t="str">
        <f>VLOOKUP(A394,'Classe de Custos'!$A$4:$C$1004,3,FALSE)</f>
        <v>CI</v>
      </c>
      <c r="D394" s="3" t="s">
        <v>269</v>
      </c>
      <c r="E394" s="163">
        <v>291.95</v>
      </c>
    </row>
    <row r="395" spans="1:5" x14ac:dyDescent="0.2">
      <c r="A395">
        <v>6159911401</v>
      </c>
      <c r="B395" t="s">
        <v>502</v>
      </c>
      <c r="C395" s="3" t="str">
        <f>VLOOKUP(A395,'Classe de Custos'!$A$4:$C$1004,3,FALSE)</f>
        <v>CI</v>
      </c>
      <c r="D395" s="3" t="s">
        <v>269</v>
      </c>
      <c r="E395" s="163">
        <v>0</v>
      </c>
    </row>
    <row r="396" spans="1:5" x14ac:dyDescent="0.2">
      <c r="A396">
        <v>6159911403</v>
      </c>
      <c r="B396" t="s">
        <v>503</v>
      </c>
      <c r="C396" s="3" t="str">
        <f>VLOOKUP(A396,'Classe de Custos'!$A$4:$C$1004,3,FALSE)</f>
        <v>EXCLUSO</v>
      </c>
      <c r="D396" s="3" t="s">
        <v>269</v>
      </c>
      <c r="E396" s="163">
        <v>0</v>
      </c>
    </row>
    <row r="397" spans="1:5" x14ac:dyDescent="0.2">
      <c r="A397">
        <v>6150110100</v>
      </c>
      <c r="B397" t="s">
        <v>400</v>
      </c>
      <c r="C397" s="3" t="str">
        <f>VLOOKUP(A397,'Classe de Custos'!$A$4:$C$1004,3,FALSE)</f>
        <v>CD</v>
      </c>
      <c r="D397" s="3" t="s">
        <v>270</v>
      </c>
      <c r="E397" s="163">
        <v>123286.66</v>
      </c>
    </row>
    <row r="398" spans="1:5" x14ac:dyDescent="0.2">
      <c r="A398">
        <v>6150110300</v>
      </c>
      <c r="B398" t="s">
        <v>402</v>
      </c>
      <c r="C398" s="3" t="str">
        <f>VLOOKUP(A398,'Classe de Custos'!$A$4:$C$1004,3,FALSE)</f>
        <v>CD</v>
      </c>
      <c r="D398" s="3" t="s">
        <v>270</v>
      </c>
      <c r="E398" s="163">
        <v>26659.98</v>
      </c>
    </row>
    <row r="399" spans="1:5" x14ac:dyDescent="0.2">
      <c r="A399">
        <v>6150110400</v>
      </c>
      <c r="B399" t="s">
        <v>428</v>
      </c>
      <c r="C399" s="3" t="str">
        <f>VLOOKUP(A399,'Classe de Custos'!$A$4:$C$1004,3,FALSE)</f>
        <v>CD</v>
      </c>
      <c r="D399" s="3" t="s">
        <v>270</v>
      </c>
      <c r="E399" s="163">
        <v>26912.85</v>
      </c>
    </row>
    <row r="400" spans="1:5" x14ac:dyDescent="0.2">
      <c r="A400">
        <v>6150110700</v>
      </c>
      <c r="B400" t="s">
        <v>405</v>
      </c>
      <c r="C400" s="3" t="str">
        <f>VLOOKUP(A400,'Classe de Custos'!$A$4:$C$1004,3,FALSE)</f>
        <v>CD</v>
      </c>
      <c r="D400" s="3" t="s">
        <v>270</v>
      </c>
      <c r="E400" s="163">
        <v>17251.82</v>
      </c>
    </row>
    <row r="401" spans="1:5" x14ac:dyDescent="0.2">
      <c r="A401">
        <v>6150110800</v>
      </c>
      <c r="B401" t="s">
        <v>430</v>
      </c>
      <c r="C401" s="3" t="str">
        <f>VLOOKUP(A401,'Classe de Custos'!$A$4:$C$1004,3,FALSE)</f>
        <v>CD</v>
      </c>
      <c r="D401" s="3" t="s">
        <v>270</v>
      </c>
      <c r="E401" s="163">
        <v>8627.4500000000007</v>
      </c>
    </row>
    <row r="402" spans="1:5" x14ac:dyDescent="0.2">
      <c r="A402">
        <v>6150111100</v>
      </c>
      <c r="B402" t="s">
        <v>431</v>
      </c>
      <c r="C402" s="3" t="str">
        <f>VLOOKUP(A402,'Classe de Custos'!$A$4:$C$1004,3,FALSE)</f>
        <v>CD</v>
      </c>
      <c r="D402" s="3" t="s">
        <v>270</v>
      </c>
      <c r="E402" s="163">
        <v>20275.89</v>
      </c>
    </row>
    <row r="403" spans="1:5" x14ac:dyDescent="0.2">
      <c r="A403">
        <v>6150111400</v>
      </c>
      <c r="B403" t="s">
        <v>433</v>
      </c>
      <c r="C403" s="3" t="str">
        <f>VLOOKUP(A403,'Classe de Custos'!$A$4:$C$1004,3,FALSE)</f>
        <v>CD</v>
      </c>
      <c r="D403" s="3" t="s">
        <v>270</v>
      </c>
      <c r="E403" s="163">
        <v>25719.49</v>
      </c>
    </row>
    <row r="404" spans="1:5" x14ac:dyDescent="0.2">
      <c r="A404">
        <v>6150111500</v>
      </c>
      <c r="B404" t="s">
        <v>434</v>
      </c>
      <c r="C404" s="3" t="str">
        <f>VLOOKUP(A404,'Classe de Custos'!$A$4:$C$1004,3,FALSE)</f>
        <v>CD</v>
      </c>
      <c r="D404" s="3" t="s">
        <v>270</v>
      </c>
      <c r="E404" s="163">
        <v>0</v>
      </c>
    </row>
    <row r="405" spans="1:5" x14ac:dyDescent="0.2">
      <c r="A405">
        <v>6150112500</v>
      </c>
      <c r="B405" t="s">
        <v>436</v>
      </c>
      <c r="C405" s="3" t="str">
        <f>VLOOKUP(A405,'Classe de Custos'!$A$4:$C$1004,3,FALSE)</f>
        <v>CD</v>
      </c>
      <c r="D405" s="3" t="s">
        <v>270</v>
      </c>
      <c r="E405" s="163">
        <v>45528.82</v>
      </c>
    </row>
    <row r="406" spans="1:5" x14ac:dyDescent="0.2">
      <c r="A406">
        <v>6150112600</v>
      </c>
      <c r="B406" t="s">
        <v>437</v>
      </c>
      <c r="C406" s="3" t="str">
        <f>VLOOKUP(A406,'Classe de Custos'!$A$4:$C$1004,3,FALSE)</f>
        <v>CD</v>
      </c>
      <c r="D406" s="3" t="s">
        <v>270</v>
      </c>
      <c r="E406" s="163">
        <v>17180.740000000002</v>
      </c>
    </row>
    <row r="407" spans="1:5" x14ac:dyDescent="0.2">
      <c r="A407">
        <v>6150112700</v>
      </c>
      <c r="B407" t="s">
        <v>438</v>
      </c>
      <c r="C407" s="3" t="str">
        <f>VLOOKUP(A407,'Classe de Custos'!$A$4:$C$1004,3,FALSE)</f>
        <v>CD</v>
      </c>
      <c r="D407" s="3" t="s">
        <v>270</v>
      </c>
      <c r="E407" s="163">
        <v>5368.9</v>
      </c>
    </row>
    <row r="408" spans="1:5" x14ac:dyDescent="0.2">
      <c r="A408">
        <v>6150113300</v>
      </c>
      <c r="B408" t="s">
        <v>441</v>
      </c>
      <c r="C408" s="3" t="str">
        <f>VLOOKUP(A408,'Classe de Custos'!$A$4:$C$1004,3,FALSE)</f>
        <v>CD</v>
      </c>
      <c r="D408" s="3" t="s">
        <v>270</v>
      </c>
      <c r="E408" s="163">
        <v>-230.76</v>
      </c>
    </row>
    <row r="409" spans="1:5" x14ac:dyDescent="0.2">
      <c r="A409">
        <v>6150113400</v>
      </c>
      <c r="B409" t="s">
        <v>442</v>
      </c>
      <c r="C409" s="3" t="str">
        <f>VLOOKUP(A409,'Classe de Custos'!$A$4:$C$1004,3,FALSE)</f>
        <v>CD</v>
      </c>
      <c r="D409" s="3" t="s">
        <v>270</v>
      </c>
      <c r="E409" s="163">
        <v>85598.13</v>
      </c>
    </row>
    <row r="410" spans="1:5" x14ac:dyDescent="0.2">
      <c r="A410">
        <v>6150113500</v>
      </c>
      <c r="B410" t="s">
        <v>443</v>
      </c>
      <c r="C410" s="3" t="str">
        <f>VLOOKUP(A410,'Classe de Custos'!$A$4:$C$1004,3,FALSE)</f>
        <v>CD</v>
      </c>
      <c r="D410" s="3" t="s">
        <v>270</v>
      </c>
      <c r="E410" s="163">
        <v>-629.36</v>
      </c>
    </row>
    <row r="411" spans="1:5" x14ac:dyDescent="0.2">
      <c r="A411">
        <v>6150113600</v>
      </c>
      <c r="B411" t="s">
        <v>444</v>
      </c>
      <c r="C411" s="3" t="str">
        <f>VLOOKUP(A411,'Classe de Custos'!$A$4:$C$1004,3,FALSE)</f>
        <v>CD</v>
      </c>
      <c r="D411" s="3" t="s">
        <v>270</v>
      </c>
      <c r="E411" s="163">
        <v>1721.83</v>
      </c>
    </row>
    <row r="412" spans="1:5" x14ac:dyDescent="0.2">
      <c r="A412">
        <v>6150114000</v>
      </c>
      <c r="B412" t="s">
        <v>445</v>
      </c>
      <c r="C412" s="3" t="str">
        <f>VLOOKUP(A412,'Classe de Custos'!$A$4:$C$1004,3,FALSE)</f>
        <v>CD</v>
      </c>
      <c r="D412" s="3" t="s">
        <v>270</v>
      </c>
      <c r="E412" s="163">
        <v>23948.560000000001</v>
      </c>
    </row>
    <row r="413" spans="1:5" x14ac:dyDescent="0.2">
      <c r="A413">
        <v>6150114200</v>
      </c>
      <c r="B413" t="s">
        <v>446</v>
      </c>
      <c r="C413" s="3" t="str">
        <f>VLOOKUP(A413,'Classe de Custos'!$A$4:$C$1004,3,FALSE)</f>
        <v>CD</v>
      </c>
      <c r="D413" s="3" t="s">
        <v>270</v>
      </c>
      <c r="E413" s="163">
        <v>6541.54</v>
      </c>
    </row>
    <row r="414" spans="1:5" x14ac:dyDescent="0.2">
      <c r="A414">
        <v>6151110100</v>
      </c>
      <c r="B414" t="s">
        <v>448</v>
      </c>
      <c r="C414" s="3" t="str">
        <f>VLOOKUP(A414,'Classe de Custos'!$A$4:$C$1004,3,FALSE)</f>
        <v>CD</v>
      </c>
      <c r="D414" s="3" t="s">
        <v>270</v>
      </c>
      <c r="E414" s="163">
        <v>1444.26</v>
      </c>
    </row>
    <row r="415" spans="1:5" x14ac:dyDescent="0.2">
      <c r="A415">
        <v>6151110200</v>
      </c>
      <c r="B415" t="s">
        <v>493</v>
      </c>
      <c r="C415" s="3" t="str">
        <f>VLOOKUP(A415,'Classe de Custos'!$A$4:$C$1004,3,FALSE)</f>
        <v>CD</v>
      </c>
      <c r="D415" s="3" t="s">
        <v>270</v>
      </c>
      <c r="E415" s="163">
        <v>133.63999999999999</v>
      </c>
    </row>
    <row r="416" spans="1:5" x14ac:dyDescent="0.2">
      <c r="A416">
        <v>6151110300</v>
      </c>
      <c r="B416" t="s">
        <v>449</v>
      </c>
      <c r="C416" s="3" t="str">
        <f>VLOOKUP(A416,'Classe de Custos'!$A$4:$C$1004,3,FALSE)</f>
        <v>CD</v>
      </c>
      <c r="D416" s="3" t="s">
        <v>270</v>
      </c>
      <c r="E416" s="163">
        <v>975.98</v>
      </c>
    </row>
    <row r="417" spans="1:5" x14ac:dyDescent="0.2">
      <c r="A417">
        <v>6151110400</v>
      </c>
      <c r="B417" t="s">
        <v>610</v>
      </c>
      <c r="C417" s="3" t="str">
        <f>VLOOKUP(A417,'Classe de Custos'!$A$4:$C$1004,3,FALSE)</f>
        <v>EXCLUSO</v>
      </c>
      <c r="D417" s="3" t="s">
        <v>270</v>
      </c>
      <c r="E417" s="163">
        <v>0</v>
      </c>
    </row>
    <row r="418" spans="1:5" x14ac:dyDescent="0.2">
      <c r="A418">
        <v>6151110500</v>
      </c>
      <c r="B418" t="s">
        <v>451</v>
      </c>
      <c r="C418" s="3" t="str">
        <f>VLOOKUP(A418,'Classe de Custos'!$A$4:$C$1004,3,FALSE)</f>
        <v>CD</v>
      </c>
      <c r="D418" s="3" t="s">
        <v>270</v>
      </c>
      <c r="E418" s="163">
        <v>1267.1199999999999</v>
      </c>
    </row>
    <row r="419" spans="1:5" x14ac:dyDescent="0.2">
      <c r="A419">
        <v>6151110800</v>
      </c>
      <c r="B419" t="s">
        <v>495</v>
      </c>
      <c r="C419" s="3" t="str">
        <f>VLOOKUP(A419,'Classe de Custos'!$A$4:$C$1004,3,FALSE)</f>
        <v>CD</v>
      </c>
      <c r="D419" s="3" t="s">
        <v>270</v>
      </c>
      <c r="E419" s="163">
        <v>0</v>
      </c>
    </row>
    <row r="420" spans="1:5" x14ac:dyDescent="0.2">
      <c r="A420">
        <v>6152120100</v>
      </c>
      <c r="B420" t="s">
        <v>452</v>
      </c>
      <c r="C420" s="3" t="str">
        <f>VLOOKUP(A420,'Classe de Custos'!$A$4:$C$1004,3,FALSE)</f>
        <v>CD</v>
      </c>
      <c r="D420" s="3" t="s">
        <v>270</v>
      </c>
      <c r="E420" s="163">
        <v>0</v>
      </c>
    </row>
    <row r="421" spans="1:5" x14ac:dyDescent="0.2">
      <c r="A421">
        <v>6152120300</v>
      </c>
      <c r="B421" t="s">
        <v>453</v>
      </c>
      <c r="C421" s="3" t="str">
        <f>VLOOKUP(A421,'Classe de Custos'!$A$4:$C$1004,3,FALSE)</f>
        <v>CD</v>
      </c>
      <c r="D421" s="3" t="s">
        <v>270</v>
      </c>
      <c r="E421" s="163">
        <v>1777.19</v>
      </c>
    </row>
    <row r="422" spans="1:5" x14ac:dyDescent="0.2">
      <c r="A422">
        <v>6152120400</v>
      </c>
      <c r="B422" t="s">
        <v>454</v>
      </c>
      <c r="C422" s="3" t="str">
        <f>VLOOKUP(A422,'Classe de Custos'!$A$4:$C$1004,3,FALSE)</f>
        <v>CD</v>
      </c>
      <c r="D422" s="3" t="s">
        <v>270</v>
      </c>
      <c r="E422" s="163">
        <v>0</v>
      </c>
    </row>
    <row r="423" spans="1:5" x14ac:dyDescent="0.2">
      <c r="A423">
        <v>6152120600</v>
      </c>
      <c r="B423" t="s">
        <v>455</v>
      </c>
      <c r="C423" s="3" t="str">
        <f>VLOOKUP(A423,'Classe de Custos'!$A$4:$C$1004,3,FALSE)</f>
        <v>CD</v>
      </c>
      <c r="D423" s="3" t="s">
        <v>270</v>
      </c>
      <c r="E423" s="163">
        <v>105</v>
      </c>
    </row>
    <row r="424" spans="1:5" x14ac:dyDescent="0.2">
      <c r="A424">
        <v>6152120700</v>
      </c>
      <c r="B424" t="s">
        <v>456</v>
      </c>
      <c r="C424" s="3" t="str">
        <f>VLOOKUP(A424,'Classe de Custos'!$A$4:$C$1004,3,FALSE)</f>
        <v>CD</v>
      </c>
      <c r="D424" s="3" t="s">
        <v>270</v>
      </c>
      <c r="E424" s="163">
        <v>657.59</v>
      </c>
    </row>
    <row r="425" spans="1:5" x14ac:dyDescent="0.2">
      <c r="A425">
        <v>6152120900</v>
      </c>
      <c r="B425" t="s">
        <v>457</v>
      </c>
      <c r="C425" s="3" t="str">
        <f>VLOOKUP(A425,'Classe de Custos'!$A$4:$C$1004,3,FALSE)</f>
        <v>CD</v>
      </c>
      <c r="D425" s="3" t="s">
        <v>270</v>
      </c>
      <c r="E425" s="163">
        <v>837.1</v>
      </c>
    </row>
    <row r="426" spans="1:5" x14ac:dyDescent="0.2">
      <c r="A426">
        <v>6152121000</v>
      </c>
      <c r="B426" t="s">
        <v>496</v>
      </c>
      <c r="C426" s="3" t="str">
        <f>VLOOKUP(A426,'Classe de Custos'!$A$4:$C$1004,3,FALSE)</f>
        <v>CD</v>
      </c>
      <c r="D426" s="3" t="s">
        <v>270</v>
      </c>
      <c r="E426" s="163">
        <v>18.54</v>
      </c>
    </row>
    <row r="427" spans="1:5" x14ac:dyDescent="0.2">
      <c r="A427">
        <v>6152121100</v>
      </c>
      <c r="B427" t="s">
        <v>458</v>
      </c>
      <c r="C427" s="3" t="str">
        <f>VLOOKUP(A427,'Classe de Custos'!$A$4:$C$1004,3,FALSE)</f>
        <v>CD</v>
      </c>
      <c r="D427" s="3" t="s">
        <v>270</v>
      </c>
      <c r="E427" s="163">
        <v>2495.7199999999998</v>
      </c>
    </row>
    <row r="428" spans="1:5" x14ac:dyDescent="0.2">
      <c r="A428">
        <v>6152121200</v>
      </c>
      <c r="B428" t="s">
        <v>459</v>
      </c>
      <c r="C428" s="3" t="str">
        <f>VLOOKUP(A428,'Classe de Custos'!$A$4:$C$1004,3,FALSE)</f>
        <v>CD</v>
      </c>
      <c r="D428" s="3" t="s">
        <v>270</v>
      </c>
      <c r="E428" s="163">
        <v>2337.88</v>
      </c>
    </row>
    <row r="429" spans="1:5" x14ac:dyDescent="0.2">
      <c r="A429">
        <v>6152121700</v>
      </c>
      <c r="B429" t="s">
        <v>460</v>
      </c>
      <c r="C429" s="3" t="str">
        <f>VLOOKUP(A429,'Classe de Custos'!$A$4:$C$1004,3,FALSE)</f>
        <v>CD</v>
      </c>
      <c r="D429" s="3" t="s">
        <v>270</v>
      </c>
      <c r="E429" s="163">
        <v>20036.91</v>
      </c>
    </row>
    <row r="430" spans="1:5" x14ac:dyDescent="0.2">
      <c r="A430">
        <v>6152121800</v>
      </c>
      <c r="B430" t="s">
        <v>499</v>
      </c>
      <c r="C430" s="3" t="str">
        <f>VLOOKUP(A430,'Classe de Custos'!$A$4:$C$1004,3,FALSE)</f>
        <v>CD</v>
      </c>
      <c r="D430" s="3" t="s">
        <v>270</v>
      </c>
      <c r="E430" s="163">
        <v>0</v>
      </c>
    </row>
    <row r="431" spans="1:5" x14ac:dyDescent="0.2">
      <c r="A431">
        <v>6152122100</v>
      </c>
      <c r="B431" t="s">
        <v>462</v>
      </c>
      <c r="C431" s="3" t="str">
        <f>VLOOKUP(A431,'Classe de Custos'!$A$4:$C$1004,3,FALSE)</f>
        <v>CD</v>
      </c>
      <c r="D431" s="3" t="s">
        <v>270</v>
      </c>
      <c r="E431" s="163">
        <v>5951.46</v>
      </c>
    </row>
    <row r="432" spans="1:5" x14ac:dyDescent="0.2">
      <c r="A432">
        <v>6152122500</v>
      </c>
      <c r="B432" t="s">
        <v>463</v>
      </c>
      <c r="C432" s="3" t="str">
        <f>VLOOKUP(A432,'Classe de Custos'!$A$4:$C$1004,3,FALSE)</f>
        <v>CD</v>
      </c>
      <c r="D432" s="3" t="s">
        <v>270</v>
      </c>
      <c r="E432" s="163">
        <v>1572.49</v>
      </c>
    </row>
    <row r="433" spans="1:5" x14ac:dyDescent="0.2">
      <c r="A433">
        <v>6152122600</v>
      </c>
      <c r="B433" t="s">
        <v>500</v>
      </c>
      <c r="C433" s="3" t="str">
        <f>VLOOKUP(A433,'Classe de Custos'!$A$4:$C$1004,3,FALSE)</f>
        <v>CD</v>
      </c>
      <c r="D433" s="3" t="s">
        <v>270</v>
      </c>
      <c r="E433" s="163">
        <v>0</v>
      </c>
    </row>
    <row r="434" spans="1:5" x14ac:dyDescent="0.2">
      <c r="A434">
        <v>6152122800</v>
      </c>
      <c r="B434" t="s">
        <v>464</v>
      </c>
      <c r="C434" s="3" t="str">
        <f>VLOOKUP(A434,'Classe de Custos'!$A$4:$C$1004,3,FALSE)</f>
        <v>CD</v>
      </c>
      <c r="D434" s="3" t="s">
        <v>270</v>
      </c>
      <c r="E434" s="163">
        <v>0</v>
      </c>
    </row>
    <row r="435" spans="1:5" x14ac:dyDescent="0.2">
      <c r="A435">
        <v>6152122900</v>
      </c>
      <c r="B435" t="s">
        <v>465</v>
      </c>
      <c r="C435" s="3" t="str">
        <f>VLOOKUP(A435,'Classe de Custos'!$A$4:$C$1004,3,FALSE)</f>
        <v>CD</v>
      </c>
      <c r="D435" s="3" t="s">
        <v>270</v>
      </c>
      <c r="E435" s="163">
        <v>3136.82</v>
      </c>
    </row>
    <row r="436" spans="1:5" x14ac:dyDescent="0.2">
      <c r="A436">
        <v>6155310000</v>
      </c>
      <c r="B436" t="s">
        <v>466</v>
      </c>
      <c r="C436" s="3" t="str">
        <f>VLOOKUP(A436,'Classe de Custos'!$A$4:$C$1004,3,FALSE)</f>
        <v>CI</v>
      </c>
      <c r="D436" s="3" t="s">
        <v>270</v>
      </c>
      <c r="E436" s="163">
        <v>3350.02</v>
      </c>
    </row>
    <row r="437" spans="1:5" x14ac:dyDescent="0.2">
      <c r="A437">
        <v>6159110201</v>
      </c>
      <c r="B437" t="s">
        <v>467</v>
      </c>
      <c r="C437" s="3" t="str">
        <f>VLOOKUP(A437,'Classe de Custos'!$A$4:$C$1004,3,FALSE)</f>
        <v>CI</v>
      </c>
      <c r="D437" s="3" t="s">
        <v>270</v>
      </c>
      <c r="E437" s="163">
        <v>864.08</v>
      </c>
    </row>
    <row r="438" spans="1:5" x14ac:dyDescent="0.2">
      <c r="A438">
        <v>6159110202</v>
      </c>
      <c r="B438" t="s">
        <v>468</v>
      </c>
      <c r="C438" s="3" t="str">
        <f>VLOOKUP(A438,'Classe de Custos'!$A$4:$C$1004,3,FALSE)</f>
        <v>CI</v>
      </c>
      <c r="D438" s="3" t="s">
        <v>270</v>
      </c>
      <c r="E438" s="163">
        <v>0</v>
      </c>
    </row>
    <row r="439" spans="1:5" x14ac:dyDescent="0.2">
      <c r="A439">
        <v>6159120100</v>
      </c>
      <c r="B439" t="s">
        <v>469</v>
      </c>
      <c r="C439" s="3" t="str">
        <f>VLOOKUP(A439,'Classe de Custos'!$A$4:$C$1004,3,FALSE)</f>
        <v>CI</v>
      </c>
      <c r="D439" s="3" t="s">
        <v>270</v>
      </c>
      <c r="E439" s="163">
        <v>91312.26</v>
      </c>
    </row>
    <row r="440" spans="1:5" x14ac:dyDescent="0.2">
      <c r="A440">
        <v>6159130100</v>
      </c>
      <c r="B440" t="s">
        <v>471</v>
      </c>
      <c r="C440" s="3" t="str">
        <f>VLOOKUP(A440,'Classe de Custos'!$A$4:$C$1004,3,FALSE)</f>
        <v>CI</v>
      </c>
      <c r="D440" s="3" t="s">
        <v>270</v>
      </c>
      <c r="E440" s="163">
        <v>23.08</v>
      </c>
    </row>
    <row r="441" spans="1:5" x14ac:dyDescent="0.2">
      <c r="A441">
        <v>6159910100</v>
      </c>
      <c r="B441" t="s">
        <v>472</v>
      </c>
      <c r="C441" s="3" t="str">
        <f>VLOOKUP(A441,'Classe de Custos'!$A$4:$C$1004,3,FALSE)</f>
        <v>CI</v>
      </c>
      <c r="D441" s="3" t="s">
        <v>270</v>
      </c>
      <c r="E441" s="163">
        <v>4228.17</v>
      </c>
    </row>
    <row r="442" spans="1:5" x14ac:dyDescent="0.2">
      <c r="A442">
        <v>6159911000</v>
      </c>
      <c r="B442" t="s">
        <v>485</v>
      </c>
      <c r="C442" s="3" t="str">
        <f>VLOOKUP(A442,'Classe de Custos'!$A$4:$C$1004,3,FALSE)</f>
        <v>CI</v>
      </c>
      <c r="D442" s="3" t="s">
        <v>270</v>
      </c>
      <c r="E442" s="163">
        <v>0</v>
      </c>
    </row>
    <row r="443" spans="1:5" x14ac:dyDescent="0.2">
      <c r="A443">
        <v>6159911301</v>
      </c>
      <c r="B443" t="s">
        <v>473</v>
      </c>
      <c r="C443" s="3" t="str">
        <f>VLOOKUP(A443,'Classe de Custos'!$A$4:$C$1004,3,FALSE)</f>
        <v>CI</v>
      </c>
      <c r="D443" s="3" t="s">
        <v>270</v>
      </c>
      <c r="E443" s="163">
        <v>980</v>
      </c>
    </row>
    <row r="444" spans="1:5" x14ac:dyDescent="0.2">
      <c r="A444">
        <v>6159911302</v>
      </c>
      <c r="B444" t="s">
        <v>474</v>
      </c>
      <c r="C444" s="3" t="str">
        <f>VLOOKUP(A444,'Classe de Custos'!$A$4:$C$1004,3,FALSE)</f>
        <v>CI</v>
      </c>
      <c r="D444" s="3" t="s">
        <v>270</v>
      </c>
      <c r="E444" s="163">
        <v>185</v>
      </c>
    </row>
    <row r="445" spans="1:5" x14ac:dyDescent="0.2">
      <c r="A445">
        <v>6159911303</v>
      </c>
      <c r="B445" t="s">
        <v>475</v>
      </c>
      <c r="C445" s="3" t="str">
        <f>VLOOKUP(A445,'Classe de Custos'!$A$4:$C$1004,3,FALSE)</f>
        <v>CI</v>
      </c>
      <c r="D445" s="3" t="s">
        <v>270</v>
      </c>
      <c r="E445" s="163">
        <v>219</v>
      </c>
    </row>
    <row r="446" spans="1:5" x14ac:dyDescent="0.2">
      <c r="A446">
        <v>6159911401</v>
      </c>
      <c r="B446" t="s">
        <v>502</v>
      </c>
      <c r="C446" s="3" t="str">
        <f>VLOOKUP(A446,'Classe de Custos'!$A$4:$C$1004,3,FALSE)</f>
        <v>CI</v>
      </c>
      <c r="D446" s="3" t="s">
        <v>270</v>
      </c>
      <c r="E446" s="163">
        <v>0</v>
      </c>
    </row>
    <row r="447" spans="1:5" x14ac:dyDescent="0.2">
      <c r="A447">
        <v>6159911403</v>
      </c>
      <c r="B447" t="s">
        <v>503</v>
      </c>
      <c r="C447" s="3" t="str">
        <f>VLOOKUP(A447,'Classe de Custos'!$A$4:$C$1004,3,FALSE)</f>
        <v>EXCLUSO</v>
      </c>
      <c r="D447" s="3" t="s">
        <v>270</v>
      </c>
      <c r="E447" s="163">
        <v>0</v>
      </c>
    </row>
    <row r="448" spans="1:5" x14ac:dyDescent="0.2">
      <c r="A448">
        <v>6150110100</v>
      </c>
      <c r="B448" t="s">
        <v>400</v>
      </c>
      <c r="C448" s="3" t="str">
        <f>VLOOKUP(A448,'Classe de Custos'!$A$4:$C$1004,3,FALSE)</f>
        <v>CD</v>
      </c>
      <c r="D448" s="3" t="s">
        <v>271</v>
      </c>
      <c r="E448" s="163">
        <v>116800.12</v>
      </c>
    </row>
    <row r="449" spans="1:5" x14ac:dyDescent="0.2">
      <c r="A449">
        <v>6150110300</v>
      </c>
      <c r="B449" t="s">
        <v>402</v>
      </c>
      <c r="C449" s="3" t="str">
        <f>VLOOKUP(A449,'Classe de Custos'!$A$4:$C$1004,3,FALSE)</f>
        <v>CD</v>
      </c>
      <c r="D449" s="3" t="s">
        <v>271</v>
      </c>
      <c r="E449" s="163">
        <v>36175.54</v>
      </c>
    </row>
    <row r="450" spans="1:5" x14ac:dyDescent="0.2">
      <c r="A450">
        <v>6150110400</v>
      </c>
      <c r="B450" t="s">
        <v>428</v>
      </c>
      <c r="C450" s="3" t="str">
        <f>VLOOKUP(A450,'Classe de Custos'!$A$4:$C$1004,3,FALSE)</f>
        <v>CD</v>
      </c>
      <c r="D450" s="3" t="s">
        <v>271</v>
      </c>
      <c r="E450" s="163">
        <v>14939.83</v>
      </c>
    </row>
    <row r="451" spans="1:5" x14ac:dyDescent="0.2">
      <c r="A451">
        <v>6150110700</v>
      </c>
      <c r="B451" t="s">
        <v>405</v>
      </c>
      <c r="C451" s="3" t="str">
        <f>VLOOKUP(A451,'Classe de Custos'!$A$4:$C$1004,3,FALSE)</f>
        <v>CD</v>
      </c>
      <c r="D451" s="3" t="s">
        <v>271</v>
      </c>
      <c r="E451" s="163">
        <v>16988.87</v>
      </c>
    </row>
    <row r="452" spans="1:5" x14ac:dyDescent="0.2">
      <c r="A452">
        <v>6150110800</v>
      </c>
      <c r="B452" t="s">
        <v>430</v>
      </c>
      <c r="C452" s="3" t="str">
        <f>VLOOKUP(A452,'Classe de Custos'!$A$4:$C$1004,3,FALSE)</f>
        <v>CD</v>
      </c>
      <c r="D452" s="3" t="s">
        <v>271</v>
      </c>
      <c r="E452" s="163">
        <v>0</v>
      </c>
    </row>
    <row r="453" spans="1:5" x14ac:dyDescent="0.2">
      <c r="A453">
        <v>6150111100</v>
      </c>
      <c r="B453" t="s">
        <v>431</v>
      </c>
      <c r="C453" s="3" t="str">
        <f>VLOOKUP(A453,'Classe de Custos'!$A$4:$C$1004,3,FALSE)</f>
        <v>CD</v>
      </c>
      <c r="D453" s="3" t="s">
        <v>271</v>
      </c>
      <c r="E453" s="163">
        <v>19625.97</v>
      </c>
    </row>
    <row r="454" spans="1:5" x14ac:dyDescent="0.2">
      <c r="A454">
        <v>6150111400</v>
      </c>
      <c r="B454" t="s">
        <v>433</v>
      </c>
      <c r="C454" s="3" t="str">
        <f>VLOOKUP(A454,'Classe de Custos'!$A$4:$C$1004,3,FALSE)</f>
        <v>CD</v>
      </c>
      <c r="D454" s="3" t="s">
        <v>271</v>
      </c>
      <c r="E454" s="163">
        <v>25925.03</v>
      </c>
    </row>
    <row r="455" spans="1:5" x14ac:dyDescent="0.2">
      <c r="A455">
        <v>6150111500</v>
      </c>
      <c r="B455" t="s">
        <v>434</v>
      </c>
      <c r="C455" s="3" t="str">
        <f>VLOOKUP(A455,'Classe de Custos'!$A$4:$C$1004,3,FALSE)</f>
        <v>CD</v>
      </c>
      <c r="D455" s="3" t="s">
        <v>271</v>
      </c>
      <c r="E455" s="163">
        <v>0</v>
      </c>
    </row>
    <row r="456" spans="1:5" x14ac:dyDescent="0.2">
      <c r="A456">
        <v>6150112500</v>
      </c>
      <c r="B456" t="s">
        <v>436</v>
      </c>
      <c r="C456" s="3" t="str">
        <f>VLOOKUP(A456,'Classe de Custos'!$A$4:$C$1004,3,FALSE)</f>
        <v>CD</v>
      </c>
      <c r="D456" s="3" t="s">
        <v>271</v>
      </c>
      <c r="E456" s="163">
        <v>43518.23</v>
      </c>
    </row>
    <row r="457" spans="1:5" x14ac:dyDescent="0.2">
      <c r="A457">
        <v>6150112600</v>
      </c>
      <c r="B457" t="s">
        <v>437</v>
      </c>
      <c r="C457" s="3" t="str">
        <f>VLOOKUP(A457,'Classe de Custos'!$A$4:$C$1004,3,FALSE)</f>
        <v>CD</v>
      </c>
      <c r="D457" s="3" t="s">
        <v>271</v>
      </c>
      <c r="E457" s="163">
        <v>16422.009999999998</v>
      </c>
    </row>
    <row r="458" spans="1:5" x14ac:dyDescent="0.2">
      <c r="A458">
        <v>6150112700</v>
      </c>
      <c r="B458" t="s">
        <v>438</v>
      </c>
      <c r="C458" s="3" t="str">
        <f>VLOOKUP(A458,'Classe de Custos'!$A$4:$C$1004,3,FALSE)</f>
        <v>CD</v>
      </c>
      <c r="D458" s="3" t="s">
        <v>271</v>
      </c>
      <c r="E458" s="163">
        <v>5131.8</v>
      </c>
    </row>
    <row r="459" spans="1:5" x14ac:dyDescent="0.2">
      <c r="A459">
        <v>6150113300</v>
      </c>
      <c r="B459" t="s">
        <v>441</v>
      </c>
      <c r="C459" s="3" t="str">
        <f>VLOOKUP(A459,'Classe de Custos'!$A$4:$C$1004,3,FALSE)</f>
        <v>CD</v>
      </c>
      <c r="D459" s="3" t="s">
        <v>271</v>
      </c>
      <c r="E459" s="163">
        <v>-358.26</v>
      </c>
    </row>
    <row r="460" spans="1:5" x14ac:dyDescent="0.2">
      <c r="A460">
        <v>6150113400</v>
      </c>
      <c r="B460" t="s">
        <v>442</v>
      </c>
      <c r="C460" s="3" t="str">
        <f>VLOOKUP(A460,'Classe de Custos'!$A$4:$C$1004,3,FALSE)</f>
        <v>CD</v>
      </c>
      <c r="D460" s="3" t="s">
        <v>271</v>
      </c>
      <c r="E460" s="163">
        <v>14619.17</v>
      </c>
    </row>
    <row r="461" spans="1:5" x14ac:dyDescent="0.2">
      <c r="A461">
        <v>6150113500</v>
      </c>
      <c r="B461" t="s">
        <v>443</v>
      </c>
      <c r="C461" s="3" t="str">
        <f>VLOOKUP(A461,'Classe de Custos'!$A$4:$C$1004,3,FALSE)</f>
        <v>CD</v>
      </c>
      <c r="D461" s="3" t="s">
        <v>271</v>
      </c>
      <c r="E461" s="163">
        <v>-434.8</v>
      </c>
    </row>
    <row r="462" spans="1:5" x14ac:dyDescent="0.2">
      <c r="A462">
        <v>6150113600</v>
      </c>
      <c r="B462" t="s">
        <v>444</v>
      </c>
      <c r="C462" s="3" t="str">
        <f>VLOOKUP(A462,'Classe de Custos'!$A$4:$C$1004,3,FALSE)</f>
        <v>CD</v>
      </c>
      <c r="D462" s="3" t="s">
        <v>271</v>
      </c>
      <c r="E462" s="163">
        <v>3671.58</v>
      </c>
    </row>
    <row r="463" spans="1:5" x14ac:dyDescent="0.2">
      <c r="A463">
        <v>6150114000</v>
      </c>
      <c r="B463" t="s">
        <v>445</v>
      </c>
      <c r="C463" s="3" t="str">
        <f>VLOOKUP(A463,'Classe de Custos'!$A$4:$C$1004,3,FALSE)</f>
        <v>CD</v>
      </c>
      <c r="D463" s="3" t="s">
        <v>271</v>
      </c>
      <c r="E463" s="163">
        <v>22485.58</v>
      </c>
    </row>
    <row r="464" spans="1:5" x14ac:dyDescent="0.2">
      <c r="A464">
        <v>6150114200</v>
      </c>
      <c r="B464" t="s">
        <v>605</v>
      </c>
      <c r="C464" s="3" t="str">
        <f>VLOOKUP(A464,'Classe de Custos'!$A$4:$C$1004,3,FALSE)</f>
        <v>CD</v>
      </c>
      <c r="D464" s="3" t="s">
        <v>271</v>
      </c>
      <c r="E464" s="163">
        <v>6541.54</v>
      </c>
    </row>
    <row r="465" spans="1:5" x14ac:dyDescent="0.2">
      <c r="A465">
        <v>6151110100</v>
      </c>
      <c r="B465" t="s">
        <v>448</v>
      </c>
      <c r="C465" s="3" t="str">
        <f>VLOOKUP(A465,'Classe de Custos'!$A$4:$C$1004,3,FALSE)</f>
        <v>CD</v>
      </c>
      <c r="D465" s="3" t="s">
        <v>271</v>
      </c>
      <c r="E465" s="163">
        <v>785.12</v>
      </c>
    </row>
    <row r="466" spans="1:5" x14ac:dyDescent="0.2">
      <c r="A466">
        <v>6151110200</v>
      </c>
      <c r="B466" t="s">
        <v>493</v>
      </c>
      <c r="C466" s="3" t="str">
        <f>VLOOKUP(A466,'Classe de Custos'!$A$4:$C$1004,3,FALSE)</f>
        <v>CD</v>
      </c>
      <c r="D466" s="3" t="s">
        <v>271</v>
      </c>
      <c r="E466" s="163">
        <v>0</v>
      </c>
    </row>
    <row r="467" spans="1:5" x14ac:dyDescent="0.2">
      <c r="A467">
        <v>6151110300</v>
      </c>
      <c r="B467" t="s">
        <v>449</v>
      </c>
      <c r="C467" s="3" t="str">
        <f>VLOOKUP(A467,'Classe de Custos'!$A$4:$C$1004,3,FALSE)</f>
        <v>CD</v>
      </c>
      <c r="D467" s="3" t="s">
        <v>271</v>
      </c>
      <c r="E467" s="163">
        <v>791.73</v>
      </c>
    </row>
    <row r="468" spans="1:5" x14ac:dyDescent="0.2">
      <c r="A468">
        <v>6151110400</v>
      </c>
      <c r="B468" t="s">
        <v>610</v>
      </c>
      <c r="C468" s="3" t="str">
        <f>VLOOKUP(A468,'Classe de Custos'!$A$4:$C$1004,3,FALSE)</f>
        <v>EXCLUSO</v>
      </c>
      <c r="D468" s="3" t="s">
        <v>271</v>
      </c>
      <c r="E468" s="163">
        <v>0</v>
      </c>
    </row>
    <row r="469" spans="1:5" x14ac:dyDescent="0.2">
      <c r="A469">
        <v>6151110500</v>
      </c>
      <c r="B469" t="s">
        <v>451</v>
      </c>
      <c r="C469" s="3" t="str">
        <f>VLOOKUP(A469,'Classe de Custos'!$A$4:$C$1004,3,FALSE)</f>
        <v>CD</v>
      </c>
      <c r="D469" s="3" t="s">
        <v>271</v>
      </c>
      <c r="E469" s="163">
        <v>744.77</v>
      </c>
    </row>
    <row r="470" spans="1:5" x14ac:dyDescent="0.2">
      <c r="A470">
        <v>6151110800</v>
      </c>
      <c r="B470" t="s">
        <v>495</v>
      </c>
      <c r="C470" s="3" t="str">
        <f>VLOOKUP(A470,'Classe de Custos'!$A$4:$C$1004,3,FALSE)</f>
        <v>CD</v>
      </c>
      <c r="D470" s="3" t="s">
        <v>271</v>
      </c>
      <c r="E470" s="163">
        <v>0</v>
      </c>
    </row>
    <row r="471" spans="1:5" x14ac:dyDescent="0.2">
      <c r="A471">
        <v>6152120100</v>
      </c>
      <c r="B471" t="s">
        <v>452</v>
      </c>
      <c r="C471" s="3" t="str">
        <f>VLOOKUP(A471,'Classe de Custos'!$A$4:$C$1004,3,FALSE)</f>
        <v>CD</v>
      </c>
      <c r="D471" s="3" t="s">
        <v>271</v>
      </c>
      <c r="E471" s="163">
        <v>43072.12</v>
      </c>
    </row>
    <row r="472" spans="1:5" x14ac:dyDescent="0.2">
      <c r="A472">
        <v>6152120300</v>
      </c>
      <c r="B472" t="s">
        <v>453</v>
      </c>
      <c r="C472" s="3" t="str">
        <f>VLOOKUP(A472,'Classe de Custos'!$A$4:$C$1004,3,FALSE)</f>
        <v>CD</v>
      </c>
      <c r="D472" s="3" t="s">
        <v>271</v>
      </c>
      <c r="E472" s="163">
        <v>5827.66</v>
      </c>
    </row>
    <row r="473" spans="1:5" x14ac:dyDescent="0.2">
      <c r="A473">
        <v>6152120400</v>
      </c>
      <c r="B473" t="s">
        <v>454</v>
      </c>
      <c r="C473" s="3" t="str">
        <f>VLOOKUP(A473,'Classe de Custos'!$A$4:$C$1004,3,FALSE)</f>
        <v>CD</v>
      </c>
      <c r="D473" s="3" t="s">
        <v>271</v>
      </c>
      <c r="E473" s="163">
        <v>105.98</v>
      </c>
    </row>
    <row r="474" spans="1:5" x14ac:dyDescent="0.2">
      <c r="A474">
        <v>6152120600</v>
      </c>
      <c r="B474" t="s">
        <v>455</v>
      </c>
      <c r="C474" s="3" t="str">
        <f>VLOOKUP(A474,'Classe de Custos'!$A$4:$C$1004,3,FALSE)</f>
        <v>CD</v>
      </c>
      <c r="D474" s="3" t="s">
        <v>271</v>
      </c>
      <c r="E474" s="163">
        <v>131</v>
      </c>
    </row>
    <row r="475" spans="1:5" x14ac:dyDescent="0.2">
      <c r="A475">
        <v>6152120700</v>
      </c>
      <c r="B475" t="s">
        <v>456</v>
      </c>
      <c r="C475" s="3" t="str">
        <f>VLOOKUP(A475,'Classe de Custos'!$A$4:$C$1004,3,FALSE)</f>
        <v>CD</v>
      </c>
      <c r="D475" s="3" t="s">
        <v>271</v>
      </c>
      <c r="E475" s="163">
        <v>3023.43</v>
      </c>
    </row>
    <row r="476" spans="1:5" x14ac:dyDescent="0.2">
      <c r="A476">
        <v>6152120900</v>
      </c>
      <c r="B476" t="s">
        <v>457</v>
      </c>
      <c r="C476" s="3" t="str">
        <f>VLOOKUP(A476,'Classe de Custos'!$A$4:$C$1004,3,FALSE)</f>
        <v>CD</v>
      </c>
      <c r="D476" s="3" t="s">
        <v>271</v>
      </c>
      <c r="E476" s="163">
        <v>74.8</v>
      </c>
    </row>
    <row r="477" spans="1:5" x14ac:dyDescent="0.2">
      <c r="A477">
        <v>6152121000</v>
      </c>
      <c r="B477" t="s">
        <v>496</v>
      </c>
      <c r="C477" s="3" t="str">
        <f>VLOOKUP(A477,'Classe de Custos'!$A$4:$C$1004,3,FALSE)</f>
        <v>CD</v>
      </c>
      <c r="D477" s="3" t="s">
        <v>271</v>
      </c>
      <c r="E477" s="163">
        <v>17.66</v>
      </c>
    </row>
    <row r="478" spans="1:5" x14ac:dyDescent="0.2">
      <c r="A478">
        <v>6152121100</v>
      </c>
      <c r="B478" t="s">
        <v>458</v>
      </c>
      <c r="C478" s="3" t="str">
        <f>VLOOKUP(A478,'Classe de Custos'!$A$4:$C$1004,3,FALSE)</f>
        <v>CD</v>
      </c>
      <c r="D478" s="3" t="s">
        <v>271</v>
      </c>
      <c r="E478" s="163">
        <v>1247.76</v>
      </c>
    </row>
    <row r="479" spans="1:5" x14ac:dyDescent="0.2">
      <c r="A479">
        <v>6152121200</v>
      </c>
      <c r="B479" t="s">
        <v>459</v>
      </c>
      <c r="C479" s="3" t="str">
        <f>VLOOKUP(A479,'Classe de Custos'!$A$4:$C$1004,3,FALSE)</f>
        <v>CD</v>
      </c>
      <c r="D479" s="3" t="s">
        <v>271</v>
      </c>
      <c r="E479" s="163">
        <v>2342.14</v>
      </c>
    </row>
    <row r="480" spans="1:5" x14ac:dyDescent="0.2">
      <c r="A480">
        <v>6152121700</v>
      </c>
      <c r="B480" t="s">
        <v>460</v>
      </c>
      <c r="C480" s="3" t="str">
        <f>VLOOKUP(A480,'Classe de Custos'!$A$4:$C$1004,3,FALSE)</f>
        <v>CD</v>
      </c>
      <c r="D480" s="3" t="s">
        <v>271</v>
      </c>
      <c r="E480" s="163">
        <v>23386.05</v>
      </c>
    </row>
    <row r="481" spans="1:5" x14ac:dyDescent="0.2">
      <c r="A481">
        <v>6152121800</v>
      </c>
      <c r="B481" t="s">
        <v>499</v>
      </c>
      <c r="C481" s="3" t="str">
        <f>VLOOKUP(A481,'Classe de Custos'!$A$4:$C$1004,3,FALSE)</f>
        <v>CD</v>
      </c>
      <c r="D481" s="3" t="s">
        <v>271</v>
      </c>
      <c r="E481" s="163">
        <v>0</v>
      </c>
    </row>
    <row r="482" spans="1:5" x14ac:dyDescent="0.2">
      <c r="A482">
        <v>6152122100</v>
      </c>
      <c r="B482" t="s">
        <v>462</v>
      </c>
      <c r="C482" s="3" t="str">
        <f>VLOOKUP(A482,'Classe de Custos'!$A$4:$C$1004,3,FALSE)</f>
        <v>CD</v>
      </c>
      <c r="D482" s="3" t="s">
        <v>271</v>
      </c>
      <c r="E482" s="163">
        <v>3594.09</v>
      </c>
    </row>
    <row r="483" spans="1:5" x14ac:dyDescent="0.2">
      <c r="A483">
        <v>6152122500</v>
      </c>
      <c r="B483" t="s">
        <v>463</v>
      </c>
      <c r="C483" s="3" t="str">
        <f>VLOOKUP(A483,'Classe de Custos'!$A$4:$C$1004,3,FALSE)</f>
        <v>CD</v>
      </c>
      <c r="D483" s="3" t="s">
        <v>271</v>
      </c>
      <c r="E483" s="163">
        <v>2603.3200000000002</v>
      </c>
    </row>
    <row r="484" spans="1:5" x14ac:dyDescent="0.2">
      <c r="A484">
        <v>6152122600</v>
      </c>
      <c r="B484" t="s">
        <v>500</v>
      </c>
      <c r="C484" s="3" t="str">
        <f>VLOOKUP(A484,'Classe de Custos'!$A$4:$C$1004,3,FALSE)</f>
        <v>CD</v>
      </c>
      <c r="D484" s="3" t="s">
        <v>271</v>
      </c>
      <c r="E484" s="163">
        <v>0</v>
      </c>
    </row>
    <row r="485" spans="1:5" x14ac:dyDescent="0.2">
      <c r="A485">
        <v>6152122800</v>
      </c>
      <c r="B485" t="s">
        <v>464</v>
      </c>
      <c r="C485" s="3" t="str">
        <f>VLOOKUP(A485,'Classe de Custos'!$A$4:$C$1004,3,FALSE)</f>
        <v>CD</v>
      </c>
      <c r="D485" s="3" t="s">
        <v>271</v>
      </c>
      <c r="E485" s="163">
        <v>0</v>
      </c>
    </row>
    <row r="486" spans="1:5" x14ac:dyDescent="0.2">
      <c r="A486">
        <v>6152122900</v>
      </c>
      <c r="B486" t="s">
        <v>465</v>
      </c>
      <c r="C486" s="3" t="str">
        <f>VLOOKUP(A486,'Classe de Custos'!$A$4:$C$1004,3,FALSE)</f>
        <v>CD</v>
      </c>
      <c r="D486" s="3" t="s">
        <v>271</v>
      </c>
      <c r="E486" s="163">
        <v>3188.46</v>
      </c>
    </row>
    <row r="487" spans="1:5" x14ac:dyDescent="0.2">
      <c r="A487">
        <v>6155310000</v>
      </c>
      <c r="B487" t="s">
        <v>466</v>
      </c>
      <c r="C487" s="3" t="str">
        <f>VLOOKUP(A487,'Classe de Custos'!$A$4:$C$1004,3,FALSE)</f>
        <v>CI</v>
      </c>
      <c r="D487" s="3" t="s">
        <v>271</v>
      </c>
      <c r="E487" s="163">
        <v>3420.03</v>
      </c>
    </row>
    <row r="488" spans="1:5" x14ac:dyDescent="0.2">
      <c r="A488">
        <v>6159110201</v>
      </c>
      <c r="B488" t="s">
        <v>467</v>
      </c>
      <c r="C488" s="3" t="str">
        <f>VLOOKUP(A488,'Classe de Custos'!$A$4:$C$1004,3,FALSE)</f>
        <v>CI</v>
      </c>
      <c r="D488" s="3" t="s">
        <v>271</v>
      </c>
      <c r="E488" s="163">
        <v>0</v>
      </c>
    </row>
    <row r="489" spans="1:5" x14ac:dyDescent="0.2">
      <c r="A489">
        <v>6159110202</v>
      </c>
      <c r="B489" t="s">
        <v>468</v>
      </c>
      <c r="C489" s="3" t="str">
        <f>VLOOKUP(A489,'Classe de Custos'!$A$4:$C$1004,3,FALSE)</f>
        <v>CI</v>
      </c>
      <c r="D489" s="3" t="s">
        <v>271</v>
      </c>
      <c r="E489" s="163">
        <v>126.57</v>
      </c>
    </row>
    <row r="490" spans="1:5" x14ac:dyDescent="0.2">
      <c r="A490">
        <v>6159120100</v>
      </c>
      <c r="B490" t="s">
        <v>469</v>
      </c>
      <c r="C490" s="3" t="str">
        <f>VLOOKUP(A490,'Classe de Custos'!$A$4:$C$1004,3,FALSE)</f>
        <v>CI</v>
      </c>
      <c r="D490" s="3" t="s">
        <v>271</v>
      </c>
      <c r="E490" s="163">
        <v>0</v>
      </c>
    </row>
    <row r="491" spans="1:5" x14ac:dyDescent="0.2">
      <c r="A491">
        <v>6159130100</v>
      </c>
      <c r="B491" t="s">
        <v>471</v>
      </c>
      <c r="C491" s="3" t="str">
        <f>VLOOKUP(A491,'Classe de Custos'!$A$4:$C$1004,3,FALSE)</f>
        <v>CI</v>
      </c>
      <c r="D491" s="3" t="s">
        <v>271</v>
      </c>
      <c r="E491" s="163">
        <v>5.76</v>
      </c>
    </row>
    <row r="492" spans="1:5" x14ac:dyDescent="0.2">
      <c r="A492">
        <v>6159910100</v>
      </c>
      <c r="B492" t="s">
        <v>472</v>
      </c>
      <c r="C492" s="3" t="str">
        <f>VLOOKUP(A492,'Classe de Custos'!$A$4:$C$1004,3,FALSE)</f>
        <v>CI</v>
      </c>
      <c r="D492" s="3" t="s">
        <v>271</v>
      </c>
      <c r="E492" s="163">
        <v>4585.74</v>
      </c>
    </row>
    <row r="493" spans="1:5" x14ac:dyDescent="0.2">
      <c r="A493">
        <v>6159911000</v>
      </c>
      <c r="B493" t="s">
        <v>485</v>
      </c>
      <c r="C493" s="3" t="str">
        <f>VLOOKUP(A493,'Classe de Custos'!$A$4:$C$1004,3,FALSE)</f>
        <v>CI</v>
      </c>
      <c r="D493" s="3" t="s">
        <v>271</v>
      </c>
      <c r="E493" s="163">
        <v>0</v>
      </c>
    </row>
    <row r="494" spans="1:5" x14ac:dyDescent="0.2">
      <c r="A494">
        <v>6159911301</v>
      </c>
      <c r="B494" t="s">
        <v>473</v>
      </c>
      <c r="C494" s="3" t="str">
        <f>VLOOKUP(A494,'Classe de Custos'!$A$4:$C$1004,3,FALSE)</f>
        <v>CI</v>
      </c>
      <c r="D494" s="3" t="s">
        <v>271</v>
      </c>
      <c r="E494" s="163">
        <v>1372</v>
      </c>
    </row>
    <row r="495" spans="1:5" x14ac:dyDescent="0.2">
      <c r="A495">
        <v>6159911302</v>
      </c>
      <c r="B495" t="s">
        <v>474</v>
      </c>
      <c r="C495" s="3" t="str">
        <f>VLOOKUP(A495,'Classe de Custos'!$A$4:$C$1004,3,FALSE)</f>
        <v>CI</v>
      </c>
      <c r="D495" s="3" t="s">
        <v>271</v>
      </c>
      <c r="E495" s="163">
        <v>0</v>
      </c>
    </row>
    <row r="496" spans="1:5" x14ac:dyDescent="0.2">
      <c r="A496">
        <v>6159911303</v>
      </c>
      <c r="B496" t="s">
        <v>475</v>
      </c>
      <c r="C496" s="3" t="str">
        <f>VLOOKUP(A496,'Classe de Custos'!$A$4:$C$1004,3,FALSE)</f>
        <v>CI</v>
      </c>
      <c r="D496" s="3" t="s">
        <v>271</v>
      </c>
      <c r="E496" s="163">
        <v>248</v>
      </c>
    </row>
    <row r="497" spans="1:5" x14ac:dyDescent="0.2">
      <c r="A497">
        <v>6159911401</v>
      </c>
      <c r="B497" t="s">
        <v>502</v>
      </c>
      <c r="C497" s="3" t="str">
        <f>VLOOKUP(A497,'Classe de Custos'!$A$4:$C$1004,3,FALSE)</f>
        <v>CI</v>
      </c>
      <c r="D497" s="3" t="s">
        <v>271</v>
      </c>
      <c r="E497" s="163">
        <v>0</v>
      </c>
    </row>
    <row r="498" spans="1:5" x14ac:dyDescent="0.2">
      <c r="A498">
        <v>6159911403</v>
      </c>
      <c r="B498" t="s">
        <v>503</v>
      </c>
      <c r="C498" s="3" t="str">
        <f>VLOOKUP(A498,'Classe de Custos'!$A$4:$C$1004,3,FALSE)</f>
        <v>EXCLUSO</v>
      </c>
      <c r="D498" s="3" t="s">
        <v>271</v>
      </c>
      <c r="E498" s="163">
        <v>0</v>
      </c>
    </row>
    <row r="499" spans="1:5" x14ac:dyDescent="0.2">
      <c r="A499">
        <v>6150110100</v>
      </c>
      <c r="B499" t="s">
        <v>400</v>
      </c>
      <c r="C499" s="3" t="str">
        <f>VLOOKUP(A499,'Classe de Custos'!$A$4:$C$1004,3,FALSE)</f>
        <v>CD</v>
      </c>
      <c r="D499" s="3" t="s">
        <v>272</v>
      </c>
      <c r="E499" s="163">
        <v>130136.98</v>
      </c>
    </row>
    <row r="500" spans="1:5" x14ac:dyDescent="0.2">
      <c r="A500">
        <v>6150110300</v>
      </c>
      <c r="B500" t="s">
        <v>402</v>
      </c>
      <c r="C500" s="3" t="str">
        <f>VLOOKUP(A500,'Classe de Custos'!$A$4:$C$1004,3,FALSE)</f>
        <v>CD</v>
      </c>
      <c r="D500" s="3" t="s">
        <v>272</v>
      </c>
      <c r="E500" s="163">
        <v>15459.06</v>
      </c>
    </row>
    <row r="501" spans="1:5" x14ac:dyDescent="0.2">
      <c r="A501">
        <v>6150110400</v>
      </c>
      <c r="B501" t="s">
        <v>428</v>
      </c>
      <c r="C501" s="3" t="str">
        <f>VLOOKUP(A501,'Classe de Custos'!$A$4:$C$1004,3,FALSE)</f>
        <v>CD</v>
      </c>
      <c r="D501" s="3" t="s">
        <v>272</v>
      </c>
      <c r="E501" s="163">
        <v>15702.79</v>
      </c>
    </row>
    <row r="502" spans="1:5" x14ac:dyDescent="0.2">
      <c r="A502">
        <v>6150110700</v>
      </c>
      <c r="B502" t="s">
        <v>405</v>
      </c>
      <c r="C502" s="3" t="str">
        <f>VLOOKUP(A502,'Classe de Custos'!$A$4:$C$1004,3,FALSE)</f>
        <v>CD</v>
      </c>
      <c r="D502" s="3" t="s">
        <v>272</v>
      </c>
      <c r="E502" s="163">
        <v>19329.150000000001</v>
      </c>
    </row>
    <row r="503" spans="1:5" x14ac:dyDescent="0.2">
      <c r="A503">
        <v>6150110800</v>
      </c>
      <c r="B503" t="s">
        <v>430</v>
      </c>
      <c r="C503" s="3" t="str">
        <f>VLOOKUP(A503,'Classe de Custos'!$A$4:$C$1004,3,FALSE)</f>
        <v>CD</v>
      </c>
      <c r="D503" s="3" t="s">
        <v>272</v>
      </c>
      <c r="E503" s="163">
        <v>0</v>
      </c>
    </row>
    <row r="504" spans="1:5" x14ac:dyDescent="0.2">
      <c r="A504">
        <v>6150111100</v>
      </c>
      <c r="B504" t="s">
        <v>431</v>
      </c>
      <c r="C504" s="3" t="str">
        <f>VLOOKUP(A504,'Classe de Custos'!$A$4:$C$1004,3,FALSE)</f>
        <v>CD</v>
      </c>
      <c r="D504" s="3" t="s">
        <v>272</v>
      </c>
      <c r="E504" s="163">
        <v>23714.81</v>
      </c>
    </row>
    <row r="505" spans="1:5" x14ac:dyDescent="0.2">
      <c r="A505">
        <v>6150111400</v>
      </c>
      <c r="B505" t="s">
        <v>433</v>
      </c>
      <c r="C505" s="3" t="str">
        <f>VLOOKUP(A505,'Classe de Custos'!$A$4:$C$1004,3,FALSE)</f>
        <v>CD</v>
      </c>
      <c r="D505" s="3" t="s">
        <v>272</v>
      </c>
      <c r="E505" s="163">
        <v>25814.400000000001</v>
      </c>
    </row>
    <row r="506" spans="1:5" x14ac:dyDescent="0.2">
      <c r="A506">
        <v>6150111500</v>
      </c>
      <c r="B506" t="s">
        <v>434</v>
      </c>
      <c r="C506" s="3" t="str">
        <f>VLOOKUP(A506,'Classe de Custos'!$A$4:$C$1004,3,FALSE)</f>
        <v>CD</v>
      </c>
      <c r="D506" s="3" t="s">
        <v>272</v>
      </c>
      <c r="E506" s="163">
        <v>0</v>
      </c>
    </row>
    <row r="507" spans="1:5" x14ac:dyDescent="0.2">
      <c r="A507">
        <v>6150112500</v>
      </c>
      <c r="B507" t="s">
        <v>436</v>
      </c>
      <c r="C507" s="3" t="str">
        <f>VLOOKUP(A507,'Classe de Custos'!$A$4:$C$1004,3,FALSE)</f>
        <v>CD</v>
      </c>
      <c r="D507" s="3" t="s">
        <v>272</v>
      </c>
      <c r="E507" s="163">
        <v>43557.49</v>
      </c>
    </row>
    <row r="508" spans="1:5" x14ac:dyDescent="0.2">
      <c r="A508">
        <v>6150112600</v>
      </c>
      <c r="B508" t="s">
        <v>437</v>
      </c>
      <c r="C508" s="3" t="str">
        <f>VLOOKUP(A508,'Classe de Custos'!$A$4:$C$1004,3,FALSE)</f>
        <v>CD</v>
      </c>
      <c r="D508" s="3" t="s">
        <v>272</v>
      </c>
      <c r="E508" s="163">
        <v>16436.82</v>
      </c>
    </row>
    <row r="509" spans="1:5" x14ac:dyDescent="0.2">
      <c r="A509">
        <v>6150112700</v>
      </c>
      <c r="B509" t="s">
        <v>438</v>
      </c>
      <c r="C509" s="3" t="str">
        <f>VLOOKUP(A509,'Classe de Custos'!$A$4:$C$1004,3,FALSE)</f>
        <v>CD</v>
      </c>
      <c r="D509" s="3" t="s">
        <v>272</v>
      </c>
      <c r="E509" s="163">
        <v>5136.43</v>
      </c>
    </row>
    <row r="510" spans="1:5" x14ac:dyDescent="0.2">
      <c r="A510">
        <v>6150113300</v>
      </c>
      <c r="B510" t="s">
        <v>441</v>
      </c>
      <c r="C510" s="3" t="str">
        <f>VLOOKUP(A510,'Classe de Custos'!$A$4:$C$1004,3,FALSE)</f>
        <v>CD</v>
      </c>
      <c r="D510" s="3" t="s">
        <v>272</v>
      </c>
      <c r="E510" s="163">
        <v>-437.19</v>
      </c>
    </row>
    <row r="511" spans="1:5" x14ac:dyDescent="0.2">
      <c r="A511">
        <v>6150113400</v>
      </c>
      <c r="B511" t="s">
        <v>442</v>
      </c>
      <c r="C511" s="3" t="str">
        <f>VLOOKUP(A511,'Classe de Custos'!$A$4:$C$1004,3,FALSE)</f>
        <v>CD</v>
      </c>
      <c r="D511" s="3" t="s">
        <v>272</v>
      </c>
      <c r="E511" s="163">
        <v>0</v>
      </c>
    </row>
    <row r="512" spans="1:5" x14ac:dyDescent="0.2">
      <c r="A512">
        <v>6150113500</v>
      </c>
      <c r="B512" t="s">
        <v>443</v>
      </c>
      <c r="C512" s="3" t="str">
        <f>VLOOKUP(A512,'Classe de Custos'!$A$4:$C$1004,3,FALSE)</f>
        <v>CD</v>
      </c>
      <c r="D512" s="3" t="s">
        <v>272</v>
      </c>
      <c r="E512" s="163">
        <v>-387.35</v>
      </c>
    </row>
    <row r="513" spans="1:5" x14ac:dyDescent="0.2">
      <c r="A513">
        <v>6150113600</v>
      </c>
      <c r="B513" t="s">
        <v>444</v>
      </c>
      <c r="C513" s="3" t="str">
        <f>VLOOKUP(A513,'Classe de Custos'!$A$4:$C$1004,3,FALSE)</f>
        <v>CD</v>
      </c>
      <c r="D513" s="3" t="s">
        <v>272</v>
      </c>
      <c r="E513" s="163">
        <v>3255.89</v>
      </c>
    </row>
    <row r="514" spans="1:5" x14ac:dyDescent="0.2">
      <c r="A514">
        <v>6150114000</v>
      </c>
      <c r="B514" t="s">
        <v>445</v>
      </c>
      <c r="C514" s="3" t="str">
        <f>VLOOKUP(A514,'Classe de Custos'!$A$4:$C$1004,3,FALSE)</f>
        <v>CD</v>
      </c>
      <c r="D514" s="3" t="s">
        <v>272</v>
      </c>
      <c r="E514" s="163">
        <v>22580.27</v>
      </c>
    </row>
    <row r="515" spans="1:5" x14ac:dyDescent="0.2">
      <c r="A515">
        <v>6150114200</v>
      </c>
      <c r="B515" t="s">
        <v>605</v>
      </c>
      <c r="C515" s="3" t="str">
        <f>VLOOKUP(A515,'Classe de Custos'!$A$4:$C$1004,3,FALSE)</f>
        <v>CD</v>
      </c>
      <c r="D515" s="3" t="s">
        <v>272</v>
      </c>
      <c r="E515" s="163">
        <v>6545.75</v>
      </c>
    </row>
    <row r="516" spans="1:5" x14ac:dyDescent="0.2">
      <c r="A516">
        <v>6151110100</v>
      </c>
      <c r="B516" t="s">
        <v>448</v>
      </c>
      <c r="C516" s="3" t="str">
        <f>VLOOKUP(A516,'Classe de Custos'!$A$4:$C$1004,3,FALSE)</f>
        <v>CD</v>
      </c>
      <c r="D516" s="3" t="s">
        <v>272</v>
      </c>
      <c r="E516" s="163">
        <v>284.24</v>
      </c>
    </row>
    <row r="517" spans="1:5" x14ac:dyDescent="0.2">
      <c r="A517">
        <v>6151110200</v>
      </c>
      <c r="B517" t="s">
        <v>493</v>
      </c>
      <c r="C517" s="3" t="str">
        <f>VLOOKUP(A517,'Classe de Custos'!$A$4:$C$1004,3,FALSE)</f>
        <v>CD</v>
      </c>
      <c r="D517" s="3" t="s">
        <v>272</v>
      </c>
      <c r="E517" s="163">
        <v>0</v>
      </c>
    </row>
    <row r="518" spans="1:5" x14ac:dyDescent="0.2">
      <c r="A518">
        <v>6151110300</v>
      </c>
      <c r="B518" t="s">
        <v>449</v>
      </c>
      <c r="C518" s="3" t="str">
        <f>VLOOKUP(A518,'Classe de Custos'!$A$4:$C$1004,3,FALSE)</f>
        <v>CD</v>
      </c>
      <c r="D518" s="3" t="s">
        <v>272</v>
      </c>
      <c r="E518" s="163">
        <v>766.88</v>
      </c>
    </row>
    <row r="519" spans="1:5" x14ac:dyDescent="0.2">
      <c r="A519">
        <v>6151110400</v>
      </c>
      <c r="B519" t="s">
        <v>610</v>
      </c>
      <c r="C519" s="3" t="str">
        <f>VLOOKUP(A519,'Classe de Custos'!$A$4:$C$1004,3,FALSE)</f>
        <v>EXCLUSO</v>
      </c>
      <c r="D519" s="3" t="s">
        <v>272</v>
      </c>
      <c r="E519" s="163">
        <v>0</v>
      </c>
    </row>
    <row r="520" spans="1:5" x14ac:dyDescent="0.2">
      <c r="A520">
        <v>6151110500</v>
      </c>
      <c r="B520" t="s">
        <v>451</v>
      </c>
      <c r="C520" s="3" t="str">
        <f>VLOOKUP(A520,'Classe de Custos'!$A$4:$C$1004,3,FALSE)</f>
        <v>CD</v>
      </c>
      <c r="D520" s="3" t="s">
        <v>272</v>
      </c>
      <c r="E520" s="163">
        <v>813.2</v>
      </c>
    </row>
    <row r="521" spans="1:5" x14ac:dyDescent="0.2">
      <c r="A521">
        <v>6151110800</v>
      </c>
      <c r="B521" t="s">
        <v>495</v>
      </c>
      <c r="C521" s="3" t="str">
        <f>VLOOKUP(A521,'Classe de Custos'!$A$4:$C$1004,3,FALSE)</f>
        <v>CD</v>
      </c>
      <c r="D521" s="3" t="s">
        <v>272</v>
      </c>
      <c r="E521" s="163">
        <v>0</v>
      </c>
    </row>
    <row r="522" spans="1:5" x14ac:dyDescent="0.2">
      <c r="A522">
        <v>6152120100</v>
      </c>
      <c r="B522" t="s">
        <v>452</v>
      </c>
      <c r="C522" s="3" t="str">
        <f>VLOOKUP(A522,'Classe de Custos'!$A$4:$C$1004,3,FALSE)</f>
        <v>CD</v>
      </c>
      <c r="D522" s="3" t="s">
        <v>272</v>
      </c>
      <c r="E522" s="163">
        <v>36428.519999999997</v>
      </c>
    </row>
    <row r="523" spans="1:5" x14ac:dyDescent="0.2">
      <c r="A523">
        <v>6152120300</v>
      </c>
      <c r="B523" t="s">
        <v>453</v>
      </c>
      <c r="C523" s="3" t="str">
        <f>VLOOKUP(A523,'Classe de Custos'!$A$4:$C$1004,3,FALSE)</f>
        <v>CD</v>
      </c>
      <c r="D523" s="3" t="s">
        <v>272</v>
      </c>
      <c r="E523" s="163">
        <v>5401.68</v>
      </c>
    </row>
    <row r="524" spans="1:5" x14ac:dyDescent="0.2">
      <c r="A524">
        <v>6152120400</v>
      </c>
      <c r="B524" t="s">
        <v>454</v>
      </c>
      <c r="C524" s="3" t="str">
        <f>VLOOKUP(A524,'Classe de Custos'!$A$4:$C$1004,3,FALSE)</f>
        <v>CD</v>
      </c>
      <c r="D524" s="3" t="s">
        <v>272</v>
      </c>
      <c r="E524" s="163">
        <v>0</v>
      </c>
    </row>
    <row r="525" spans="1:5" x14ac:dyDescent="0.2">
      <c r="A525">
        <v>6152120600</v>
      </c>
      <c r="B525" t="s">
        <v>455</v>
      </c>
      <c r="C525" s="3" t="str">
        <f>VLOOKUP(A525,'Classe de Custos'!$A$4:$C$1004,3,FALSE)</f>
        <v>CD</v>
      </c>
      <c r="D525" s="3" t="s">
        <v>272</v>
      </c>
      <c r="E525" s="163">
        <v>538.34</v>
      </c>
    </row>
    <row r="526" spans="1:5" x14ac:dyDescent="0.2">
      <c r="A526">
        <v>6152120700</v>
      </c>
      <c r="B526" t="s">
        <v>456</v>
      </c>
      <c r="C526" s="3" t="str">
        <f>VLOOKUP(A526,'Classe de Custos'!$A$4:$C$1004,3,FALSE)</f>
        <v>CD</v>
      </c>
      <c r="D526" s="3" t="s">
        <v>272</v>
      </c>
      <c r="E526" s="163">
        <v>334.11</v>
      </c>
    </row>
    <row r="527" spans="1:5" x14ac:dyDescent="0.2">
      <c r="A527">
        <v>6152120900</v>
      </c>
      <c r="B527" t="s">
        <v>457</v>
      </c>
      <c r="C527" s="3" t="str">
        <f>VLOOKUP(A527,'Classe de Custos'!$A$4:$C$1004,3,FALSE)</f>
        <v>CD</v>
      </c>
      <c r="D527" s="3" t="s">
        <v>272</v>
      </c>
      <c r="E527" s="163">
        <v>108.46</v>
      </c>
    </row>
    <row r="528" spans="1:5" x14ac:dyDescent="0.2">
      <c r="A528">
        <v>6152121000</v>
      </c>
      <c r="B528" t="s">
        <v>496</v>
      </c>
      <c r="C528" s="3" t="str">
        <f>VLOOKUP(A528,'Classe de Custos'!$A$4:$C$1004,3,FALSE)</f>
        <v>CD</v>
      </c>
      <c r="D528" s="3" t="s">
        <v>272</v>
      </c>
      <c r="E528" s="163">
        <v>20.78</v>
      </c>
    </row>
    <row r="529" spans="1:5" x14ac:dyDescent="0.2">
      <c r="A529">
        <v>6152121100</v>
      </c>
      <c r="B529" t="s">
        <v>458</v>
      </c>
      <c r="C529" s="3" t="str">
        <f>VLOOKUP(A529,'Classe de Custos'!$A$4:$C$1004,3,FALSE)</f>
        <v>CD</v>
      </c>
      <c r="D529" s="3" t="s">
        <v>272</v>
      </c>
      <c r="E529" s="163">
        <v>1320.66</v>
      </c>
    </row>
    <row r="530" spans="1:5" x14ac:dyDescent="0.2">
      <c r="A530">
        <v>6152121200</v>
      </c>
      <c r="B530" t="s">
        <v>459</v>
      </c>
      <c r="C530" s="3" t="str">
        <f>VLOOKUP(A530,'Classe de Custos'!$A$4:$C$1004,3,FALSE)</f>
        <v>CD</v>
      </c>
      <c r="D530" s="3" t="s">
        <v>272</v>
      </c>
      <c r="E530" s="163">
        <v>2329.48</v>
      </c>
    </row>
    <row r="531" spans="1:5" x14ac:dyDescent="0.2">
      <c r="A531">
        <v>6152121700</v>
      </c>
      <c r="B531" t="s">
        <v>460</v>
      </c>
      <c r="C531" s="3" t="str">
        <f>VLOOKUP(A531,'Classe de Custos'!$A$4:$C$1004,3,FALSE)</f>
        <v>CD</v>
      </c>
      <c r="D531" s="3" t="s">
        <v>272</v>
      </c>
      <c r="E531" s="163">
        <v>16214.93</v>
      </c>
    </row>
    <row r="532" spans="1:5" x14ac:dyDescent="0.2">
      <c r="A532">
        <v>6152121800</v>
      </c>
      <c r="B532" t="s">
        <v>499</v>
      </c>
      <c r="C532" s="3" t="str">
        <f>VLOOKUP(A532,'Classe de Custos'!$A$4:$C$1004,3,FALSE)</f>
        <v>CD</v>
      </c>
      <c r="D532" s="3" t="s">
        <v>272</v>
      </c>
      <c r="E532" s="163">
        <v>0</v>
      </c>
    </row>
    <row r="533" spans="1:5" x14ac:dyDescent="0.2">
      <c r="A533">
        <v>6152122100</v>
      </c>
      <c r="B533" t="s">
        <v>462</v>
      </c>
      <c r="C533" s="3" t="str">
        <f>VLOOKUP(A533,'Classe de Custos'!$A$4:$C$1004,3,FALSE)</f>
        <v>CD</v>
      </c>
      <c r="D533" s="3" t="s">
        <v>272</v>
      </c>
      <c r="E533" s="163">
        <v>9444</v>
      </c>
    </row>
    <row r="534" spans="1:5" x14ac:dyDescent="0.2">
      <c r="A534">
        <v>6152122500</v>
      </c>
      <c r="B534" t="s">
        <v>463</v>
      </c>
      <c r="C534" s="3" t="str">
        <f>VLOOKUP(A534,'Classe de Custos'!$A$4:$C$1004,3,FALSE)</f>
        <v>CD</v>
      </c>
      <c r="D534" s="3" t="s">
        <v>272</v>
      </c>
      <c r="E534" s="163">
        <v>3408.76</v>
      </c>
    </row>
    <row r="535" spans="1:5" x14ac:dyDescent="0.2">
      <c r="A535">
        <v>6152122600</v>
      </c>
      <c r="B535" t="s">
        <v>500</v>
      </c>
      <c r="C535" s="3" t="str">
        <f>VLOOKUP(A535,'Classe de Custos'!$A$4:$C$1004,3,FALSE)</f>
        <v>CD</v>
      </c>
      <c r="D535" s="3" t="s">
        <v>272</v>
      </c>
      <c r="E535" s="163">
        <v>0</v>
      </c>
    </row>
    <row r="536" spans="1:5" x14ac:dyDescent="0.2">
      <c r="A536">
        <v>6152122800</v>
      </c>
      <c r="B536" t="s">
        <v>464</v>
      </c>
      <c r="C536" s="3" t="str">
        <f>VLOOKUP(A536,'Classe de Custos'!$A$4:$C$1004,3,FALSE)</f>
        <v>CD</v>
      </c>
      <c r="D536" s="3" t="s">
        <v>272</v>
      </c>
      <c r="E536" s="163">
        <v>1100</v>
      </c>
    </row>
    <row r="537" spans="1:5" x14ac:dyDescent="0.2">
      <c r="A537">
        <v>6152122900</v>
      </c>
      <c r="B537" t="s">
        <v>465</v>
      </c>
      <c r="C537" s="3" t="str">
        <f>VLOOKUP(A537,'Classe de Custos'!$A$4:$C$1004,3,FALSE)</f>
        <v>CD</v>
      </c>
      <c r="D537" s="3" t="s">
        <v>272</v>
      </c>
      <c r="E537" s="163">
        <v>2498</v>
      </c>
    </row>
    <row r="538" spans="1:5" x14ac:dyDescent="0.2">
      <c r="A538">
        <v>6155310000</v>
      </c>
      <c r="B538" t="s">
        <v>466</v>
      </c>
      <c r="C538" s="3" t="str">
        <f>VLOOKUP(A538,'Classe de Custos'!$A$4:$C$1004,3,FALSE)</f>
        <v>CI</v>
      </c>
      <c r="D538" s="3" t="s">
        <v>272</v>
      </c>
      <c r="E538" s="163">
        <v>3352.02</v>
      </c>
    </row>
    <row r="539" spans="1:5" x14ac:dyDescent="0.2">
      <c r="A539">
        <v>6159110201</v>
      </c>
      <c r="B539" t="s">
        <v>467</v>
      </c>
      <c r="C539" s="3" t="str">
        <f>VLOOKUP(A539,'Classe de Custos'!$A$4:$C$1004,3,FALSE)</f>
        <v>CI</v>
      </c>
      <c r="D539" s="3" t="s">
        <v>272</v>
      </c>
      <c r="E539" s="163">
        <v>1108.98</v>
      </c>
    </row>
    <row r="540" spans="1:5" x14ac:dyDescent="0.2">
      <c r="A540">
        <v>6159110202</v>
      </c>
      <c r="B540" t="s">
        <v>468</v>
      </c>
      <c r="C540" s="3" t="str">
        <f>VLOOKUP(A540,'Classe de Custos'!$A$4:$C$1004,3,FALSE)</f>
        <v>CI</v>
      </c>
      <c r="D540" s="3" t="s">
        <v>272</v>
      </c>
      <c r="E540" s="163">
        <v>0</v>
      </c>
    </row>
    <row r="541" spans="1:5" x14ac:dyDescent="0.2">
      <c r="A541">
        <v>6159120100</v>
      </c>
      <c r="B541" t="s">
        <v>469</v>
      </c>
      <c r="C541" s="3" t="str">
        <f>VLOOKUP(A541,'Classe de Custos'!$A$4:$C$1004,3,FALSE)</f>
        <v>CI</v>
      </c>
      <c r="D541" s="3" t="s">
        <v>272</v>
      </c>
      <c r="E541" s="163">
        <v>45261.54</v>
      </c>
    </row>
    <row r="542" spans="1:5" x14ac:dyDescent="0.2">
      <c r="A542">
        <v>6159130100</v>
      </c>
      <c r="B542" t="s">
        <v>471</v>
      </c>
      <c r="C542" s="3" t="str">
        <f>VLOOKUP(A542,'Classe de Custos'!$A$4:$C$1004,3,FALSE)</f>
        <v>CI</v>
      </c>
      <c r="D542" s="3" t="s">
        <v>272</v>
      </c>
      <c r="E542" s="163">
        <v>11.54</v>
      </c>
    </row>
    <row r="543" spans="1:5" x14ac:dyDescent="0.2">
      <c r="A543">
        <v>6159910100</v>
      </c>
      <c r="B543" t="s">
        <v>472</v>
      </c>
      <c r="C543" s="3" t="str">
        <f>VLOOKUP(A543,'Classe de Custos'!$A$4:$C$1004,3,FALSE)</f>
        <v>CI</v>
      </c>
      <c r="D543" s="3" t="s">
        <v>272</v>
      </c>
      <c r="E543" s="163">
        <v>5658.33</v>
      </c>
    </row>
    <row r="544" spans="1:5" x14ac:dyDescent="0.2">
      <c r="A544">
        <v>6159911000</v>
      </c>
      <c r="B544" t="s">
        <v>485</v>
      </c>
      <c r="C544" s="3" t="str">
        <f>VLOOKUP(A544,'Classe de Custos'!$A$4:$C$1004,3,FALSE)</f>
        <v>CI</v>
      </c>
      <c r="D544" s="3" t="s">
        <v>272</v>
      </c>
      <c r="E544" s="163">
        <v>0</v>
      </c>
    </row>
    <row r="545" spans="1:5" x14ac:dyDescent="0.2">
      <c r="A545">
        <v>6159911301</v>
      </c>
      <c r="B545" t="s">
        <v>473</v>
      </c>
      <c r="C545" s="3" t="str">
        <f>VLOOKUP(A545,'Classe de Custos'!$A$4:$C$1004,3,FALSE)</f>
        <v>CI</v>
      </c>
      <c r="D545" s="3" t="s">
        <v>272</v>
      </c>
      <c r="E545" s="163">
        <v>1666</v>
      </c>
    </row>
    <row r="546" spans="1:5" x14ac:dyDescent="0.2">
      <c r="A546">
        <v>6159911302</v>
      </c>
      <c r="B546" t="s">
        <v>474</v>
      </c>
      <c r="C546" s="3" t="str">
        <f>VLOOKUP(A546,'Classe de Custos'!$A$4:$C$1004,3,FALSE)</f>
        <v>CI</v>
      </c>
      <c r="D546" s="3" t="s">
        <v>272</v>
      </c>
      <c r="E546" s="163">
        <v>80</v>
      </c>
    </row>
    <row r="547" spans="1:5" x14ac:dyDescent="0.2">
      <c r="A547">
        <v>6159911303</v>
      </c>
      <c r="B547" t="s">
        <v>475</v>
      </c>
      <c r="C547" s="3" t="str">
        <f>VLOOKUP(A547,'Classe de Custos'!$A$4:$C$1004,3,FALSE)</f>
        <v>CI</v>
      </c>
      <c r="D547" s="3" t="s">
        <v>272</v>
      </c>
      <c r="E547" s="163">
        <v>373</v>
      </c>
    </row>
    <row r="548" spans="1:5" x14ac:dyDescent="0.2">
      <c r="A548">
        <v>6159911401</v>
      </c>
      <c r="B548" t="s">
        <v>502</v>
      </c>
      <c r="C548" s="3" t="str">
        <f>VLOOKUP(A548,'Classe de Custos'!$A$4:$C$1004,3,FALSE)</f>
        <v>CI</v>
      </c>
      <c r="D548" s="3" t="s">
        <v>272</v>
      </c>
      <c r="E548" s="163">
        <v>0</v>
      </c>
    </row>
    <row r="549" spans="1:5" x14ac:dyDescent="0.2">
      <c r="A549">
        <v>6159911403</v>
      </c>
      <c r="B549" t="s">
        <v>503</v>
      </c>
      <c r="C549" s="3" t="str">
        <f>VLOOKUP(A549,'Classe de Custos'!$A$4:$C$1004,3,FALSE)</f>
        <v>EXCLUSO</v>
      </c>
      <c r="D549" s="3" t="s">
        <v>272</v>
      </c>
      <c r="E549" s="163">
        <v>0</v>
      </c>
    </row>
  </sheetData>
  <phoneticPr fontId="51" type="noConversion"/>
  <pageMargins left="0.78740157499999996" right="0.78740157499999996" top="0.984251969" bottom="0.984251969" header="0.49212598499999999" footer="0.49212598499999999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"/>
  <dimension ref="A1:L827"/>
  <sheetViews>
    <sheetView workbookViewId="0">
      <selection activeCell="BG35" sqref="BG35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163" customWidth="1"/>
    <col min="6" max="6" width="2.85546875" customWidth="1"/>
    <col min="7" max="7" width="19" bestFit="1" customWidth="1"/>
    <col min="8" max="11" width="16.5703125" customWidth="1"/>
    <col min="12" max="12" width="11.28515625" customWidth="1"/>
  </cols>
  <sheetData>
    <row r="1" spans="1:12" s="104" customFormat="1" ht="13.5" thickBot="1" x14ac:dyDescent="0.25">
      <c r="A1" s="102" t="s">
        <v>126</v>
      </c>
      <c r="B1" s="102" t="s">
        <v>127</v>
      </c>
      <c r="C1" s="102" t="s">
        <v>128</v>
      </c>
      <c r="D1" s="102" t="s">
        <v>129</v>
      </c>
      <c r="E1" s="103" t="s">
        <v>130</v>
      </c>
      <c r="G1" s="105" t="s">
        <v>131</v>
      </c>
      <c r="H1" s="105" t="s">
        <v>128</v>
      </c>
      <c r="I1" s="106"/>
      <c r="J1" s="106"/>
      <c r="K1" s="107"/>
      <c r="L1"/>
    </row>
    <row r="2" spans="1:12" x14ac:dyDescent="0.2">
      <c r="A2">
        <v>6150110100</v>
      </c>
      <c r="B2" t="s">
        <v>400</v>
      </c>
      <c r="C2" s="3" t="str">
        <f>VLOOKUP(A2,'Classe de Custos'!$A$4:$C$1004,3,FALSE)</f>
        <v>CD</v>
      </c>
      <c r="D2" s="3" t="s">
        <v>297</v>
      </c>
      <c r="E2">
        <v>194210.53</v>
      </c>
      <c r="G2" s="105" t="s">
        <v>129</v>
      </c>
      <c r="H2" s="108" t="s">
        <v>162</v>
      </c>
      <c r="I2" s="109" t="s">
        <v>163</v>
      </c>
      <c r="J2" s="109" t="s">
        <v>164</v>
      </c>
      <c r="K2" s="110" t="s">
        <v>132</v>
      </c>
    </row>
    <row r="3" spans="1:12" x14ac:dyDescent="0.2">
      <c r="A3">
        <v>6150110200</v>
      </c>
      <c r="B3" t="s">
        <v>427</v>
      </c>
      <c r="C3" s="3" t="str">
        <f>VLOOKUP(A3,'Classe de Custos'!$A$4:$C$1004,3,FALSE)</f>
        <v>CD</v>
      </c>
      <c r="D3" s="3" t="s">
        <v>297</v>
      </c>
      <c r="E3">
        <v>500.33</v>
      </c>
      <c r="G3" s="111" t="s">
        <v>297</v>
      </c>
      <c r="H3" s="112">
        <v>663216.81999999995</v>
      </c>
      <c r="I3" s="113">
        <v>15902.82</v>
      </c>
      <c r="J3" s="113">
        <v>458951038.56</v>
      </c>
      <c r="K3" s="114">
        <v>459630158.19999999</v>
      </c>
    </row>
    <row r="4" spans="1:12" x14ac:dyDescent="0.2">
      <c r="A4">
        <v>6150110300</v>
      </c>
      <c r="B4" t="s">
        <v>402</v>
      </c>
      <c r="C4" s="3" t="str">
        <f>VLOOKUP(A4,'Classe de Custos'!$A$4:$C$1004,3,FALSE)</f>
        <v>CD</v>
      </c>
      <c r="D4" s="3" t="s">
        <v>297</v>
      </c>
      <c r="E4">
        <v>32437.93</v>
      </c>
      <c r="G4" s="115" t="s">
        <v>298</v>
      </c>
      <c r="H4" s="116">
        <v>905798.58</v>
      </c>
      <c r="I4" s="117">
        <v>22295.88</v>
      </c>
      <c r="J4" s="117">
        <v>570986088.7299999</v>
      </c>
      <c r="K4" s="118">
        <v>571914183.18999994</v>
      </c>
    </row>
    <row r="5" spans="1:12" x14ac:dyDescent="0.2">
      <c r="A5">
        <v>6150110400</v>
      </c>
      <c r="B5" t="s">
        <v>428</v>
      </c>
      <c r="C5" s="3" t="str">
        <f>VLOOKUP(A5,'Classe de Custos'!$A$4:$C$1004,3,FALSE)</f>
        <v>CD</v>
      </c>
      <c r="D5" s="3" t="s">
        <v>297</v>
      </c>
      <c r="E5">
        <v>28540.38</v>
      </c>
      <c r="G5" s="115" t="s">
        <v>299</v>
      </c>
      <c r="H5" s="116">
        <v>770575.62</v>
      </c>
      <c r="I5" s="117">
        <v>22729.69</v>
      </c>
      <c r="J5" s="117">
        <v>631873325.19000006</v>
      </c>
      <c r="K5" s="118">
        <v>632666630.5</v>
      </c>
    </row>
    <row r="6" spans="1:12" x14ac:dyDescent="0.2">
      <c r="A6">
        <v>6150110700</v>
      </c>
      <c r="B6" t="s">
        <v>405</v>
      </c>
      <c r="C6" s="3" t="str">
        <f>VLOOKUP(A6,'Classe de Custos'!$A$4:$C$1004,3,FALSE)</f>
        <v>CD</v>
      </c>
      <c r="D6" s="3" t="s">
        <v>297</v>
      </c>
      <c r="E6">
        <v>31842.27</v>
      </c>
      <c r="G6" s="115" t="s">
        <v>300</v>
      </c>
      <c r="H6" s="116">
        <v>905268.78</v>
      </c>
      <c r="I6" s="117">
        <v>27030.5</v>
      </c>
      <c r="J6" s="117">
        <v>558138731.09000003</v>
      </c>
      <c r="K6" s="118">
        <v>559071030.37</v>
      </c>
    </row>
    <row r="7" spans="1:12" x14ac:dyDescent="0.2">
      <c r="A7">
        <v>6150110800</v>
      </c>
      <c r="B7" t="s">
        <v>430</v>
      </c>
      <c r="C7" s="3" t="str">
        <f>VLOOKUP(A7,'Classe de Custos'!$A$4:$C$1004,3,FALSE)</f>
        <v>CD</v>
      </c>
      <c r="D7" s="3" t="s">
        <v>297</v>
      </c>
      <c r="E7">
        <v>22198.080000000002</v>
      </c>
      <c r="G7" s="115" t="s">
        <v>301</v>
      </c>
      <c r="H7" s="116">
        <v>709848.11</v>
      </c>
      <c r="I7" s="117">
        <v>107523.56</v>
      </c>
      <c r="J7" s="117">
        <v>553916442.30999994</v>
      </c>
      <c r="K7" s="118">
        <v>554733813.9799999</v>
      </c>
    </row>
    <row r="8" spans="1:12" x14ac:dyDescent="0.2">
      <c r="A8">
        <v>6150111000</v>
      </c>
      <c r="B8" t="s">
        <v>510</v>
      </c>
      <c r="C8" s="3" t="str">
        <f>VLOOKUP(A8,'Classe de Custos'!$A$4:$C$1004,3,FALSE)</f>
        <v>CD</v>
      </c>
      <c r="D8" s="3" t="s">
        <v>297</v>
      </c>
      <c r="E8">
        <v>2888.81</v>
      </c>
      <c r="G8" s="115" t="s">
        <v>302</v>
      </c>
      <c r="H8" s="116">
        <v>1113155.8</v>
      </c>
      <c r="I8" s="117">
        <v>98586.6</v>
      </c>
      <c r="J8" s="117">
        <v>565787846.83000004</v>
      </c>
      <c r="K8" s="118">
        <v>566999589.23000002</v>
      </c>
    </row>
    <row r="9" spans="1:12" x14ac:dyDescent="0.2">
      <c r="A9">
        <v>6150111100</v>
      </c>
      <c r="B9" t="s">
        <v>431</v>
      </c>
      <c r="C9" s="3" t="str">
        <f>VLOOKUP(A9,'Classe de Custos'!$A$4:$C$1004,3,FALSE)</f>
        <v>CD</v>
      </c>
      <c r="D9" s="3" t="s">
        <v>297</v>
      </c>
      <c r="E9">
        <v>27483.59</v>
      </c>
      <c r="G9" s="115" t="s">
        <v>268</v>
      </c>
      <c r="H9" s="116">
        <v>737021.73</v>
      </c>
      <c r="I9" s="117">
        <v>147449.88</v>
      </c>
      <c r="J9" s="117">
        <v>578155225.1500001</v>
      </c>
      <c r="K9" s="118">
        <v>579039696.76000011</v>
      </c>
    </row>
    <row r="10" spans="1:12" x14ac:dyDescent="0.2">
      <c r="A10">
        <v>6150111400</v>
      </c>
      <c r="B10" t="s">
        <v>433</v>
      </c>
      <c r="C10" s="3" t="str">
        <f>VLOOKUP(A10,'Classe de Custos'!$A$4:$C$1004,3,FALSE)</f>
        <v>CD</v>
      </c>
      <c r="D10" s="3" t="s">
        <v>297</v>
      </c>
      <c r="E10">
        <v>40581.14</v>
      </c>
      <c r="G10" s="115" t="s">
        <v>269</v>
      </c>
      <c r="H10" s="116">
        <v>389810.62</v>
      </c>
      <c r="I10" s="117">
        <v>53300.29</v>
      </c>
      <c r="J10" s="117">
        <v>656497551.09000003</v>
      </c>
      <c r="K10" s="118">
        <v>656940662</v>
      </c>
    </row>
    <row r="11" spans="1:12" x14ac:dyDescent="0.2">
      <c r="A11">
        <v>6150111500</v>
      </c>
      <c r="B11" t="s">
        <v>434</v>
      </c>
      <c r="C11" s="3" t="str">
        <f>VLOOKUP(A11,'Classe de Custos'!$A$4:$C$1004,3,FALSE)</f>
        <v>CD</v>
      </c>
      <c r="D11" s="3" t="s">
        <v>297</v>
      </c>
      <c r="E11">
        <v>0</v>
      </c>
      <c r="G11" s="115" t="s">
        <v>270</v>
      </c>
      <c r="H11" s="116">
        <v>812070.32</v>
      </c>
      <c r="I11" s="117">
        <v>185431.14</v>
      </c>
      <c r="J11" s="117">
        <v>688936133.91999984</v>
      </c>
      <c r="K11" s="118">
        <v>689933635.37999988</v>
      </c>
    </row>
    <row r="12" spans="1:12" x14ac:dyDescent="0.2">
      <c r="A12">
        <v>6150111900</v>
      </c>
      <c r="B12" t="s">
        <v>541</v>
      </c>
      <c r="C12" s="3" t="str">
        <f>VLOOKUP(A12,'Classe de Custos'!$A$4:$C$1004,3,FALSE)</f>
        <v>CD</v>
      </c>
      <c r="D12" s="3" t="s">
        <v>297</v>
      </c>
      <c r="E12">
        <v>0</v>
      </c>
      <c r="G12" s="115" t="s">
        <v>271</v>
      </c>
      <c r="H12" s="116">
        <v>783098.7</v>
      </c>
      <c r="I12" s="117">
        <v>25619.43</v>
      </c>
      <c r="J12" s="117">
        <v>612550424.70000005</v>
      </c>
      <c r="K12" s="118">
        <v>613359142.83000004</v>
      </c>
    </row>
    <row r="13" spans="1:12" x14ac:dyDescent="0.2">
      <c r="A13">
        <v>6150112500</v>
      </c>
      <c r="B13" t="s">
        <v>436</v>
      </c>
      <c r="C13" s="3" t="str">
        <f>VLOOKUP(A13,'Classe de Custos'!$A$4:$C$1004,3,FALSE)</f>
        <v>CD</v>
      </c>
      <c r="D13" s="3" t="s">
        <v>297</v>
      </c>
      <c r="E13">
        <v>67815.69</v>
      </c>
      <c r="G13" s="115" t="s">
        <v>272</v>
      </c>
      <c r="H13" s="116">
        <v>685182.77</v>
      </c>
      <c r="I13" s="117">
        <v>98462.32</v>
      </c>
      <c r="J13" s="117">
        <v>666842608.16000009</v>
      </c>
      <c r="K13" s="118">
        <v>667626253.25000012</v>
      </c>
    </row>
    <row r="14" spans="1:12" x14ac:dyDescent="0.2">
      <c r="A14">
        <v>6150112600</v>
      </c>
      <c r="B14" t="s">
        <v>437</v>
      </c>
      <c r="C14" s="3" t="str">
        <f>VLOOKUP(A14,'Classe de Custos'!$A$4:$C$1004,3,FALSE)</f>
        <v>CD</v>
      </c>
      <c r="D14" s="3" t="s">
        <v>297</v>
      </c>
      <c r="E14">
        <v>25544.15</v>
      </c>
      <c r="G14" s="119" t="s">
        <v>132</v>
      </c>
      <c r="H14" s="120">
        <v>8475047.8500000015</v>
      </c>
      <c r="I14" s="121">
        <v>804332.11</v>
      </c>
      <c r="J14" s="121">
        <v>6542635415.7299995</v>
      </c>
      <c r="K14" s="122">
        <v>6551914795.6899996</v>
      </c>
    </row>
    <row r="15" spans="1:12" x14ac:dyDescent="0.2">
      <c r="A15">
        <v>6150112700</v>
      </c>
      <c r="B15" t="s">
        <v>438</v>
      </c>
      <c r="C15" s="3" t="str">
        <f>VLOOKUP(A15,'Classe de Custos'!$A$4:$C$1004,3,FALSE)</f>
        <v>CD</v>
      </c>
      <c r="D15" s="3" t="s">
        <v>297</v>
      </c>
      <c r="E15">
        <v>7996.99</v>
      </c>
    </row>
    <row r="16" spans="1:12" x14ac:dyDescent="0.2">
      <c r="A16">
        <v>6150113300</v>
      </c>
      <c r="B16" t="s">
        <v>441</v>
      </c>
      <c r="C16" s="3" t="str">
        <f>VLOOKUP(A16,'Classe de Custos'!$A$4:$C$1004,3,FALSE)</f>
        <v>CD</v>
      </c>
      <c r="D16" s="3" t="s">
        <v>297</v>
      </c>
      <c r="E16">
        <v>-1231.0999999999999</v>
      </c>
    </row>
    <row r="17" spans="1:5" x14ac:dyDescent="0.2">
      <c r="A17">
        <v>6150113400</v>
      </c>
      <c r="B17" t="s">
        <v>442</v>
      </c>
      <c r="C17" s="3" t="str">
        <f>VLOOKUP(A17,'Classe de Custos'!$A$4:$C$1004,3,FALSE)</f>
        <v>CD</v>
      </c>
      <c r="D17" s="3" t="s">
        <v>297</v>
      </c>
      <c r="E17">
        <v>57447.44</v>
      </c>
    </row>
    <row r="18" spans="1:5" x14ac:dyDescent="0.2">
      <c r="A18">
        <v>6150113500</v>
      </c>
      <c r="B18" t="s">
        <v>443</v>
      </c>
      <c r="C18" s="3" t="str">
        <f>VLOOKUP(A18,'Classe de Custos'!$A$4:$C$1004,3,FALSE)</f>
        <v>CD</v>
      </c>
      <c r="D18" s="3" t="s">
        <v>297</v>
      </c>
      <c r="E18">
        <v>-2555.19</v>
      </c>
    </row>
    <row r="19" spans="1:5" x14ac:dyDescent="0.2">
      <c r="A19">
        <v>6150113600</v>
      </c>
      <c r="B19" t="s">
        <v>444</v>
      </c>
      <c r="C19" s="3" t="str">
        <f>VLOOKUP(A19,'Classe de Custos'!$A$4:$C$1004,3,FALSE)</f>
        <v>CD</v>
      </c>
      <c r="D19" s="3" t="s">
        <v>297</v>
      </c>
      <c r="E19">
        <v>5175.04</v>
      </c>
    </row>
    <row r="20" spans="1:5" x14ac:dyDescent="0.2">
      <c r="A20">
        <v>6150113900</v>
      </c>
      <c r="B20" t="s">
        <v>492</v>
      </c>
      <c r="C20" s="3" t="str">
        <f>VLOOKUP(A20,'Classe de Custos'!$A$4:$C$1004,3,FALSE)</f>
        <v>CD</v>
      </c>
      <c r="D20" s="3" t="s">
        <v>297</v>
      </c>
      <c r="E20">
        <v>1012.36</v>
      </c>
    </row>
    <row r="21" spans="1:5" x14ac:dyDescent="0.2">
      <c r="A21">
        <v>6150114000</v>
      </c>
      <c r="B21" t="s">
        <v>445</v>
      </c>
      <c r="C21" s="3" t="str">
        <f>VLOOKUP(A21,'Classe de Custos'!$A$4:$C$1004,3,FALSE)</f>
        <v>CD</v>
      </c>
      <c r="D21" s="3" t="s">
        <v>297</v>
      </c>
      <c r="E21">
        <v>35574.5</v>
      </c>
    </row>
    <row r="22" spans="1:5" x14ac:dyDescent="0.2">
      <c r="A22">
        <v>6150114200</v>
      </c>
      <c r="B22" t="s">
        <v>446</v>
      </c>
      <c r="C22" s="3" t="str">
        <f>VLOOKUP(A22,'Classe de Custos'!$A$4:$C$1004,3,FALSE)</f>
        <v>CD</v>
      </c>
      <c r="D22" s="3" t="s">
        <v>297</v>
      </c>
      <c r="E22">
        <v>12973.22</v>
      </c>
    </row>
    <row r="23" spans="1:5" x14ac:dyDescent="0.2">
      <c r="A23">
        <v>6151110100</v>
      </c>
      <c r="B23" t="s">
        <v>448</v>
      </c>
      <c r="C23" s="3" t="str">
        <f>VLOOKUP(A23,'Classe de Custos'!$A$4:$C$1004,3,FALSE)</f>
        <v>CD</v>
      </c>
      <c r="D23" s="3" t="s">
        <v>297</v>
      </c>
      <c r="E23">
        <v>1794.18</v>
      </c>
    </row>
    <row r="24" spans="1:5" x14ac:dyDescent="0.2">
      <c r="A24">
        <v>6151110200</v>
      </c>
      <c r="B24" t="s">
        <v>493</v>
      </c>
      <c r="C24" s="3" t="str">
        <f>VLOOKUP(A24,'Classe de Custos'!$A$4:$C$1004,3,FALSE)</f>
        <v>CD</v>
      </c>
      <c r="D24" s="3" t="s">
        <v>297</v>
      </c>
      <c r="E24">
        <v>0</v>
      </c>
    </row>
    <row r="25" spans="1:5" x14ac:dyDescent="0.2">
      <c r="A25">
        <v>6151110300</v>
      </c>
      <c r="B25" t="s">
        <v>449</v>
      </c>
      <c r="C25" s="3" t="str">
        <f>VLOOKUP(A25,'Classe de Custos'!$A$4:$C$1004,3,FALSE)</f>
        <v>CD</v>
      </c>
      <c r="D25" s="3" t="s">
        <v>297</v>
      </c>
      <c r="E25">
        <v>1014.45</v>
      </c>
    </row>
    <row r="26" spans="1:5" x14ac:dyDescent="0.2">
      <c r="A26">
        <v>6151110400</v>
      </c>
      <c r="B26" t="s">
        <v>610</v>
      </c>
      <c r="C26" s="3" t="str">
        <f>VLOOKUP(A26,'Classe de Custos'!$A$4:$C$1004,3,FALSE)</f>
        <v>EXCLUSO</v>
      </c>
      <c r="D26" s="3" t="s">
        <v>297</v>
      </c>
      <c r="E26">
        <v>0</v>
      </c>
    </row>
    <row r="27" spans="1:5" x14ac:dyDescent="0.2">
      <c r="A27">
        <v>6151110500</v>
      </c>
      <c r="B27" t="s">
        <v>451</v>
      </c>
      <c r="C27" s="3" t="str">
        <f>VLOOKUP(A27,'Classe de Custos'!$A$4:$C$1004,3,FALSE)</f>
        <v>CD</v>
      </c>
      <c r="D27" s="3" t="s">
        <v>297</v>
      </c>
      <c r="E27">
        <v>2133.13</v>
      </c>
    </row>
    <row r="28" spans="1:5" x14ac:dyDescent="0.2">
      <c r="A28">
        <v>6151110800</v>
      </c>
      <c r="B28" t="s">
        <v>495</v>
      </c>
      <c r="C28" s="3" t="str">
        <f>VLOOKUP(A28,'Classe de Custos'!$A$4:$C$1004,3,FALSE)</f>
        <v>CD</v>
      </c>
      <c r="D28" s="3" t="s">
        <v>297</v>
      </c>
      <c r="E28">
        <v>0</v>
      </c>
    </row>
    <row r="29" spans="1:5" x14ac:dyDescent="0.2">
      <c r="A29">
        <v>6152120100</v>
      </c>
      <c r="B29" t="s">
        <v>452</v>
      </c>
      <c r="C29" s="3" t="str">
        <f>VLOOKUP(A29,'Classe de Custos'!$A$4:$C$1004,3,FALSE)</f>
        <v>CD</v>
      </c>
      <c r="D29" s="3" t="s">
        <v>297</v>
      </c>
      <c r="E29">
        <v>38338.839999999997</v>
      </c>
    </row>
    <row r="30" spans="1:5" x14ac:dyDescent="0.2">
      <c r="A30">
        <v>6152120300</v>
      </c>
      <c r="B30" t="s">
        <v>453</v>
      </c>
      <c r="C30" s="3" t="str">
        <f>VLOOKUP(A30,'Classe de Custos'!$A$4:$C$1004,3,FALSE)</f>
        <v>CD</v>
      </c>
      <c r="D30" s="3" t="s">
        <v>297</v>
      </c>
      <c r="E30">
        <v>8747.86</v>
      </c>
    </row>
    <row r="31" spans="1:5" x14ac:dyDescent="0.2">
      <c r="A31">
        <v>6152120400</v>
      </c>
      <c r="B31" t="s">
        <v>454</v>
      </c>
      <c r="C31" s="3" t="str">
        <f>VLOOKUP(A31,'Classe de Custos'!$A$4:$C$1004,3,FALSE)</f>
        <v>CD</v>
      </c>
      <c r="D31" s="3" t="s">
        <v>297</v>
      </c>
      <c r="E31">
        <v>244.86</v>
      </c>
    </row>
    <row r="32" spans="1:5" x14ac:dyDescent="0.2">
      <c r="A32">
        <v>6152120600</v>
      </c>
      <c r="B32" t="s">
        <v>455</v>
      </c>
      <c r="C32" s="3" t="str">
        <f>VLOOKUP(A32,'Classe de Custos'!$A$4:$C$1004,3,FALSE)</f>
        <v>CD</v>
      </c>
      <c r="D32" s="3" t="s">
        <v>297</v>
      </c>
      <c r="E32">
        <v>319.72000000000003</v>
      </c>
    </row>
    <row r="33" spans="1:5" x14ac:dyDescent="0.2">
      <c r="A33">
        <v>6152120700</v>
      </c>
      <c r="B33" t="s">
        <v>456</v>
      </c>
      <c r="C33" s="3" t="str">
        <f>VLOOKUP(A33,'Classe de Custos'!$A$4:$C$1004,3,FALSE)</f>
        <v>CD</v>
      </c>
      <c r="D33" s="3" t="s">
        <v>297</v>
      </c>
      <c r="E33">
        <v>8720.81</v>
      </c>
    </row>
    <row r="34" spans="1:5" x14ac:dyDescent="0.2">
      <c r="A34">
        <v>6152120900</v>
      </c>
      <c r="B34" t="s">
        <v>457</v>
      </c>
      <c r="C34" s="3" t="str">
        <f>VLOOKUP(A34,'Classe de Custos'!$A$4:$C$1004,3,FALSE)</f>
        <v>CD</v>
      </c>
      <c r="D34" s="3" t="s">
        <v>297</v>
      </c>
      <c r="E34">
        <v>1152.1500000000001</v>
      </c>
    </row>
    <row r="35" spans="1:5" x14ac:dyDescent="0.2">
      <c r="A35">
        <v>6152121000</v>
      </c>
      <c r="B35" t="s">
        <v>496</v>
      </c>
      <c r="C35" s="3" t="str">
        <f>VLOOKUP(A35,'Classe de Custos'!$A$4:$C$1004,3,FALSE)</f>
        <v>CD</v>
      </c>
      <c r="D35" s="3" t="s">
        <v>297</v>
      </c>
      <c r="E35">
        <v>0</v>
      </c>
    </row>
    <row r="36" spans="1:5" x14ac:dyDescent="0.2">
      <c r="A36">
        <v>6152121100</v>
      </c>
      <c r="B36" t="s">
        <v>458</v>
      </c>
      <c r="C36" s="3" t="str">
        <f>VLOOKUP(A36,'Classe de Custos'!$A$4:$C$1004,3,FALSE)</f>
        <v>CD</v>
      </c>
      <c r="D36" s="3" t="s">
        <v>297</v>
      </c>
      <c r="E36">
        <v>0</v>
      </c>
    </row>
    <row r="37" spans="1:5" x14ac:dyDescent="0.2">
      <c r="A37">
        <v>6152121200</v>
      </c>
      <c r="B37" t="s">
        <v>459</v>
      </c>
      <c r="C37" s="3" t="str">
        <f>VLOOKUP(A37,'Classe de Custos'!$A$4:$C$1004,3,FALSE)</f>
        <v>CD</v>
      </c>
      <c r="D37" s="3" t="s">
        <v>297</v>
      </c>
      <c r="E37">
        <v>188.81</v>
      </c>
    </row>
    <row r="38" spans="1:5" x14ac:dyDescent="0.2">
      <c r="A38">
        <v>6152121700</v>
      </c>
      <c r="B38" t="s">
        <v>460</v>
      </c>
      <c r="C38" s="3" t="str">
        <f>VLOOKUP(A38,'Classe de Custos'!$A$4:$C$1004,3,FALSE)</f>
        <v>CD</v>
      </c>
      <c r="D38" s="3" t="s">
        <v>297</v>
      </c>
      <c r="E38">
        <v>-699.28</v>
      </c>
    </row>
    <row r="39" spans="1:5" x14ac:dyDescent="0.2">
      <c r="A39">
        <v>6152121800</v>
      </c>
      <c r="B39" t="s">
        <v>499</v>
      </c>
      <c r="C39" s="3" t="str">
        <f>VLOOKUP(A39,'Classe de Custos'!$A$4:$C$1004,3,FALSE)</f>
        <v>CD</v>
      </c>
      <c r="D39" s="3" t="s">
        <v>297</v>
      </c>
      <c r="E39">
        <v>2373.0100000000002</v>
      </c>
    </row>
    <row r="40" spans="1:5" x14ac:dyDescent="0.2">
      <c r="A40">
        <v>6152121900</v>
      </c>
      <c r="B40" t="s">
        <v>461</v>
      </c>
      <c r="C40" s="3" t="str">
        <f>VLOOKUP(A40,'Classe de Custos'!$A$4:$C$1004,3,FALSE)</f>
        <v>CD</v>
      </c>
      <c r="D40" s="3" t="s">
        <v>297</v>
      </c>
      <c r="E40">
        <v>331.13</v>
      </c>
    </row>
    <row r="41" spans="1:5" x14ac:dyDescent="0.2">
      <c r="A41">
        <v>6152122100</v>
      </c>
      <c r="B41" t="s">
        <v>462</v>
      </c>
      <c r="C41" s="3" t="str">
        <f>VLOOKUP(A41,'Classe de Custos'!$A$4:$C$1004,3,FALSE)</f>
        <v>CD</v>
      </c>
      <c r="D41" s="3" t="s">
        <v>297</v>
      </c>
      <c r="E41">
        <v>3585.25</v>
      </c>
    </row>
    <row r="42" spans="1:5" x14ac:dyDescent="0.2">
      <c r="A42">
        <v>6152122500</v>
      </c>
      <c r="B42" t="s">
        <v>463</v>
      </c>
      <c r="C42" s="3" t="str">
        <f>VLOOKUP(A42,'Classe de Custos'!$A$4:$C$1004,3,FALSE)</f>
        <v>CD</v>
      </c>
      <c r="D42" s="3" t="s">
        <v>297</v>
      </c>
      <c r="E42">
        <v>603.25</v>
      </c>
    </row>
    <row r="43" spans="1:5" x14ac:dyDescent="0.2">
      <c r="A43">
        <v>6152122600</v>
      </c>
      <c r="B43" t="s">
        <v>500</v>
      </c>
      <c r="C43" s="3" t="str">
        <f>VLOOKUP(A43,'Classe de Custos'!$A$4:$C$1004,3,FALSE)</f>
        <v>CD</v>
      </c>
      <c r="D43" s="3" t="s">
        <v>297</v>
      </c>
      <c r="E43">
        <v>58.78</v>
      </c>
    </row>
    <row r="44" spans="1:5" x14ac:dyDescent="0.2">
      <c r="A44">
        <v>6152122800</v>
      </c>
      <c r="B44" t="s">
        <v>464</v>
      </c>
      <c r="C44" s="3" t="str">
        <f>VLOOKUP(A44,'Classe de Custos'!$A$4:$C$1004,3,FALSE)</f>
        <v>CD</v>
      </c>
      <c r="D44" s="3" t="s">
        <v>297</v>
      </c>
      <c r="E44">
        <v>0</v>
      </c>
    </row>
    <row r="45" spans="1:5" x14ac:dyDescent="0.2">
      <c r="A45">
        <v>6152122900</v>
      </c>
      <c r="B45" t="s">
        <v>465</v>
      </c>
      <c r="C45" s="3" t="str">
        <f>VLOOKUP(A45,'Classe de Custos'!$A$4:$C$1004,3,FALSE)</f>
        <v>CD</v>
      </c>
      <c r="D45" s="3" t="s">
        <v>297</v>
      </c>
      <c r="E45">
        <v>3873.71</v>
      </c>
    </row>
    <row r="46" spans="1:5" x14ac:dyDescent="0.2">
      <c r="A46">
        <v>6154110100</v>
      </c>
      <c r="B46" t="s">
        <v>557</v>
      </c>
      <c r="C46" s="3" t="str">
        <f>VLOOKUP(A46,'Classe de Custos'!$A$4:$C$1004,3,FALSE)</f>
        <v>EXCLUSO</v>
      </c>
      <c r="D46" s="3" t="s">
        <v>297</v>
      </c>
      <c r="E46">
        <v>-29417007.899999999</v>
      </c>
    </row>
    <row r="47" spans="1:5" x14ac:dyDescent="0.2">
      <c r="A47">
        <v>6154110200</v>
      </c>
      <c r="B47" t="s">
        <v>614</v>
      </c>
      <c r="C47" s="3" t="str">
        <f>VLOOKUP(A47,'Classe de Custos'!$A$4:$C$1004,3,FALSE)</f>
        <v>EXCLUSO</v>
      </c>
      <c r="D47" s="3" t="s">
        <v>297</v>
      </c>
      <c r="E47">
        <v>0</v>
      </c>
    </row>
    <row r="48" spans="1:5" x14ac:dyDescent="0.2">
      <c r="A48">
        <v>6154110300</v>
      </c>
      <c r="B48" t="s">
        <v>558</v>
      </c>
      <c r="C48" s="3" t="str">
        <f>VLOOKUP(A48,'Classe de Custos'!$A$4:$C$1004,3,FALSE)</f>
        <v>EXCLUSO</v>
      </c>
      <c r="D48" s="3" t="s">
        <v>297</v>
      </c>
      <c r="E48">
        <v>0</v>
      </c>
    </row>
    <row r="49" spans="1:5" x14ac:dyDescent="0.2">
      <c r="A49">
        <v>6154120100</v>
      </c>
      <c r="B49" t="s">
        <v>559</v>
      </c>
      <c r="C49" s="3" t="str">
        <f>VLOOKUP(A49,'Classe de Custos'!$A$4:$C$1004,3,FALSE)</f>
        <v>EXCLUSO</v>
      </c>
      <c r="D49" s="3" t="s">
        <v>297</v>
      </c>
      <c r="E49">
        <v>358364186.06999999</v>
      </c>
    </row>
    <row r="50" spans="1:5" x14ac:dyDescent="0.2">
      <c r="A50">
        <v>6154120300</v>
      </c>
      <c r="B50" t="s">
        <v>560</v>
      </c>
      <c r="C50" s="3" t="str">
        <f>VLOOKUP(A50,'Classe de Custos'!$A$4:$C$1004,3,FALSE)</f>
        <v>EXCLUSO</v>
      </c>
      <c r="D50" s="3" t="s">
        <v>297</v>
      </c>
      <c r="E50">
        <v>130299625.2</v>
      </c>
    </row>
    <row r="51" spans="1:5" x14ac:dyDescent="0.2">
      <c r="A51">
        <v>6154120301</v>
      </c>
      <c r="B51" t="s">
        <v>597</v>
      </c>
      <c r="C51" s="3" t="str">
        <f>VLOOKUP(A51,'Classe de Custos'!$A$4:$C$1004,3,FALSE)</f>
        <v>EXCLUSO</v>
      </c>
      <c r="D51" s="3" t="s">
        <v>297</v>
      </c>
      <c r="E51">
        <v>0</v>
      </c>
    </row>
    <row r="52" spans="1:5" x14ac:dyDescent="0.2">
      <c r="A52">
        <v>6154140100</v>
      </c>
      <c r="B52" t="s">
        <v>615</v>
      </c>
      <c r="C52" s="3" t="str">
        <f>VLOOKUP(A52,'Classe de Custos'!$A$4:$C$1004,3,FALSE)</f>
        <v>EXCLUSO</v>
      </c>
      <c r="D52" s="3" t="s">
        <v>297</v>
      </c>
      <c r="E52">
        <v>569448.5</v>
      </c>
    </row>
    <row r="53" spans="1:5" x14ac:dyDescent="0.2">
      <c r="A53">
        <v>6154140200</v>
      </c>
      <c r="B53" t="s">
        <v>616</v>
      </c>
      <c r="C53" s="3" t="str">
        <f>VLOOKUP(A53,'Classe de Custos'!$A$4:$C$1004,3,FALSE)</f>
        <v>EXCLUSO</v>
      </c>
      <c r="D53" s="3" t="s">
        <v>297</v>
      </c>
      <c r="E53">
        <v>120.97</v>
      </c>
    </row>
    <row r="54" spans="1:5" x14ac:dyDescent="0.2">
      <c r="A54">
        <v>6154140300</v>
      </c>
      <c r="B54" t="s">
        <v>561</v>
      </c>
      <c r="C54" s="3" t="str">
        <f>VLOOKUP(A54,'Classe de Custos'!$A$4:$C$1004,3,FALSE)</f>
        <v>EXCLUSO</v>
      </c>
      <c r="D54" s="3" t="s">
        <v>297</v>
      </c>
      <c r="E54">
        <v>80683.28</v>
      </c>
    </row>
    <row r="55" spans="1:5" x14ac:dyDescent="0.2">
      <c r="A55">
        <v>6154140301</v>
      </c>
      <c r="B55" t="s">
        <v>562</v>
      </c>
      <c r="C55" s="3" t="str">
        <f>VLOOKUP(A55,'Classe de Custos'!$A$4:$C$1004,3,FALSE)</f>
        <v>EXCLUSO</v>
      </c>
      <c r="D55" s="3" t="s">
        <v>297</v>
      </c>
      <c r="E55">
        <v>587268.89</v>
      </c>
    </row>
    <row r="56" spans="1:5" x14ac:dyDescent="0.2">
      <c r="A56">
        <v>6154140302</v>
      </c>
      <c r="B56" t="s">
        <v>561</v>
      </c>
      <c r="C56" s="3" t="str">
        <f>VLOOKUP(A56,'Classe de Custos'!$A$4:$C$1004,3,FALSE)</f>
        <v>EXCLUSO</v>
      </c>
      <c r="D56" s="3" t="s">
        <v>297</v>
      </c>
      <c r="E56">
        <v>-1533396.77</v>
      </c>
    </row>
    <row r="57" spans="1:5" x14ac:dyDescent="0.2">
      <c r="A57">
        <v>6154190100</v>
      </c>
      <c r="B57" t="s">
        <v>563</v>
      </c>
      <c r="C57" s="3" t="str">
        <f>VLOOKUP(A57,'Classe de Custos'!$A$4:$C$1004,3,FALSE)</f>
        <v>EXCLUSO</v>
      </c>
      <c r="D57" s="3" t="s">
        <v>297</v>
      </c>
      <c r="E57">
        <v>0</v>
      </c>
    </row>
    <row r="58" spans="1:5" x14ac:dyDescent="0.2">
      <c r="A58">
        <v>6155310000</v>
      </c>
      <c r="B58" t="s">
        <v>466</v>
      </c>
      <c r="C58" s="3" t="str">
        <f>VLOOKUP(A58,'Classe de Custos'!$A$4:$C$1004,3,FALSE)</f>
        <v>CI</v>
      </c>
      <c r="D58" s="3" t="s">
        <v>297</v>
      </c>
      <c r="E58">
        <v>5272.28</v>
      </c>
    </row>
    <row r="59" spans="1:5" x14ac:dyDescent="0.2">
      <c r="A59">
        <v>6159110201</v>
      </c>
      <c r="B59" t="s">
        <v>467</v>
      </c>
      <c r="C59" s="3" t="str">
        <f>VLOOKUP(A59,'Classe de Custos'!$A$4:$C$1004,3,FALSE)</f>
        <v>CI</v>
      </c>
      <c r="D59" s="3" t="s">
        <v>297</v>
      </c>
      <c r="E59">
        <v>1784.1</v>
      </c>
    </row>
    <row r="60" spans="1:5" x14ac:dyDescent="0.2">
      <c r="A60">
        <v>6159110202</v>
      </c>
      <c r="B60" t="s">
        <v>468</v>
      </c>
      <c r="C60" s="3" t="str">
        <f>VLOOKUP(A60,'Classe de Custos'!$A$4:$C$1004,3,FALSE)</f>
        <v>CI</v>
      </c>
      <c r="D60" s="3" t="s">
        <v>297</v>
      </c>
      <c r="E60">
        <v>880</v>
      </c>
    </row>
    <row r="61" spans="1:5" x14ac:dyDescent="0.2">
      <c r="A61">
        <v>6159120100</v>
      </c>
      <c r="B61" t="s">
        <v>469</v>
      </c>
      <c r="C61" s="3" t="str">
        <f>VLOOKUP(A61,'Classe de Custos'!$A$4:$C$1004,3,FALSE)</f>
        <v>CI</v>
      </c>
      <c r="D61" s="3" t="s">
        <v>297</v>
      </c>
      <c r="E61">
        <v>1686.98</v>
      </c>
    </row>
    <row r="62" spans="1:5" x14ac:dyDescent="0.2">
      <c r="A62">
        <v>6159130100</v>
      </c>
      <c r="B62" t="s">
        <v>471</v>
      </c>
      <c r="C62" s="3" t="str">
        <f>VLOOKUP(A62,'Classe de Custos'!$A$4:$C$1004,3,FALSE)</f>
        <v>CI</v>
      </c>
      <c r="D62" s="3" t="s">
        <v>297</v>
      </c>
      <c r="E62">
        <v>0</v>
      </c>
    </row>
    <row r="63" spans="1:5" x14ac:dyDescent="0.2">
      <c r="A63">
        <v>6159310100</v>
      </c>
      <c r="B63" t="s">
        <v>501</v>
      </c>
      <c r="C63" s="3" t="str">
        <f>VLOOKUP(A63,'Classe de Custos'!$A$4:$C$1004,3,FALSE)</f>
        <v>EXCLUSO</v>
      </c>
      <c r="D63" s="3" t="s">
        <v>297</v>
      </c>
      <c r="E63">
        <v>0</v>
      </c>
    </row>
    <row r="64" spans="1:5" x14ac:dyDescent="0.2">
      <c r="A64">
        <v>6159310301</v>
      </c>
      <c r="B64" t="s">
        <v>530</v>
      </c>
      <c r="C64" s="3" t="str">
        <f>VLOOKUP(A64,'Classe de Custos'!$A$4:$C$1004,3,FALSE)</f>
        <v>EXCLUSO</v>
      </c>
      <c r="D64" s="3" t="s">
        <v>297</v>
      </c>
      <c r="E64">
        <v>0</v>
      </c>
    </row>
    <row r="65" spans="1:5" x14ac:dyDescent="0.2">
      <c r="A65">
        <v>6159910100</v>
      </c>
      <c r="B65" t="s">
        <v>472</v>
      </c>
      <c r="C65" s="3" t="str">
        <f>VLOOKUP(A65,'Classe de Custos'!$A$4:$C$1004,3,FALSE)</f>
        <v>CI</v>
      </c>
      <c r="D65" s="3" t="s">
        <v>297</v>
      </c>
      <c r="E65">
        <v>9168.27</v>
      </c>
    </row>
    <row r="66" spans="1:5" x14ac:dyDescent="0.2">
      <c r="A66">
        <v>6159911200</v>
      </c>
      <c r="B66" t="s">
        <v>508</v>
      </c>
      <c r="C66" s="3" t="str">
        <f>VLOOKUP(A66,'Classe de Custos'!$A$4:$C$1004,3,FALSE)</f>
        <v>EXCLUSO</v>
      </c>
      <c r="D66" s="3" t="s">
        <v>297</v>
      </c>
      <c r="E66">
        <v>0</v>
      </c>
    </row>
    <row r="67" spans="1:5" x14ac:dyDescent="0.2">
      <c r="A67">
        <v>6159911201</v>
      </c>
      <c r="B67" t="s">
        <v>509</v>
      </c>
      <c r="C67" s="3" t="str">
        <f>VLOOKUP(A67,'Classe de Custos'!$A$4:$C$1004,3,FALSE)</f>
        <v>EXCLUSO</v>
      </c>
      <c r="D67" s="3" t="s">
        <v>297</v>
      </c>
      <c r="E67">
        <v>59.64</v>
      </c>
    </row>
    <row r="68" spans="1:5" x14ac:dyDescent="0.2">
      <c r="A68">
        <v>6159911301</v>
      </c>
      <c r="B68" t="s">
        <v>473</v>
      </c>
      <c r="C68" s="3" t="str">
        <f>VLOOKUP(A68,'Classe de Custos'!$A$4:$C$1004,3,FALSE)</f>
        <v>CI</v>
      </c>
      <c r="D68" s="3" t="s">
        <v>297</v>
      </c>
      <c r="E68">
        <v>0</v>
      </c>
    </row>
    <row r="69" spans="1:5" x14ac:dyDescent="0.2">
      <c r="A69">
        <v>6159911302</v>
      </c>
      <c r="B69" t="s">
        <v>474</v>
      </c>
      <c r="C69" s="3" t="str">
        <f>VLOOKUP(A69,'Classe de Custos'!$A$4:$C$1004,3,FALSE)</f>
        <v>CI</v>
      </c>
      <c r="D69" s="3" t="s">
        <v>297</v>
      </c>
      <c r="E69">
        <v>0</v>
      </c>
    </row>
    <row r="70" spans="1:5" x14ac:dyDescent="0.2">
      <c r="A70">
        <v>6159911303</v>
      </c>
      <c r="B70" t="s">
        <v>475</v>
      </c>
      <c r="C70" s="3" t="str">
        <f>VLOOKUP(A70,'Classe de Custos'!$A$4:$C$1004,3,FALSE)</f>
        <v>CI</v>
      </c>
      <c r="D70" s="3" t="s">
        <v>297</v>
      </c>
      <c r="E70">
        <v>0</v>
      </c>
    </row>
    <row r="71" spans="1:5" x14ac:dyDescent="0.2">
      <c r="A71">
        <v>6159911401</v>
      </c>
      <c r="B71" t="s">
        <v>502</v>
      </c>
      <c r="C71" s="3" t="str">
        <f>VLOOKUP(A71,'Classe de Custos'!$A$4:$C$1004,3,FALSE)</f>
        <v>CI</v>
      </c>
      <c r="D71" s="3" t="s">
        <v>297</v>
      </c>
      <c r="E71">
        <v>-2888.81</v>
      </c>
    </row>
    <row r="72" spans="1:5" x14ac:dyDescent="0.2">
      <c r="A72">
        <v>6159911402</v>
      </c>
      <c r="B72" t="s">
        <v>504</v>
      </c>
      <c r="C72" s="3" t="str">
        <f>VLOOKUP(A72,'Classe de Custos'!$A$4:$C$1004,3,FALSE)</f>
        <v>CI</v>
      </c>
      <c r="D72" s="3" t="s">
        <v>297</v>
      </c>
      <c r="E72">
        <v>0</v>
      </c>
    </row>
    <row r="73" spans="1:5" x14ac:dyDescent="0.2">
      <c r="A73">
        <v>6159911403</v>
      </c>
      <c r="B73" t="s">
        <v>503</v>
      </c>
      <c r="C73" s="3" t="str">
        <f>VLOOKUP(A73,'Classe de Custos'!$A$4:$C$1004,3,FALSE)</f>
        <v>EXCLUSO</v>
      </c>
      <c r="D73" s="3" t="s">
        <v>297</v>
      </c>
      <c r="E73">
        <v>50.68</v>
      </c>
    </row>
    <row r="74" spans="1:5" x14ac:dyDescent="0.2">
      <c r="A74">
        <v>6159911800</v>
      </c>
      <c r="B74" t="s">
        <v>531</v>
      </c>
      <c r="C74" s="3" t="str">
        <f>VLOOKUP(A74,'Classe de Custos'!$A$4:$C$1004,3,FALSE)</f>
        <v>CI</v>
      </c>
      <c r="D74" s="3" t="s">
        <v>297</v>
      </c>
      <c r="E74">
        <v>0</v>
      </c>
    </row>
    <row r="75" spans="1:5" x14ac:dyDescent="0.2">
      <c r="A75">
        <v>6350910102</v>
      </c>
      <c r="B75" t="s">
        <v>617</v>
      </c>
      <c r="C75" s="3" t="str">
        <f>VLOOKUP(A75,'Classe de Custos'!$A$4:$C$1004,3,FALSE)</f>
        <v>EXCLUSO</v>
      </c>
      <c r="D75" s="3" t="s">
        <v>297</v>
      </c>
      <c r="E75">
        <v>0</v>
      </c>
    </row>
    <row r="76" spans="1:5" x14ac:dyDescent="0.2">
      <c r="A76">
        <v>6350940101</v>
      </c>
      <c r="B76" t="s">
        <v>618</v>
      </c>
      <c r="C76" s="3" t="str">
        <f>VLOOKUP(A76,'Classe de Custos'!$A$4:$C$1004,3,FALSE)</f>
        <v>EXCLUSO</v>
      </c>
      <c r="D76" s="3" t="s">
        <v>297</v>
      </c>
      <c r="E76">
        <v>0</v>
      </c>
    </row>
    <row r="77" spans="1:5" x14ac:dyDescent="0.2">
      <c r="A77">
        <v>6150110100</v>
      </c>
      <c r="B77" t="s">
        <v>400</v>
      </c>
      <c r="C77" s="3" t="str">
        <f>VLOOKUP(A77,'Classe de Custos'!$A$4:$C$1004,3,FALSE)</f>
        <v>CD</v>
      </c>
      <c r="D77" s="3" t="s">
        <v>298</v>
      </c>
      <c r="E77">
        <v>189023.66</v>
      </c>
    </row>
    <row r="78" spans="1:5" x14ac:dyDescent="0.2">
      <c r="A78">
        <v>6150110200</v>
      </c>
      <c r="B78" t="s">
        <v>427</v>
      </c>
      <c r="C78" s="3" t="str">
        <f>VLOOKUP(A78,'Classe de Custos'!$A$4:$C$1004,3,FALSE)</f>
        <v>CD</v>
      </c>
      <c r="D78" s="3" t="s">
        <v>298</v>
      </c>
      <c r="E78">
        <v>679.14</v>
      </c>
    </row>
    <row r="79" spans="1:5" x14ac:dyDescent="0.2">
      <c r="A79">
        <v>6150110300</v>
      </c>
      <c r="B79" t="s">
        <v>402</v>
      </c>
      <c r="C79" s="3" t="str">
        <f>VLOOKUP(A79,'Classe de Custos'!$A$4:$C$1004,3,FALSE)</f>
        <v>CD</v>
      </c>
      <c r="D79" s="3" t="s">
        <v>298</v>
      </c>
      <c r="E79">
        <v>48785.64</v>
      </c>
    </row>
    <row r="80" spans="1:5" x14ac:dyDescent="0.2">
      <c r="A80">
        <v>6150110400</v>
      </c>
      <c r="B80" t="s">
        <v>428</v>
      </c>
      <c r="C80" s="3" t="str">
        <f>VLOOKUP(A80,'Classe de Custos'!$A$4:$C$1004,3,FALSE)</f>
        <v>CD</v>
      </c>
      <c r="D80" s="3" t="s">
        <v>298</v>
      </c>
      <c r="E80">
        <v>49963.31</v>
      </c>
    </row>
    <row r="81" spans="1:5" x14ac:dyDescent="0.2">
      <c r="A81">
        <v>6150110700</v>
      </c>
      <c r="B81" t="s">
        <v>405</v>
      </c>
      <c r="C81" s="3" t="str">
        <f>VLOOKUP(A81,'Classe de Custos'!$A$4:$C$1004,3,FALSE)</f>
        <v>CD</v>
      </c>
      <c r="D81" s="3" t="s">
        <v>298</v>
      </c>
      <c r="E81">
        <v>25838.16</v>
      </c>
    </row>
    <row r="82" spans="1:5" x14ac:dyDescent="0.2">
      <c r="A82">
        <v>6150110800</v>
      </c>
      <c r="B82" t="s">
        <v>430</v>
      </c>
      <c r="C82" s="3" t="str">
        <f>VLOOKUP(A82,'Classe de Custos'!$A$4:$C$1004,3,FALSE)</f>
        <v>CD</v>
      </c>
      <c r="D82" s="3" t="s">
        <v>298</v>
      </c>
      <c r="E82">
        <v>19018.09</v>
      </c>
    </row>
    <row r="83" spans="1:5" x14ac:dyDescent="0.2">
      <c r="A83">
        <v>6150111000</v>
      </c>
      <c r="B83" t="s">
        <v>510</v>
      </c>
      <c r="C83" s="3" t="str">
        <f>VLOOKUP(A83,'Classe de Custos'!$A$4:$C$1004,3,FALSE)</f>
        <v>CD</v>
      </c>
      <c r="D83" s="3" t="s">
        <v>298</v>
      </c>
      <c r="E83">
        <v>0</v>
      </c>
    </row>
    <row r="84" spans="1:5" x14ac:dyDescent="0.2">
      <c r="A84">
        <v>6150111100</v>
      </c>
      <c r="B84" t="s">
        <v>431</v>
      </c>
      <c r="C84" s="3" t="str">
        <f>VLOOKUP(A84,'Classe de Custos'!$A$4:$C$1004,3,FALSE)</f>
        <v>CD</v>
      </c>
      <c r="D84" s="3" t="s">
        <v>298</v>
      </c>
      <c r="E84">
        <v>24228.13</v>
      </c>
    </row>
    <row r="85" spans="1:5" x14ac:dyDescent="0.2">
      <c r="A85">
        <v>6150111400</v>
      </c>
      <c r="B85" t="s">
        <v>433</v>
      </c>
      <c r="C85" s="3" t="str">
        <f>VLOOKUP(A85,'Classe de Custos'!$A$4:$C$1004,3,FALSE)</f>
        <v>CD</v>
      </c>
      <c r="D85" s="3" t="s">
        <v>298</v>
      </c>
      <c r="E85">
        <v>81726.28</v>
      </c>
    </row>
    <row r="86" spans="1:5" x14ac:dyDescent="0.2">
      <c r="A86">
        <v>6150111500</v>
      </c>
      <c r="B86" t="s">
        <v>434</v>
      </c>
      <c r="C86" s="3" t="str">
        <f>VLOOKUP(A86,'Classe de Custos'!$A$4:$C$1004,3,FALSE)</f>
        <v>CD</v>
      </c>
      <c r="D86" s="3" t="s">
        <v>298</v>
      </c>
      <c r="E86">
        <v>0</v>
      </c>
    </row>
    <row r="87" spans="1:5" x14ac:dyDescent="0.2">
      <c r="A87">
        <v>6150111900</v>
      </c>
      <c r="B87" t="s">
        <v>541</v>
      </c>
      <c r="C87" s="3" t="str">
        <f>VLOOKUP(A87,'Classe de Custos'!$A$4:$C$1004,3,FALSE)</f>
        <v>CD</v>
      </c>
      <c r="D87" s="3" t="s">
        <v>298</v>
      </c>
      <c r="E87">
        <v>1637.19</v>
      </c>
    </row>
    <row r="88" spans="1:5" x14ac:dyDescent="0.2">
      <c r="A88">
        <v>6150112500</v>
      </c>
      <c r="B88" t="s">
        <v>436</v>
      </c>
      <c r="C88" s="3" t="str">
        <f>VLOOKUP(A88,'Classe de Custos'!$A$4:$C$1004,3,FALSE)</f>
        <v>CD</v>
      </c>
      <c r="D88" s="3" t="s">
        <v>298</v>
      </c>
      <c r="E88">
        <v>144373.24</v>
      </c>
    </row>
    <row r="89" spans="1:5" x14ac:dyDescent="0.2">
      <c r="A89">
        <v>6150112600</v>
      </c>
      <c r="B89" t="s">
        <v>437</v>
      </c>
      <c r="C89" s="3" t="str">
        <f>VLOOKUP(A89,'Classe de Custos'!$A$4:$C$1004,3,FALSE)</f>
        <v>CD</v>
      </c>
      <c r="D89" s="3" t="s">
        <v>298</v>
      </c>
      <c r="E89">
        <v>54480.5</v>
      </c>
    </row>
    <row r="90" spans="1:5" x14ac:dyDescent="0.2">
      <c r="A90">
        <v>6150112700</v>
      </c>
      <c r="B90" t="s">
        <v>438</v>
      </c>
      <c r="C90" s="3" t="str">
        <f>VLOOKUP(A90,'Classe de Custos'!$A$4:$C$1004,3,FALSE)</f>
        <v>CD</v>
      </c>
      <c r="D90" s="3" t="s">
        <v>298</v>
      </c>
      <c r="E90">
        <v>17024.88</v>
      </c>
    </row>
    <row r="91" spans="1:5" x14ac:dyDescent="0.2">
      <c r="A91">
        <v>6150113300</v>
      </c>
      <c r="B91" t="s">
        <v>441</v>
      </c>
      <c r="C91" s="3" t="str">
        <f>VLOOKUP(A91,'Classe de Custos'!$A$4:$C$1004,3,FALSE)</f>
        <v>CD</v>
      </c>
      <c r="D91" s="3" t="s">
        <v>298</v>
      </c>
      <c r="E91">
        <v>-1223.98</v>
      </c>
    </row>
    <row r="92" spans="1:5" x14ac:dyDescent="0.2">
      <c r="A92">
        <v>6150113400</v>
      </c>
      <c r="B92" t="s">
        <v>442</v>
      </c>
      <c r="C92" s="3" t="str">
        <f>VLOOKUP(A92,'Classe de Custos'!$A$4:$C$1004,3,FALSE)</f>
        <v>CD</v>
      </c>
      <c r="D92" s="3" t="s">
        <v>298</v>
      </c>
      <c r="E92">
        <v>29091.26</v>
      </c>
    </row>
    <row r="93" spans="1:5" x14ac:dyDescent="0.2">
      <c r="A93">
        <v>6150113500</v>
      </c>
      <c r="B93" t="s">
        <v>443</v>
      </c>
      <c r="C93" s="3" t="str">
        <f>VLOOKUP(A93,'Classe de Custos'!$A$4:$C$1004,3,FALSE)</f>
        <v>CD</v>
      </c>
      <c r="D93" s="3" t="s">
        <v>298</v>
      </c>
      <c r="E93">
        <v>-5941.98</v>
      </c>
    </row>
    <row r="94" spans="1:5" x14ac:dyDescent="0.2">
      <c r="A94">
        <v>6150113600</v>
      </c>
      <c r="B94" t="s">
        <v>444</v>
      </c>
      <c r="C94" s="3" t="str">
        <f>VLOOKUP(A94,'Classe de Custos'!$A$4:$C$1004,3,FALSE)</f>
        <v>CD</v>
      </c>
      <c r="D94" s="3" t="s">
        <v>298</v>
      </c>
      <c r="E94">
        <v>6743.12</v>
      </c>
    </row>
    <row r="95" spans="1:5" x14ac:dyDescent="0.2">
      <c r="A95">
        <v>6150113900</v>
      </c>
      <c r="B95" t="s">
        <v>492</v>
      </c>
      <c r="C95" s="3" t="str">
        <f>VLOOKUP(A95,'Classe de Custos'!$A$4:$C$1004,3,FALSE)</f>
        <v>CD</v>
      </c>
      <c r="D95" s="3" t="s">
        <v>298</v>
      </c>
      <c r="E95">
        <v>0</v>
      </c>
    </row>
    <row r="96" spans="1:5" x14ac:dyDescent="0.2">
      <c r="A96">
        <v>6150114000</v>
      </c>
      <c r="B96" t="s">
        <v>445</v>
      </c>
      <c r="C96" s="3" t="str">
        <f>VLOOKUP(A96,'Classe de Custos'!$A$4:$C$1004,3,FALSE)</f>
        <v>CD</v>
      </c>
      <c r="D96" s="3" t="s">
        <v>298</v>
      </c>
      <c r="E96">
        <v>71829.100000000006</v>
      </c>
    </row>
    <row r="97" spans="1:5" x14ac:dyDescent="0.2">
      <c r="A97">
        <v>6150114200</v>
      </c>
      <c r="B97" t="s">
        <v>446</v>
      </c>
      <c r="C97" s="3" t="str">
        <f>VLOOKUP(A97,'Classe de Custos'!$A$4:$C$1004,3,FALSE)</f>
        <v>CD</v>
      </c>
      <c r="D97" s="3" t="s">
        <v>298</v>
      </c>
      <c r="E97">
        <v>24576.28</v>
      </c>
    </row>
    <row r="98" spans="1:5" x14ac:dyDescent="0.2">
      <c r="A98">
        <v>6151110100</v>
      </c>
      <c r="B98" t="s">
        <v>448</v>
      </c>
      <c r="C98" s="3" t="str">
        <f>VLOOKUP(A98,'Classe de Custos'!$A$4:$C$1004,3,FALSE)</f>
        <v>CD</v>
      </c>
      <c r="D98" s="3" t="s">
        <v>298</v>
      </c>
      <c r="E98">
        <v>1015.87</v>
      </c>
    </row>
    <row r="99" spans="1:5" x14ac:dyDescent="0.2">
      <c r="A99">
        <v>6151110200</v>
      </c>
      <c r="B99" t="s">
        <v>493</v>
      </c>
      <c r="C99" s="3" t="str">
        <f>VLOOKUP(A99,'Classe de Custos'!$A$4:$C$1004,3,FALSE)</f>
        <v>CD</v>
      </c>
      <c r="D99" s="3" t="s">
        <v>298</v>
      </c>
      <c r="E99">
        <v>0</v>
      </c>
    </row>
    <row r="100" spans="1:5" x14ac:dyDescent="0.2">
      <c r="A100">
        <v>6151110300</v>
      </c>
      <c r="B100" t="s">
        <v>449</v>
      </c>
      <c r="C100" s="3" t="str">
        <f>VLOOKUP(A100,'Classe de Custos'!$A$4:$C$1004,3,FALSE)</f>
        <v>CD</v>
      </c>
      <c r="D100" s="3" t="s">
        <v>298</v>
      </c>
      <c r="E100">
        <v>837.06</v>
      </c>
    </row>
    <row r="101" spans="1:5" x14ac:dyDescent="0.2">
      <c r="A101">
        <v>6151110400</v>
      </c>
      <c r="B101" t="s">
        <v>610</v>
      </c>
      <c r="C101" s="3" t="str">
        <f>VLOOKUP(A101,'Classe de Custos'!$A$4:$C$1004,3,FALSE)</f>
        <v>EXCLUSO</v>
      </c>
      <c r="D101" s="3" t="s">
        <v>298</v>
      </c>
      <c r="E101">
        <v>239</v>
      </c>
    </row>
    <row r="102" spans="1:5" x14ac:dyDescent="0.2">
      <c r="A102">
        <v>6151110500</v>
      </c>
      <c r="B102" t="s">
        <v>451</v>
      </c>
      <c r="C102" s="3" t="str">
        <f>VLOOKUP(A102,'Classe de Custos'!$A$4:$C$1004,3,FALSE)</f>
        <v>CD</v>
      </c>
      <c r="D102" s="3" t="s">
        <v>298</v>
      </c>
      <c r="E102">
        <v>8434.6299999999992</v>
      </c>
    </row>
    <row r="103" spans="1:5" x14ac:dyDescent="0.2">
      <c r="A103">
        <v>6151110800</v>
      </c>
      <c r="B103" t="s">
        <v>495</v>
      </c>
      <c r="C103" s="3" t="str">
        <f>VLOOKUP(A103,'Classe de Custos'!$A$4:$C$1004,3,FALSE)</f>
        <v>CD</v>
      </c>
      <c r="D103" s="3" t="s">
        <v>298</v>
      </c>
      <c r="E103">
        <v>0</v>
      </c>
    </row>
    <row r="104" spans="1:5" x14ac:dyDescent="0.2">
      <c r="A104">
        <v>6152120100</v>
      </c>
      <c r="B104" t="s">
        <v>452</v>
      </c>
      <c r="C104" s="3" t="str">
        <f>VLOOKUP(A104,'Classe de Custos'!$A$4:$C$1004,3,FALSE)</f>
        <v>CD</v>
      </c>
      <c r="D104" s="3" t="s">
        <v>298</v>
      </c>
      <c r="E104">
        <v>76847</v>
      </c>
    </row>
    <row r="105" spans="1:5" x14ac:dyDescent="0.2">
      <c r="A105">
        <v>6152120300</v>
      </c>
      <c r="B105" t="s">
        <v>453</v>
      </c>
      <c r="C105" s="3" t="str">
        <f>VLOOKUP(A105,'Classe de Custos'!$A$4:$C$1004,3,FALSE)</f>
        <v>CD</v>
      </c>
      <c r="D105" s="3" t="s">
        <v>298</v>
      </c>
      <c r="E105">
        <v>10203.49</v>
      </c>
    </row>
    <row r="106" spans="1:5" x14ac:dyDescent="0.2">
      <c r="A106">
        <v>6152120400</v>
      </c>
      <c r="B106" t="s">
        <v>454</v>
      </c>
      <c r="C106" s="3" t="str">
        <f>VLOOKUP(A106,'Classe de Custos'!$A$4:$C$1004,3,FALSE)</f>
        <v>CD</v>
      </c>
      <c r="D106" s="3" t="s">
        <v>298</v>
      </c>
      <c r="E106">
        <v>0</v>
      </c>
    </row>
    <row r="107" spans="1:5" x14ac:dyDescent="0.2">
      <c r="A107">
        <v>6152120600</v>
      </c>
      <c r="B107" t="s">
        <v>455</v>
      </c>
      <c r="C107" s="3" t="str">
        <f>VLOOKUP(A107,'Classe de Custos'!$A$4:$C$1004,3,FALSE)</f>
        <v>CD</v>
      </c>
      <c r="D107" s="3" t="s">
        <v>298</v>
      </c>
      <c r="E107">
        <v>291</v>
      </c>
    </row>
    <row r="108" spans="1:5" x14ac:dyDescent="0.2">
      <c r="A108">
        <v>6152120700</v>
      </c>
      <c r="B108" t="s">
        <v>456</v>
      </c>
      <c r="C108" s="3" t="str">
        <f>VLOOKUP(A108,'Classe de Custos'!$A$4:$C$1004,3,FALSE)</f>
        <v>CD</v>
      </c>
      <c r="D108" s="3" t="s">
        <v>298</v>
      </c>
      <c r="E108">
        <v>1223.4000000000001</v>
      </c>
    </row>
    <row r="109" spans="1:5" x14ac:dyDescent="0.2">
      <c r="A109">
        <v>6152120900</v>
      </c>
      <c r="B109" t="s">
        <v>457</v>
      </c>
      <c r="C109" s="3" t="str">
        <f>VLOOKUP(A109,'Classe de Custos'!$A$4:$C$1004,3,FALSE)</f>
        <v>CD</v>
      </c>
      <c r="D109" s="3" t="s">
        <v>298</v>
      </c>
      <c r="E109">
        <v>588.08000000000004</v>
      </c>
    </row>
    <row r="110" spans="1:5" x14ac:dyDescent="0.2">
      <c r="A110">
        <v>6152121000</v>
      </c>
      <c r="B110" t="s">
        <v>496</v>
      </c>
      <c r="C110" s="3" t="str">
        <f>VLOOKUP(A110,'Classe de Custos'!$A$4:$C$1004,3,FALSE)</f>
        <v>CD</v>
      </c>
      <c r="D110" s="3" t="s">
        <v>298</v>
      </c>
      <c r="E110">
        <v>331.37</v>
      </c>
    </row>
    <row r="111" spans="1:5" x14ac:dyDescent="0.2">
      <c r="A111">
        <v>6152121100</v>
      </c>
      <c r="B111" t="s">
        <v>458</v>
      </c>
      <c r="C111" s="3" t="str">
        <f>VLOOKUP(A111,'Classe de Custos'!$A$4:$C$1004,3,FALSE)</f>
        <v>CD</v>
      </c>
      <c r="D111" s="3" t="s">
        <v>298</v>
      </c>
      <c r="E111">
        <v>194.26</v>
      </c>
    </row>
    <row r="112" spans="1:5" x14ac:dyDescent="0.2">
      <c r="A112">
        <v>6152121200</v>
      </c>
      <c r="B112" t="s">
        <v>459</v>
      </c>
      <c r="C112" s="3" t="str">
        <f>VLOOKUP(A112,'Classe de Custos'!$A$4:$C$1004,3,FALSE)</f>
        <v>CD</v>
      </c>
      <c r="D112" s="3" t="s">
        <v>298</v>
      </c>
      <c r="E112">
        <v>188.59</v>
      </c>
    </row>
    <row r="113" spans="1:5" x14ac:dyDescent="0.2">
      <c r="A113">
        <v>6152121700</v>
      </c>
      <c r="B113" t="s">
        <v>460</v>
      </c>
      <c r="C113" s="3" t="str">
        <f>VLOOKUP(A113,'Classe de Custos'!$A$4:$C$1004,3,FALSE)</f>
        <v>CD</v>
      </c>
      <c r="D113" s="3" t="s">
        <v>298</v>
      </c>
      <c r="E113">
        <v>10754.79</v>
      </c>
    </row>
    <row r="114" spans="1:5" x14ac:dyDescent="0.2">
      <c r="A114">
        <v>6152121800</v>
      </c>
      <c r="B114" t="s">
        <v>499</v>
      </c>
      <c r="C114" s="3" t="str">
        <f>VLOOKUP(A114,'Classe de Custos'!$A$4:$C$1004,3,FALSE)</f>
        <v>CD</v>
      </c>
      <c r="D114" s="3" t="s">
        <v>298</v>
      </c>
      <c r="E114">
        <v>0</v>
      </c>
    </row>
    <row r="115" spans="1:5" x14ac:dyDescent="0.2">
      <c r="A115">
        <v>6152121900</v>
      </c>
      <c r="B115" t="s">
        <v>461</v>
      </c>
      <c r="C115" s="3" t="str">
        <f>VLOOKUP(A115,'Classe de Custos'!$A$4:$C$1004,3,FALSE)</f>
        <v>CD</v>
      </c>
      <c r="D115" s="3" t="s">
        <v>298</v>
      </c>
      <c r="E115">
        <v>308.41000000000003</v>
      </c>
    </row>
    <row r="116" spans="1:5" x14ac:dyDescent="0.2">
      <c r="A116">
        <v>6152122100</v>
      </c>
      <c r="B116" t="s">
        <v>462</v>
      </c>
      <c r="C116" s="3" t="str">
        <f>VLOOKUP(A116,'Classe de Custos'!$A$4:$C$1004,3,FALSE)</f>
        <v>CD</v>
      </c>
      <c r="D116" s="3" t="s">
        <v>298</v>
      </c>
      <c r="E116">
        <v>4442.67</v>
      </c>
    </row>
    <row r="117" spans="1:5" x14ac:dyDescent="0.2">
      <c r="A117">
        <v>6152122500</v>
      </c>
      <c r="B117" t="s">
        <v>463</v>
      </c>
      <c r="C117" s="3" t="str">
        <f>VLOOKUP(A117,'Classe de Custos'!$A$4:$C$1004,3,FALSE)</f>
        <v>CD</v>
      </c>
      <c r="D117" s="3" t="s">
        <v>298</v>
      </c>
      <c r="E117">
        <v>1372.5</v>
      </c>
    </row>
    <row r="118" spans="1:5" x14ac:dyDescent="0.2">
      <c r="A118">
        <v>6152122600</v>
      </c>
      <c r="B118" t="s">
        <v>500</v>
      </c>
      <c r="C118" s="3" t="str">
        <f>VLOOKUP(A118,'Classe de Custos'!$A$4:$C$1004,3,FALSE)</f>
        <v>CD</v>
      </c>
      <c r="D118" s="3" t="s">
        <v>298</v>
      </c>
      <c r="E118">
        <v>58.78</v>
      </c>
    </row>
    <row r="119" spans="1:5" x14ac:dyDescent="0.2">
      <c r="A119">
        <v>6152122800</v>
      </c>
      <c r="B119" t="s">
        <v>464</v>
      </c>
      <c r="C119" s="3" t="str">
        <f>VLOOKUP(A119,'Classe de Custos'!$A$4:$C$1004,3,FALSE)</f>
        <v>CD</v>
      </c>
      <c r="D119" s="3" t="s">
        <v>298</v>
      </c>
      <c r="E119">
        <v>0</v>
      </c>
    </row>
    <row r="120" spans="1:5" x14ac:dyDescent="0.2">
      <c r="A120">
        <v>6152122900</v>
      </c>
      <c r="B120" t="s">
        <v>465</v>
      </c>
      <c r="C120" s="3" t="str">
        <f>VLOOKUP(A120,'Classe de Custos'!$A$4:$C$1004,3,FALSE)</f>
        <v>CD</v>
      </c>
      <c r="D120" s="3" t="s">
        <v>298</v>
      </c>
      <c r="E120">
        <v>6854.66</v>
      </c>
    </row>
    <row r="121" spans="1:5" x14ac:dyDescent="0.2">
      <c r="A121">
        <v>6154110100</v>
      </c>
      <c r="B121" t="s">
        <v>557</v>
      </c>
      <c r="C121" s="3" t="str">
        <f>VLOOKUP(A121,'Classe de Custos'!$A$4:$C$1004,3,FALSE)</f>
        <v>EXCLUSO</v>
      </c>
      <c r="D121" s="3" t="s">
        <v>298</v>
      </c>
      <c r="E121">
        <v>7785037.7599999998</v>
      </c>
    </row>
    <row r="122" spans="1:5" x14ac:dyDescent="0.2">
      <c r="A122">
        <v>6154110200</v>
      </c>
      <c r="B122" t="s">
        <v>614</v>
      </c>
      <c r="C122" s="3" t="str">
        <f>VLOOKUP(A122,'Classe de Custos'!$A$4:$C$1004,3,FALSE)</f>
        <v>EXCLUSO</v>
      </c>
      <c r="D122" s="3" t="s">
        <v>298</v>
      </c>
      <c r="E122">
        <v>0</v>
      </c>
    </row>
    <row r="123" spans="1:5" x14ac:dyDescent="0.2">
      <c r="A123">
        <v>6154110300</v>
      </c>
      <c r="B123" t="s">
        <v>558</v>
      </c>
      <c r="C123" s="3" t="str">
        <f>VLOOKUP(A123,'Classe de Custos'!$A$4:$C$1004,3,FALSE)</f>
        <v>EXCLUSO</v>
      </c>
      <c r="D123" s="3" t="s">
        <v>298</v>
      </c>
      <c r="E123">
        <v>0</v>
      </c>
    </row>
    <row r="124" spans="1:5" x14ac:dyDescent="0.2">
      <c r="A124">
        <v>6154120100</v>
      </c>
      <c r="B124" t="s">
        <v>559</v>
      </c>
      <c r="C124" s="3" t="str">
        <f>VLOOKUP(A124,'Classe de Custos'!$A$4:$C$1004,3,FALSE)</f>
        <v>EXCLUSO</v>
      </c>
      <c r="D124" s="3" t="s">
        <v>298</v>
      </c>
      <c r="E124">
        <v>428397291.58999997</v>
      </c>
    </row>
    <row r="125" spans="1:5" x14ac:dyDescent="0.2">
      <c r="A125">
        <v>6154120300</v>
      </c>
      <c r="B125" t="s">
        <v>560</v>
      </c>
      <c r="C125" s="3" t="str">
        <f>VLOOKUP(A125,'Classe de Custos'!$A$4:$C$1004,3,FALSE)</f>
        <v>EXCLUSO</v>
      </c>
      <c r="D125" s="3" t="s">
        <v>298</v>
      </c>
      <c r="E125">
        <v>134153540.77</v>
      </c>
    </row>
    <row r="126" spans="1:5" x14ac:dyDescent="0.2">
      <c r="A126">
        <v>6154120301</v>
      </c>
      <c r="B126" t="s">
        <v>597</v>
      </c>
      <c r="C126" s="3" t="str">
        <f>VLOOKUP(A126,'Classe de Custos'!$A$4:$C$1004,3,FALSE)</f>
        <v>EXCLUSO</v>
      </c>
      <c r="D126" s="3" t="s">
        <v>298</v>
      </c>
      <c r="E126">
        <v>0</v>
      </c>
    </row>
    <row r="127" spans="1:5" x14ac:dyDescent="0.2">
      <c r="A127">
        <v>6154140100</v>
      </c>
      <c r="B127" t="s">
        <v>615</v>
      </c>
      <c r="C127" s="3" t="str">
        <f>VLOOKUP(A127,'Classe de Custos'!$A$4:$C$1004,3,FALSE)</f>
        <v>EXCLUSO</v>
      </c>
      <c r="D127" s="3" t="s">
        <v>298</v>
      </c>
      <c r="E127">
        <v>563801.46</v>
      </c>
    </row>
    <row r="128" spans="1:5" x14ac:dyDescent="0.2">
      <c r="A128">
        <v>6154140200</v>
      </c>
      <c r="B128" t="s">
        <v>616</v>
      </c>
      <c r="C128" s="3" t="str">
        <f>VLOOKUP(A128,'Classe de Custos'!$A$4:$C$1004,3,FALSE)</f>
        <v>EXCLUSO</v>
      </c>
      <c r="D128" s="3" t="s">
        <v>298</v>
      </c>
      <c r="E128">
        <v>120.65</v>
      </c>
    </row>
    <row r="129" spans="1:5" x14ac:dyDescent="0.2">
      <c r="A129">
        <v>6154140300</v>
      </c>
      <c r="B129" t="s">
        <v>561</v>
      </c>
      <c r="C129" s="3" t="str">
        <f>VLOOKUP(A129,'Classe de Custos'!$A$4:$C$1004,3,FALSE)</f>
        <v>EXCLUSO</v>
      </c>
      <c r="D129" s="3" t="s">
        <v>298</v>
      </c>
      <c r="E129">
        <v>80369.56</v>
      </c>
    </row>
    <row r="130" spans="1:5" x14ac:dyDescent="0.2">
      <c r="A130">
        <v>6154140301</v>
      </c>
      <c r="B130" t="s">
        <v>562</v>
      </c>
      <c r="C130" s="3" t="str">
        <f>VLOOKUP(A130,'Classe de Custos'!$A$4:$C$1004,3,FALSE)</f>
        <v>EXCLUSO</v>
      </c>
      <c r="D130" s="3" t="s">
        <v>298</v>
      </c>
      <c r="E130">
        <v>0</v>
      </c>
    </row>
    <row r="131" spans="1:5" x14ac:dyDescent="0.2">
      <c r="A131">
        <v>6154140302</v>
      </c>
      <c r="B131" t="s">
        <v>561</v>
      </c>
      <c r="C131" s="3" t="str">
        <f>VLOOKUP(A131,'Classe de Custos'!$A$4:$C$1004,3,FALSE)</f>
        <v>EXCLUSO</v>
      </c>
      <c r="D131" s="3" t="s">
        <v>298</v>
      </c>
      <c r="E131">
        <v>0</v>
      </c>
    </row>
    <row r="132" spans="1:5" x14ac:dyDescent="0.2">
      <c r="A132">
        <v>6154190100</v>
      </c>
      <c r="B132" t="s">
        <v>563</v>
      </c>
      <c r="C132" s="3" t="str">
        <f>VLOOKUP(A132,'Classe de Custos'!$A$4:$C$1004,3,FALSE)</f>
        <v>EXCLUSO</v>
      </c>
      <c r="D132" s="3" t="s">
        <v>298</v>
      </c>
      <c r="E132">
        <v>0</v>
      </c>
    </row>
    <row r="133" spans="1:5" x14ac:dyDescent="0.2">
      <c r="A133">
        <v>6155310000</v>
      </c>
      <c r="B133" t="s">
        <v>466</v>
      </c>
      <c r="C133" s="3" t="str">
        <f>VLOOKUP(A133,'Classe de Custos'!$A$4:$C$1004,3,FALSE)</f>
        <v>CI</v>
      </c>
      <c r="D133" s="3" t="s">
        <v>298</v>
      </c>
      <c r="E133">
        <v>5198.95</v>
      </c>
    </row>
    <row r="134" spans="1:5" x14ac:dyDescent="0.2">
      <c r="A134">
        <v>6159110201</v>
      </c>
      <c r="B134" t="s">
        <v>467</v>
      </c>
      <c r="C134" s="3" t="str">
        <f>VLOOKUP(A134,'Classe de Custos'!$A$4:$C$1004,3,FALSE)</f>
        <v>CI</v>
      </c>
      <c r="D134" s="3" t="s">
        <v>298</v>
      </c>
      <c r="E134">
        <v>417.71</v>
      </c>
    </row>
    <row r="135" spans="1:5" x14ac:dyDescent="0.2">
      <c r="A135">
        <v>6159110202</v>
      </c>
      <c r="B135" t="s">
        <v>468</v>
      </c>
      <c r="C135" s="3" t="str">
        <f>VLOOKUP(A135,'Classe de Custos'!$A$4:$C$1004,3,FALSE)</f>
        <v>CI</v>
      </c>
      <c r="D135" s="3" t="s">
        <v>298</v>
      </c>
      <c r="E135">
        <v>0</v>
      </c>
    </row>
    <row r="136" spans="1:5" x14ac:dyDescent="0.2">
      <c r="A136">
        <v>6159120100</v>
      </c>
      <c r="B136" t="s">
        <v>469</v>
      </c>
      <c r="C136" s="3" t="str">
        <f>VLOOKUP(A136,'Classe de Custos'!$A$4:$C$1004,3,FALSE)</f>
        <v>CI</v>
      </c>
      <c r="D136" s="3" t="s">
        <v>298</v>
      </c>
      <c r="E136">
        <v>647.28</v>
      </c>
    </row>
    <row r="137" spans="1:5" x14ac:dyDescent="0.2">
      <c r="A137">
        <v>6159130100</v>
      </c>
      <c r="B137" t="s">
        <v>471</v>
      </c>
      <c r="C137" s="3" t="str">
        <f>VLOOKUP(A137,'Classe de Custos'!$A$4:$C$1004,3,FALSE)</f>
        <v>CI</v>
      </c>
      <c r="D137" s="3" t="s">
        <v>298</v>
      </c>
      <c r="E137">
        <v>1349.75</v>
      </c>
    </row>
    <row r="138" spans="1:5" x14ac:dyDescent="0.2">
      <c r="A138">
        <v>6159310100</v>
      </c>
      <c r="B138" t="s">
        <v>501</v>
      </c>
      <c r="C138" s="3" t="str">
        <f>VLOOKUP(A138,'Classe de Custos'!$A$4:$C$1004,3,FALSE)</f>
        <v>EXCLUSO</v>
      </c>
      <c r="D138" s="3" t="s">
        <v>298</v>
      </c>
      <c r="E138">
        <v>157.88999999999999</v>
      </c>
    </row>
    <row r="139" spans="1:5" x14ac:dyDescent="0.2">
      <c r="A139">
        <v>6159310301</v>
      </c>
      <c r="B139" t="s">
        <v>530</v>
      </c>
      <c r="C139" s="3" t="str">
        <f>VLOOKUP(A139,'Classe de Custos'!$A$4:$C$1004,3,FALSE)</f>
        <v>EXCLUSO</v>
      </c>
      <c r="D139" s="3" t="s">
        <v>298</v>
      </c>
      <c r="E139">
        <v>0</v>
      </c>
    </row>
    <row r="140" spans="1:5" x14ac:dyDescent="0.2">
      <c r="A140">
        <v>6159910100</v>
      </c>
      <c r="B140" t="s">
        <v>472</v>
      </c>
      <c r="C140" s="3" t="str">
        <f>VLOOKUP(A140,'Classe de Custos'!$A$4:$C$1004,3,FALSE)</f>
        <v>CI</v>
      </c>
      <c r="D140" s="3" t="s">
        <v>298</v>
      </c>
      <c r="E140">
        <v>9420.93</v>
      </c>
    </row>
    <row r="141" spans="1:5" x14ac:dyDescent="0.2">
      <c r="A141">
        <v>6159911200</v>
      </c>
      <c r="B141" t="s">
        <v>508</v>
      </c>
      <c r="C141" s="3" t="str">
        <f>VLOOKUP(A141,'Classe de Custos'!$A$4:$C$1004,3,FALSE)</f>
        <v>EXCLUSO</v>
      </c>
      <c r="D141" s="3" t="s">
        <v>298</v>
      </c>
      <c r="E141">
        <v>0</v>
      </c>
    </row>
    <row r="142" spans="1:5" x14ac:dyDescent="0.2">
      <c r="A142">
        <v>6159911201</v>
      </c>
      <c r="B142" t="s">
        <v>509</v>
      </c>
      <c r="C142" s="3" t="str">
        <f>VLOOKUP(A142,'Classe de Custos'!$A$4:$C$1004,3,FALSE)</f>
        <v>EXCLUSO</v>
      </c>
      <c r="D142" s="3" t="s">
        <v>298</v>
      </c>
      <c r="E142">
        <v>5124.3100000000004</v>
      </c>
    </row>
    <row r="143" spans="1:5" x14ac:dyDescent="0.2">
      <c r="A143">
        <v>6159911301</v>
      </c>
      <c r="B143" t="s">
        <v>473</v>
      </c>
      <c r="C143" s="3" t="str">
        <f>VLOOKUP(A143,'Classe de Custos'!$A$4:$C$1004,3,FALSE)</f>
        <v>CI</v>
      </c>
      <c r="D143" s="3" t="s">
        <v>298</v>
      </c>
      <c r="E143">
        <v>2156</v>
      </c>
    </row>
    <row r="144" spans="1:5" x14ac:dyDescent="0.2">
      <c r="A144">
        <v>6159911302</v>
      </c>
      <c r="B144" t="s">
        <v>474</v>
      </c>
      <c r="C144" s="3" t="str">
        <f>VLOOKUP(A144,'Classe de Custos'!$A$4:$C$1004,3,FALSE)</f>
        <v>CI</v>
      </c>
      <c r="D144" s="3" t="s">
        <v>298</v>
      </c>
      <c r="E144">
        <v>392</v>
      </c>
    </row>
    <row r="145" spans="1:5" x14ac:dyDescent="0.2">
      <c r="A145">
        <v>6159911303</v>
      </c>
      <c r="B145" t="s">
        <v>475</v>
      </c>
      <c r="C145" s="3" t="str">
        <f>VLOOKUP(A145,'Classe de Custos'!$A$4:$C$1004,3,FALSE)</f>
        <v>CI</v>
      </c>
      <c r="D145" s="3" t="s">
        <v>298</v>
      </c>
      <c r="E145">
        <v>0</v>
      </c>
    </row>
    <row r="146" spans="1:5" x14ac:dyDescent="0.2">
      <c r="A146">
        <v>6159911401</v>
      </c>
      <c r="B146" t="s">
        <v>502</v>
      </c>
      <c r="C146" s="3" t="str">
        <f>VLOOKUP(A146,'Classe de Custos'!$A$4:$C$1004,3,FALSE)</f>
        <v>CI</v>
      </c>
      <c r="D146" s="3" t="s">
        <v>298</v>
      </c>
      <c r="E146">
        <v>2713.26</v>
      </c>
    </row>
    <row r="147" spans="1:5" x14ac:dyDescent="0.2">
      <c r="A147">
        <v>6159911402</v>
      </c>
      <c r="B147" t="s">
        <v>504</v>
      </c>
      <c r="C147" s="3" t="str">
        <f>VLOOKUP(A147,'Classe de Custos'!$A$4:$C$1004,3,FALSE)</f>
        <v>CI</v>
      </c>
      <c r="D147" s="3" t="s">
        <v>298</v>
      </c>
      <c r="E147">
        <v>0</v>
      </c>
    </row>
    <row r="148" spans="1:5" x14ac:dyDescent="0.2">
      <c r="A148">
        <v>6159911403</v>
      </c>
      <c r="B148" t="s">
        <v>503</v>
      </c>
      <c r="C148" s="3" t="str">
        <f>VLOOKUP(A148,'Classe de Custos'!$A$4:$C$1004,3,FALSE)</f>
        <v>EXCLUSO</v>
      </c>
      <c r="D148" s="3" t="s">
        <v>298</v>
      </c>
      <c r="E148">
        <v>405.74</v>
      </c>
    </row>
    <row r="149" spans="1:5" x14ac:dyDescent="0.2">
      <c r="A149">
        <v>6159911800</v>
      </c>
      <c r="B149" t="s">
        <v>531</v>
      </c>
      <c r="C149" s="3" t="str">
        <f>VLOOKUP(A149,'Classe de Custos'!$A$4:$C$1004,3,FALSE)</f>
        <v>CI</v>
      </c>
      <c r="D149" s="3" t="s">
        <v>298</v>
      </c>
      <c r="E149">
        <v>0</v>
      </c>
    </row>
    <row r="150" spans="1:5" x14ac:dyDescent="0.2">
      <c r="A150">
        <v>6350910102</v>
      </c>
      <c r="B150" t="s">
        <v>617</v>
      </c>
      <c r="C150" s="3" t="str">
        <f>VLOOKUP(A150,'Classe de Custos'!$A$4:$C$1004,3,FALSE)</f>
        <v>EXCLUSO</v>
      </c>
      <c r="D150" s="3" t="s">
        <v>298</v>
      </c>
      <c r="E150">
        <v>0</v>
      </c>
    </row>
    <row r="151" spans="1:5" x14ac:dyDescent="0.2">
      <c r="A151">
        <v>6350940101</v>
      </c>
      <c r="B151" t="s">
        <v>618</v>
      </c>
      <c r="C151" s="3" t="str">
        <f>VLOOKUP(A151,'Classe de Custos'!$A$4:$C$1004,3,FALSE)</f>
        <v>EXCLUSO</v>
      </c>
      <c r="D151" s="3" t="s">
        <v>298</v>
      </c>
      <c r="E151">
        <v>0</v>
      </c>
    </row>
    <row r="152" spans="1:5" x14ac:dyDescent="0.2">
      <c r="A152">
        <v>6150110100</v>
      </c>
      <c r="B152" t="s">
        <v>400</v>
      </c>
      <c r="C152" s="3" t="str">
        <f>VLOOKUP(A152,'Classe de Custos'!$A$4:$C$1004,3,FALSE)</f>
        <v>CD</v>
      </c>
      <c r="D152" s="3" t="s">
        <v>299</v>
      </c>
      <c r="E152">
        <v>195352.99</v>
      </c>
    </row>
    <row r="153" spans="1:5" x14ac:dyDescent="0.2">
      <c r="A153">
        <v>6150110200</v>
      </c>
      <c r="B153" t="s">
        <v>427</v>
      </c>
      <c r="C153" s="3" t="str">
        <f>VLOOKUP(A153,'Classe de Custos'!$A$4:$C$1004,3,FALSE)</f>
        <v>CD</v>
      </c>
      <c r="D153" s="3" t="s">
        <v>299</v>
      </c>
      <c r="E153">
        <v>816.91</v>
      </c>
    </row>
    <row r="154" spans="1:5" x14ac:dyDescent="0.2">
      <c r="A154">
        <v>6150110300</v>
      </c>
      <c r="B154" t="s">
        <v>402</v>
      </c>
      <c r="C154" s="3" t="str">
        <f>VLOOKUP(A154,'Classe de Custos'!$A$4:$C$1004,3,FALSE)</f>
        <v>CD</v>
      </c>
      <c r="D154" s="3" t="s">
        <v>299</v>
      </c>
      <c r="E154">
        <v>34793.35</v>
      </c>
    </row>
    <row r="155" spans="1:5" x14ac:dyDescent="0.2">
      <c r="A155">
        <v>6150110400</v>
      </c>
      <c r="B155" t="s">
        <v>428</v>
      </c>
      <c r="C155" s="3" t="str">
        <f>VLOOKUP(A155,'Classe de Custos'!$A$4:$C$1004,3,FALSE)</f>
        <v>CD</v>
      </c>
      <c r="D155" s="3" t="s">
        <v>299</v>
      </c>
      <c r="E155">
        <v>27677.200000000001</v>
      </c>
    </row>
    <row r="156" spans="1:5" x14ac:dyDescent="0.2">
      <c r="A156">
        <v>6150110700</v>
      </c>
      <c r="B156" t="s">
        <v>405</v>
      </c>
      <c r="C156" s="3" t="str">
        <f>VLOOKUP(A156,'Classe de Custos'!$A$4:$C$1004,3,FALSE)</f>
        <v>CD</v>
      </c>
      <c r="D156" s="3" t="s">
        <v>299</v>
      </c>
      <c r="E156">
        <v>31708.59</v>
      </c>
    </row>
    <row r="157" spans="1:5" x14ac:dyDescent="0.2">
      <c r="A157">
        <v>6150110800</v>
      </c>
      <c r="B157" t="s">
        <v>430</v>
      </c>
      <c r="C157" s="3" t="str">
        <f>VLOOKUP(A157,'Classe de Custos'!$A$4:$C$1004,3,FALSE)</f>
        <v>CD</v>
      </c>
      <c r="D157" s="3" t="s">
        <v>299</v>
      </c>
      <c r="E157">
        <v>14913.47</v>
      </c>
    </row>
    <row r="158" spans="1:5" x14ac:dyDescent="0.2">
      <c r="A158">
        <v>6150111000</v>
      </c>
      <c r="B158" t="s">
        <v>510</v>
      </c>
      <c r="C158" s="3" t="str">
        <f>VLOOKUP(A158,'Classe de Custos'!$A$4:$C$1004,3,FALSE)</f>
        <v>CD</v>
      </c>
      <c r="D158" s="3" t="s">
        <v>299</v>
      </c>
      <c r="E158">
        <v>2713.26</v>
      </c>
    </row>
    <row r="159" spans="1:5" x14ac:dyDescent="0.2">
      <c r="A159">
        <v>6150111100</v>
      </c>
      <c r="B159" t="s">
        <v>431</v>
      </c>
      <c r="C159" s="3" t="str">
        <f>VLOOKUP(A159,'Classe de Custos'!$A$4:$C$1004,3,FALSE)</f>
        <v>CD</v>
      </c>
      <c r="D159" s="3" t="s">
        <v>299</v>
      </c>
      <c r="E159">
        <v>31152.2</v>
      </c>
    </row>
    <row r="160" spans="1:5" x14ac:dyDescent="0.2">
      <c r="A160">
        <v>6150111400</v>
      </c>
      <c r="B160" t="s">
        <v>433</v>
      </c>
      <c r="C160" s="3" t="str">
        <f>VLOOKUP(A160,'Classe de Custos'!$A$4:$C$1004,3,FALSE)</f>
        <v>CD</v>
      </c>
      <c r="D160" s="3" t="s">
        <v>299</v>
      </c>
      <c r="E160">
        <v>40904.15</v>
      </c>
    </row>
    <row r="161" spans="1:5" x14ac:dyDescent="0.2">
      <c r="A161">
        <v>6150111500</v>
      </c>
      <c r="B161" t="s">
        <v>434</v>
      </c>
      <c r="C161" s="3" t="str">
        <f>VLOOKUP(A161,'Classe de Custos'!$A$4:$C$1004,3,FALSE)</f>
        <v>CD</v>
      </c>
      <c r="D161" s="3" t="s">
        <v>299</v>
      </c>
      <c r="E161">
        <v>0</v>
      </c>
    </row>
    <row r="162" spans="1:5" x14ac:dyDescent="0.2">
      <c r="A162">
        <v>6150111900</v>
      </c>
      <c r="B162" t="s">
        <v>541</v>
      </c>
      <c r="C162" s="3" t="str">
        <f>VLOOKUP(A162,'Classe de Custos'!$A$4:$C$1004,3,FALSE)</f>
        <v>CD</v>
      </c>
      <c r="D162" s="3" t="s">
        <v>299</v>
      </c>
      <c r="E162">
        <v>10076.57</v>
      </c>
    </row>
    <row r="163" spans="1:5" x14ac:dyDescent="0.2">
      <c r="A163">
        <v>6150112500</v>
      </c>
      <c r="B163" t="s">
        <v>436</v>
      </c>
      <c r="C163" s="3" t="str">
        <f>VLOOKUP(A163,'Classe de Custos'!$A$4:$C$1004,3,FALSE)</f>
        <v>CD</v>
      </c>
      <c r="D163" s="3" t="s">
        <v>299</v>
      </c>
      <c r="E163">
        <v>71462.84</v>
      </c>
    </row>
    <row r="164" spans="1:5" x14ac:dyDescent="0.2">
      <c r="A164">
        <v>6150112600</v>
      </c>
      <c r="B164" t="s">
        <v>437</v>
      </c>
      <c r="C164" s="3" t="str">
        <f>VLOOKUP(A164,'Classe de Custos'!$A$4:$C$1004,3,FALSE)</f>
        <v>CD</v>
      </c>
      <c r="D164" s="3" t="s">
        <v>299</v>
      </c>
      <c r="E164">
        <v>26967.14</v>
      </c>
    </row>
    <row r="165" spans="1:5" x14ac:dyDescent="0.2">
      <c r="A165">
        <v>6150112700</v>
      </c>
      <c r="B165" t="s">
        <v>438</v>
      </c>
      <c r="C165" s="3" t="str">
        <f>VLOOKUP(A165,'Classe de Custos'!$A$4:$C$1004,3,FALSE)</f>
        <v>CD</v>
      </c>
      <c r="D165" s="3" t="s">
        <v>299</v>
      </c>
      <c r="E165">
        <v>8427.1</v>
      </c>
    </row>
    <row r="166" spans="1:5" x14ac:dyDescent="0.2">
      <c r="A166">
        <v>6150113300</v>
      </c>
      <c r="B166" t="s">
        <v>441</v>
      </c>
      <c r="C166" s="3" t="str">
        <f>VLOOKUP(A166,'Classe de Custos'!$A$4:$C$1004,3,FALSE)</f>
        <v>CD</v>
      </c>
      <c r="D166" s="3" t="s">
        <v>299</v>
      </c>
      <c r="E166">
        <v>-584.55999999999995</v>
      </c>
    </row>
    <row r="167" spans="1:5" x14ac:dyDescent="0.2">
      <c r="A167">
        <v>6150113400</v>
      </c>
      <c r="B167" t="s">
        <v>442</v>
      </c>
      <c r="C167" s="3" t="str">
        <f>VLOOKUP(A167,'Classe de Custos'!$A$4:$C$1004,3,FALSE)</f>
        <v>CD</v>
      </c>
      <c r="D167" s="3" t="s">
        <v>299</v>
      </c>
      <c r="E167">
        <v>28280.47</v>
      </c>
    </row>
    <row r="168" spans="1:5" x14ac:dyDescent="0.2">
      <c r="A168">
        <v>6150113500</v>
      </c>
      <c r="B168" t="s">
        <v>443</v>
      </c>
      <c r="C168" s="3" t="str">
        <f>VLOOKUP(A168,'Classe de Custos'!$A$4:$C$1004,3,FALSE)</f>
        <v>CD</v>
      </c>
      <c r="D168" s="3" t="s">
        <v>299</v>
      </c>
      <c r="E168">
        <v>-3878.76</v>
      </c>
    </row>
    <row r="169" spans="1:5" x14ac:dyDescent="0.2">
      <c r="A169">
        <v>6150113600</v>
      </c>
      <c r="B169" t="s">
        <v>444</v>
      </c>
      <c r="C169" s="3" t="str">
        <f>VLOOKUP(A169,'Classe de Custos'!$A$4:$C$1004,3,FALSE)</f>
        <v>CD</v>
      </c>
      <c r="D169" s="3" t="s">
        <v>299</v>
      </c>
      <c r="E169">
        <v>5033.08</v>
      </c>
    </row>
    <row r="170" spans="1:5" x14ac:dyDescent="0.2">
      <c r="A170">
        <v>6150113900</v>
      </c>
      <c r="B170" t="s">
        <v>492</v>
      </c>
      <c r="C170" s="3" t="str">
        <f>VLOOKUP(A170,'Classe de Custos'!$A$4:$C$1004,3,FALSE)</f>
        <v>CD</v>
      </c>
      <c r="D170" s="3" t="s">
        <v>299</v>
      </c>
      <c r="E170">
        <v>1779.72</v>
      </c>
    </row>
    <row r="171" spans="1:5" x14ac:dyDescent="0.2">
      <c r="A171">
        <v>6150114000</v>
      </c>
      <c r="B171" t="s">
        <v>445</v>
      </c>
      <c r="C171" s="3" t="str">
        <f>VLOOKUP(A171,'Classe de Custos'!$A$4:$C$1004,3,FALSE)</f>
        <v>CD</v>
      </c>
      <c r="D171" s="3" t="s">
        <v>299</v>
      </c>
      <c r="E171">
        <v>34846.67</v>
      </c>
    </row>
    <row r="172" spans="1:5" x14ac:dyDescent="0.2">
      <c r="A172">
        <v>6150114200</v>
      </c>
      <c r="B172" t="s">
        <v>446</v>
      </c>
      <c r="C172" s="3" t="str">
        <f>VLOOKUP(A172,'Classe de Custos'!$A$4:$C$1004,3,FALSE)</f>
        <v>CD</v>
      </c>
      <c r="D172" s="3" t="s">
        <v>299</v>
      </c>
      <c r="E172">
        <v>12304.4</v>
      </c>
    </row>
    <row r="173" spans="1:5" x14ac:dyDescent="0.2">
      <c r="A173">
        <v>6151110100</v>
      </c>
      <c r="B173" t="s">
        <v>448</v>
      </c>
      <c r="C173" s="3" t="str">
        <f>VLOOKUP(A173,'Classe de Custos'!$A$4:$C$1004,3,FALSE)</f>
        <v>CD</v>
      </c>
      <c r="D173" s="3" t="s">
        <v>299</v>
      </c>
      <c r="E173">
        <v>1499.3</v>
      </c>
    </row>
    <row r="174" spans="1:5" x14ac:dyDescent="0.2">
      <c r="A174">
        <v>6151110200</v>
      </c>
      <c r="B174" t="s">
        <v>493</v>
      </c>
      <c r="C174" s="3" t="str">
        <f>VLOOKUP(A174,'Classe de Custos'!$A$4:$C$1004,3,FALSE)</f>
        <v>CD</v>
      </c>
      <c r="D174" s="3" t="s">
        <v>299</v>
      </c>
      <c r="E174">
        <v>6036.89</v>
      </c>
    </row>
    <row r="175" spans="1:5" x14ac:dyDescent="0.2">
      <c r="A175">
        <v>6151110300</v>
      </c>
      <c r="B175" t="s">
        <v>449</v>
      </c>
      <c r="C175" s="3" t="str">
        <f>VLOOKUP(A175,'Classe de Custos'!$A$4:$C$1004,3,FALSE)</f>
        <v>CD</v>
      </c>
      <c r="D175" s="3" t="s">
        <v>299</v>
      </c>
      <c r="E175">
        <v>1045.68</v>
      </c>
    </row>
    <row r="176" spans="1:5" x14ac:dyDescent="0.2">
      <c r="A176">
        <v>6151110400</v>
      </c>
      <c r="B176" t="s">
        <v>610</v>
      </c>
      <c r="C176" s="3" t="str">
        <f>VLOOKUP(A176,'Classe de Custos'!$A$4:$C$1004,3,FALSE)</f>
        <v>EXCLUSO</v>
      </c>
      <c r="D176" s="3" t="s">
        <v>299</v>
      </c>
      <c r="E176">
        <v>2579.6</v>
      </c>
    </row>
    <row r="177" spans="1:5" x14ac:dyDescent="0.2">
      <c r="A177">
        <v>6151110500</v>
      </c>
      <c r="B177" t="s">
        <v>451</v>
      </c>
      <c r="C177" s="3" t="str">
        <f>VLOOKUP(A177,'Classe de Custos'!$A$4:$C$1004,3,FALSE)</f>
        <v>CD</v>
      </c>
      <c r="D177" s="3" t="s">
        <v>299</v>
      </c>
      <c r="E177">
        <v>0</v>
      </c>
    </row>
    <row r="178" spans="1:5" x14ac:dyDescent="0.2">
      <c r="A178">
        <v>6151110800</v>
      </c>
      <c r="B178" t="s">
        <v>495</v>
      </c>
      <c r="C178" s="3" t="str">
        <f>VLOOKUP(A178,'Classe de Custos'!$A$4:$C$1004,3,FALSE)</f>
        <v>CD</v>
      </c>
      <c r="D178" s="3" t="s">
        <v>299</v>
      </c>
      <c r="E178">
        <v>0</v>
      </c>
    </row>
    <row r="179" spans="1:5" x14ac:dyDescent="0.2">
      <c r="A179">
        <v>6152120100</v>
      </c>
      <c r="B179" t="s">
        <v>452</v>
      </c>
      <c r="C179" s="3" t="str">
        <f>VLOOKUP(A179,'Classe de Custos'!$A$4:$C$1004,3,FALSE)</f>
        <v>CD</v>
      </c>
      <c r="D179" s="3" t="s">
        <v>299</v>
      </c>
      <c r="E179">
        <v>128830.06</v>
      </c>
    </row>
    <row r="180" spans="1:5" x14ac:dyDescent="0.2">
      <c r="A180">
        <v>6152120300</v>
      </c>
      <c r="B180" t="s">
        <v>453</v>
      </c>
      <c r="C180" s="3" t="str">
        <f>VLOOKUP(A180,'Classe de Custos'!$A$4:$C$1004,3,FALSE)</f>
        <v>CD</v>
      </c>
      <c r="D180" s="3" t="s">
        <v>299</v>
      </c>
      <c r="E180">
        <v>6116.39</v>
      </c>
    </row>
    <row r="181" spans="1:5" x14ac:dyDescent="0.2">
      <c r="A181">
        <v>6152120400</v>
      </c>
      <c r="B181" t="s">
        <v>454</v>
      </c>
      <c r="C181" s="3" t="str">
        <f>VLOOKUP(A181,'Classe de Custos'!$A$4:$C$1004,3,FALSE)</f>
        <v>CD</v>
      </c>
      <c r="D181" s="3" t="s">
        <v>299</v>
      </c>
      <c r="E181">
        <v>3710.34</v>
      </c>
    </row>
    <row r="182" spans="1:5" x14ac:dyDescent="0.2">
      <c r="A182">
        <v>6152120600</v>
      </c>
      <c r="B182" t="s">
        <v>455</v>
      </c>
      <c r="C182" s="3" t="str">
        <f>VLOOKUP(A182,'Classe de Custos'!$A$4:$C$1004,3,FALSE)</f>
        <v>CD</v>
      </c>
      <c r="D182" s="3" t="s">
        <v>299</v>
      </c>
      <c r="E182">
        <v>266.75</v>
      </c>
    </row>
    <row r="183" spans="1:5" x14ac:dyDescent="0.2">
      <c r="A183">
        <v>6152120700</v>
      </c>
      <c r="B183" t="s">
        <v>456</v>
      </c>
      <c r="C183" s="3" t="str">
        <f>VLOOKUP(A183,'Classe de Custos'!$A$4:$C$1004,3,FALSE)</f>
        <v>CD</v>
      </c>
      <c r="D183" s="3" t="s">
        <v>299</v>
      </c>
      <c r="E183">
        <v>3544.12</v>
      </c>
    </row>
    <row r="184" spans="1:5" x14ac:dyDescent="0.2">
      <c r="A184">
        <v>6152120900</v>
      </c>
      <c r="B184" t="s">
        <v>457</v>
      </c>
      <c r="C184" s="3" t="str">
        <f>VLOOKUP(A184,'Classe de Custos'!$A$4:$C$1004,3,FALSE)</f>
        <v>CD</v>
      </c>
      <c r="D184" s="3" t="s">
        <v>299</v>
      </c>
      <c r="E184">
        <v>18.89</v>
      </c>
    </row>
    <row r="185" spans="1:5" x14ac:dyDescent="0.2">
      <c r="A185">
        <v>6152121000</v>
      </c>
      <c r="B185" t="s">
        <v>496</v>
      </c>
      <c r="C185" s="3" t="str">
        <f>VLOOKUP(A185,'Classe de Custos'!$A$4:$C$1004,3,FALSE)</f>
        <v>CD</v>
      </c>
      <c r="D185" s="3" t="s">
        <v>299</v>
      </c>
      <c r="E185">
        <v>963.45</v>
      </c>
    </row>
    <row r="186" spans="1:5" x14ac:dyDescent="0.2">
      <c r="A186">
        <v>6152121100</v>
      </c>
      <c r="B186" t="s">
        <v>458</v>
      </c>
      <c r="C186" s="3" t="str">
        <f>VLOOKUP(A186,'Classe de Custos'!$A$4:$C$1004,3,FALSE)</f>
        <v>CD</v>
      </c>
      <c r="D186" s="3" t="s">
        <v>299</v>
      </c>
      <c r="E186">
        <v>191.77</v>
      </c>
    </row>
    <row r="187" spans="1:5" x14ac:dyDescent="0.2">
      <c r="A187">
        <v>6152121200</v>
      </c>
      <c r="B187" t="s">
        <v>459</v>
      </c>
      <c r="C187" s="3" t="str">
        <f>VLOOKUP(A187,'Classe de Custos'!$A$4:$C$1004,3,FALSE)</f>
        <v>CD</v>
      </c>
      <c r="D187" s="3" t="s">
        <v>299</v>
      </c>
      <c r="E187">
        <v>188.83</v>
      </c>
    </row>
    <row r="188" spans="1:5" x14ac:dyDescent="0.2">
      <c r="A188">
        <v>6152121700</v>
      </c>
      <c r="B188" t="s">
        <v>460</v>
      </c>
      <c r="C188" s="3" t="str">
        <f>VLOOKUP(A188,'Classe de Custos'!$A$4:$C$1004,3,FALSE)</f>
        <v>CD</v>
      </c>
      <c r="D188" s="3" t="s">
        <v>299</v>
      </c>
      <c r="E188">
        <v>24609.63</v>
      </c>
    </row>
    <row r="189" spans="1:5" x14ac:dyDescent="0.2">
      <c r="A189">
        <v>6152121800</v>
      </c>
      <c r="B189" t="s">
        <v>499</v>
      </c>
      <c r="C189" s="3" t="str">
        <f>VLOOKUP(A189,'Classe de Custos'!$A$4:$C$1004,3,FALSE)</f>
        <v>CD</v>
      </c>
      <c r="D189" s="3" t="s">
        <v>299</v>
      </c>
      <c r="E189">
        <v>0</v>
      </c>
    </row>
    <row r="190" spans="1:5" x14ac:dyDescent="0.2">
      <c r="A190">
        <v>6152121900</v>
      </c>
      <c r="B190" t="s">
        <v>461</v>
      </c>
      <c r="C190" s="3" t="str">
        <f>VLOOKUP(A190,'Classe de Custos'!$A$4:$C$1004,3,FALSE)</f>
        <v>CD</v>
      </c>
      <c r="D190" s="3" t="s">
        <v>299</v>
      </c>
      <c r="E190">
        <v>488.23</v>
      </c>
    </row>
    <row r="191" spans="1:5" x14ac:dyDescent="0.2">
      <c r="A191">
        <v>6152122100</v>
      </c>
      <c r="B191" t="s">
        <v>462</v>
      </c>
      <c r="C191" s="3" t="str">
        <f>VLOOKUP(A191,'Classe de Custos'!$A$4:$C$1004,3,FALSE)</f>
        <v>CD</v>
      </c>
      <c r="D191" s="3" t="s">
        <v>299</v>
      </c>
      <c r="E191">
        <v>4266.2299999999996</v>
      </c>
    </row>
    <row r="192" spans="1:5" x14ac:dyDescent="0.2">
      <c r="A192">
        <v>6152122500</v>
      </c>
      <c r="B192" t="s">
        <v>463</v>
      </c>
      <c r="C192" s="3" t="str">
        <f>VLOOKUP(A192,'Classe de Custos'!$A$4:$C$1004,3,FALSE)</f>
        <v>CD</v>
      </c>
      <c r="D192" s="3" t="s">
        <v>299</v>
      </c>
      <c r="E192">
        <v>5780.15</v>
      </c>
    </row>
    <row r="193" spans="1:5" x14ac:dyDescent="0.2">
      <c r="A193">
        <v>6152122600</v>
      </c>
      <c r="B193" t="s">
        <v>500</v>
      </c>
      <c r="C193" s="3" t="str">
        <f>VLOOKUP(A193,'Classe de Custos'!$A$4:$C$1004,3,FALSE)</f>
        <v>CD</v>
      </c>
      <c r="D193" s="3" t="s">
        <v>299</v>
      </c>
      <c r="E193">
        <v>0</v>
      </c>
    </row>
    <row r="194" spans="1:5" x14ac:dyDescent="0.2">
      <c r="A194">
        <v>6152122800</v>
      </c>
      <c r="B194" t="s">
        <v>464</v>
      </c>
      <c r="C194" s="3" t="str">
        <f>VLOOKUP(A194,'Classe de Custos'!$A$4:$C$1004,3,FALSE)</f>
        <v>CD</v>
      </c>
      <c r="D194" s="3" t="s">
        <v>299</v>
      </c>
      <c r="E194">
        <v>3978</v>
      </c>
    </row>
    <row r="195" spans="1:5" x14ac:dyDescent="0.2">
      <c r="A195">
        <v>6152122900</v>
      </c>
      <c r="B195" t="s">
        <v>465</v>
      </c>
      <c r="C195" s="3" t="str">
        <f>VLOOKUP(A195,'Classe de Custos'!$A$4:$C$1004,3,FALSE)</f>
        <v>CD</v>
      </c>
      <c r="D195" s="3" t="s">
        <v>299</v>
      </c>
      <c r="E195">
        <v>4294.12</v>
      </c>
    </row>
    <row r="196" spans="1:5" x14ac:dyDescent="0.2">
      <c r="A196">
        <v>6154110100</v>
      </c>
      <c r="B196" t="s">
        <v>557</v>
      </c>
      <c r="C196" s="3" t="str">
        <f>VLOOKUP(A196,'Classe de Custos'!$A$4:$C$1004,3,FALSE)</f>
        <v>EXCLUSO</v>
      </c>
      <c r="D196" s="3" t="s">
        <v>299</v>
      </c>
      <c r="E196">
        <v>40663471.170000002</v>
      </c>
    </row>
    <row r="197" spans="1:5" x14ac:dyDescent="0.2">
      <c r="A197">
        <v>6154110200</v>
      </c>
      <c r="B197" t="s">
        <v>614</v>
      </c>
      <c r="C197" s="3" t="str">
        <f>VLOOKUP(A197,'Classe de Custos'!$A$4:$C$1004,3,FALSE)</f>
        <v>EXCLUSO</v>
      </c>
      <c r="D197" s="3" t="s">
        <v>299</v>
      </c>
      <c r="E197">
        <v>0</v>
      </c>
    </row>
    <row r="198" spans="1:5" x14ac:dyDescent="0.2">
      <c r="A198">
        <v>6154110300</v>
      </c>
      <c r="B198" t="s">
        <v>558</v>
      </c>
      <c r="C198" s="3" t="str">
        <f>VLOOKUP(A198,'Classe de Custos'!$A$4:$C$1004,3,FALSE)</f>
        <v>EXCLUSO</v>
      </c>
      <c r="D198" s="3" t="s">
        <v>299</v>
      </c>
      <c r="E198">
        <v>29047.84</v>
      </c>
    </row>
    <row r="199" spans="1:5" x14ac:dyDescent="0.2">
      <c r="A199">
        <v>6154120100</v>
      </c>
      <c r="B199" t="s">
        <v>559</v>
      </c>
      <c r="C199" s="3" t="str">
        <f>VLOOKUP(A199,'Classe de Custos'!$A$4:$C$1004,3,FALSE)</f>
        <v>EXCLUSO</v>
      </c>
      <c r="D199" s="3" t="s">
        <v>299</v>
      </c>
      <c r="E199">
        <v>495110605.55000001</v>
      </c>
    </row>
    <row r="200" spans="1:5" x14ac:dyDescent="0.2">
      <c r="A200">
        <v>6154120300</v>
      </c>
      <c r="B200" t="s">
        <v>560</v>
      </c>
      <c r="C200" s="3" t="str">
        <f>VLOOKUP(A200,'Classe de Custos'!$A$4:$C$1004,3,FALSE)</f>
        <v>EXCLUSO</v>
      </c>
      <c r="D200" s="3" t="s">
        <v>299</v>
      </c>
      <c r="E200">
        <v>95428373.790000007</v>
      </c>
    </row>
    <row r="201" spans="1:5" x14ac:dyDescent="0.2">
      <c r="A201">
        <v>6154120301</v>
      </c>
      <c r="B201" t="s">
        <v>597</v>
      </c>
      <c r="C201" s="3" t="str">
        <f>VLOOKUP(A201,'Classe de Custos'!$A$4:$C$1004,3,FALSE)</f>
        <v>EXCLUSO</v>
      </c>
      <c r="D201" s="3" t="s">
        <v>299</v>
      </c>
      <c r="E201">
        <v>0</v>
      </c>
    </row>
    <row r="202" spans="1:5" x14ac:dyDescent="0.2">
      <c r="A202">
        <v>6154140100</v>
      </c>
      <c r="B202" t="s">
        <v>615</v>
      </c>
      <c r="C202" s="3" t="str">
        <f>VLOOKUP(A202,'Classe de Custos'!$A$4:$C$1004,3,FALSE)</f>
        <v>EXCLUSO</v>
      </c>
      <c r="D202" s="3" t="s">
        <v>299</v>
      </c>
      <c r="E202">
        <v>557707.66</v>
      </c>
    </row>
    <row r="203" spans="1:5" x14ac:dyDescent="0.2">
      <c r="A203">
        <v>6154140200</v>
      </c>
      <c r="B203" t="s">
        <v>616</v>
      </c>
      <c r="C203" s="3" t="str">
        <f>VLOOKUP(A203,'Classe de Custos'!$A$4:$C$1004,3,FALSE)</f>
        <v>EXCLUSO</v>
      </c>
      <c r="D203" s="3" t="s">
        <v>299</v>
      </c>
      <c r="E203">
        <v>120.5</v>
      </c>
    </row>
    <row r="204" spans="1:5" x14ac:dyDescent="0.2">
      <c r="A204">
        <v>6154140300</v>
      </c>
      <c r="B204" t="s">
        <v>561</v>
      </c>
      <c r="C204" s="3" t="str">
        <f>VLOOKUP(A204,'Classe de Custos'!$A$4:$C$1004,3,FALSE)</f>
        <v>EXCLUSO</v>
      </c>
      <c r="D204" s="3" t="s">
        <v>299</v>
      </c>
      <c r="E204">
        <v>80003.86</v>
      </c>
    </row>
    <row r="205" spans="1:5" x14ac:dyDescent="0.2">
      <c r="A205">
        <v>6154140301</v>
      </c>
      <c r="B205" t="s">
        <v>562</v>
      </c>
      <c r="C205" s="3" t="str">
        <f>VLOOKUP(A205,'Classe de Custos'!$A$4:$C$1004,3,FALSE)</f>
        <v>EXCLUSO</v>
      </c>
      <c r="D205" s="3" t="s">
        <v>299</v>
      </c>
      <c r="E205">
        <v>0</v>
      </c>
    </row>
    <row r="206" spans="1:5" x14ac:dyDescent="0.2">
      <c r="A206">
        <v>6154140302</v>
      </c>
      <c r="B206" t="s">
        <v>561</v>
      </c>
      <c r="C206" s="3" t="str">
        <f>VLOOKUP(A206,'Classe de Custos'!$A$4:$C$1004,3,FALSE)</f>
        <v>EXCLUSO</v>
      </c>
      <c r="D206" s="3" t="s">
        <v>299</v>
      </c>
      <c r="E206">
        <v>0</v>
      </c>
    </row>
    <row r="207" spans="1:5" x14ac:dyDescent="0.2">
      <c r="A207">
        <v>6154190100</v>
      </c>
      <c r="B207" t="s">
        <v>563</v>
      </c>
      <c r="C207" s="3" t="str">
        <f>VLOOKUP(A207,'Classe de Custos'!$A$4:$C$1004,3,FALSE)</f>
        <v>EXCLUSO</v>
      </c>
      <c r="D207" s="3" t="s">
        <v>299</v>
      </c>
      <c r="E207">
        <v>0</v>
      </c>
    </row>
    <row r="208" spans="1:5" x14ac:dyDescent="0.2">
      <c r="A208">
        <v>6155310000</v>
      </c>
      <c r="B208" t="s">
        <v>466</v>
      </c>
      <c r="C208" s="3" t="str">
        <f>VLOOKUP(A208,'Classe de Custos'!$A$4:$C$1004,3,FALSE)</f>
        <v>CI</v>
      </c>
      <c r="D208" s="3" t="s">
        <v>299</v>
      </c>
      <c r="E208">
        <v>5151.38</v>
      </c>
    </row>
    <row r="209" spans="1:5" x14ac:dyDescent="0.2">
      <c r="A209">
        <v>6159110201</v>
      </c>
      <c r="B209" t="s">
        <v>467</v>
      </c>
      <c r="C209" s="3" t="str">
        <f>VLOOKUP(A209,'Classe de Custos'!$A$4:$C$1004,3,FALSE)</f>
        <v>CI</v>
      </c>
      <c r="D209" s="3" t="s">
        <v>299</v>
      </c>
      <c r="E209">
        <v>1576.45</v>
      </c>
    </row>
    <row r="210" spans="1:5" x14ac:dyDescent="0.2">
      <c r="A210">
        <v>6159110202</v>
      </c>
      <c r="B210" t="s">
        <v>468</v>
      </c>
      <c r="C210" s="3" t="str">
        <f>VLOOKUP(A210,'Classe de Custos'!$A$4:$C$1004,3,FALSE)</f>
        <v>CI</v>
      </c>
      <c r="D210" s="3" t="s">
        <v>299</v>
      </c>
      <c r="E210">
        <v>0</v>
      </c>
    </row>
    <row r="211" spans="1:5" x14ac:dyDescent="0.2">
      <c r="A211">
        <v>6159120100</v>
      </c>
      <c r="B211" t="s">
        <v>469</v>
      </c>
      <c r="C211" s="3" t="str">
        <f>VLOOKUP(A211,'Classe de Custos'!$A$4:$C$1004,3,FALSE)</f>
        <v>CI</v>
      </c>
      <c r="D211" s="3" t="s">
        <v>299</v>
      </c>
      <c r="E211">
        <v>1817.46</v>
      </c>
    </row>
    <row r="212" spans="1:5" x14ac:dyDescent="0.2">
      <c r="A212">
        <v>6159130100</v>
      </c>
      <c r="B212" t="s">
        <v>471</v>
      </c>
      <c r="C212" s="3" t="str">
        <f>VLOOKUP(A212,'Classe de Custos'!$A$4:$C$1004,3,FALSE)</f>
        <v>CI</v>
      </c>
      <c r="D212" s="3" t="s">
        <v>299</v>
      </c>
      <c r="E212">
        <v>3230.18</v>
      </c>
    </row>
    <row r="213" spans="1:5" x14ac:dyDescent="0.2">
      <c r="A213">
        <v>6159310100</v>
      </c>
      <c r="B213" t="s">
        <v>501</v>
      </c>
      <c r="C213" s="3" t="str">
        <f>VLOOKUP(A213,'Classe de Custos'!$A$4:$C$1004,3,FALSE)</f>
        <v>EXCLUSO</v>
      </c>
      <c r="D213" s="3" t="s">
        <v>299</v>
      </c>
      <c r="E213">
        <v>638.49</v>
      </c>
    </row>
    <row r="214" spans="1:5" x14ac:dyDescent="0.2">
      <c r="A214">
        <v>6159310301</v>
      </c>
      <c r="B214" t="s">
        <v>530</v>
      </c>
      <c r="C214" s="3" t="str">
        <f>VLOOKUP(A214,'Classe de Custos'!$A$4:$C$1004,3,FALSE)</f>
        <v>EXCLUSO</v>
      </c>
      <c r="D214" s="3" t="s">
        <v>299</v>
      </c>
      <c r="E214">
        <v>0</v>
      </c>
    </row>
    <row r="215" spans="1:5" x14ac:dyDescent="0.2">
      <c r="A215">
        <v>6159910100</v>
      </c>
      <c r="B215" t="s">
        <v>472</v>
      </c>
      <c r="C215" s="3" t="str">
        <f>VLOOKUP(A215,'Classe de Custos'!$A$4:$C$1004,3,FALSE)</f>
        <v>CI</v>
      </c>
      <c r="D215" s="3" t="s">
        <v>299</v>
      </c>
      <c r="E215">
        <v>10104.17</v>
      </c>
    </row>
    <row r="216" spans="1:5" x14ac:dyDescent="0.2">
      <c r="A216">
        <v>6159911200</v>
      </c>
      <c r="B216" t="s">
        <v>508</v>
      </c>
      <c r="C216" s="3" t="str">
        <f>VLOOKUP(A216,'Classe de Custos'!$A$4:$C$1004,3,FALSE)</f>
        <v>EXCLUSO</v>
      </c>
      <c r="D216" s="3" t="s">
        <v>299</v>
      </c>
      <c r="E216">
        <v>0</v>
      </c>
    </row>
    <row r="217" spans="1:5" x14ac:dyDescent="0.2">
      <c r="A217">
        <v>6159911201</v>
      </c>
      <c r="B217" t="s">
        <v>509</v>
      </c>
      <c r="C217" s="3" t="str">
        <f>VLOOKUP(A217,'Classe de Custos'!$A$4:$C$1004,3,FALSE)</f>
        <v>EXCLUSO</v>
      </c>
      <c r="D217" s="3" t="s">
        <v>299</v>
      </c>
      <c r="E217">
        <v>776.73</v>
      </c>
    </row>
    <row r="218" spans="1:5" x14ac:dyDescent="0.2">
      <c r="A218">
        <v>6159911301</v>
      </c>
      <c r="B218" t="s">
        <v>473</v>
      </c>
      <c r="C218" s="3" t="str">
        <f>VLOOKUP(A218,'Classe de Custos'!$A$4:$C$1004,3,FALSE)</f>
        <v>CI</v>
      </c>
      <c r="D218" s="3" t="s">
        <v>299</v>
      </c>
      <c r="E218">
        <v>2744</v>
      </c>
    </row>
    <row r="219" spans="1:5" x14ac:dyDescent="0.2">
      <c r="A219">
        <v>6159911302</v>
      </c>
      <c r="B219" t="s">
        <v>474</v>
      </c>
      <c r="C219" s="3" t="str">
        <f>VLOOKUP(A219,'Classe de Custos'!$A$4:$C$1004,3,FALSE)</f>
        <v>CI</v>
      </c>
      <c r="D219" s="3" t="s">
        <v>299</v>
      </c>
      <c r="E219">
        <v>681.31</v>
      </c>
    </row>
    <row r="220" spans="1:5" x14ac:dyDescent="0.2">
      <c r="A220">
        <v>6159911303</v>
      </c>
      <c r="B220" t="s">
        <v>475</v>
      </c>
      <c r="C220" s="3" t="str">
        <f>VLOOKUP(A220,'Classe de Custos'!$A$4:$C$1004,3,FALSE)</f>
        <v>CI</v>
      </c>
      <c r="D220" s="3" t="s">
        <v>299</v>
      </c>
      <c r="E220">
        <v>138</v>
      </c>
    </row>
    <row r="221" spans="1:5" x14ac:dyDescent="0.2">
      <c r="A221">
        <v>6159911401</v>
      </c>
      <c r="B221" t="s">
        <v>502</v>
      </c>
      <c r="C221" s="3" t="str">
        <f>VLOOKUP(A221,'Classe de Custos'!$A$4:$C$1004,3,FALSE)</f>
        <v>CI</v>
      </c>
      <c r="D221" s="3" t="s">
        <v>299</v>
      </c>
      <c r="E221">
        <v>-2713.26</v>
      </c>
    </row>
    <row r="222" spans="1:5" x14ac:dyDescent="0.2">
      <c r="A222">
        <v>6159911402</v>
      </c>
      <c r="B222" t="s">
        <v>504</v>
      </c>
      <c r="C222" s="3" t="str">
        <f>VLOOKUP(A222,'Classe de Custos'!$A$4:$C$1004,3,FALSE)</f>
        <v>CI</v>
      </c>
      <c r="D222" s="3" t="s">
        <v>299</v>
      </c>
      <c r="E222">
        <v>0</v>
      </c>
    </row>
    <row r="223" spans="1:5" x14ac:dyDescent="0.2">
      <c r="A223">
        <v>6159911403</v>
      </c>
      <c r="B223" t="s">
        <v>503</v>
      </c>
      <c r="C223" s="3" t="str">
        <f>VLOOKUP(A223,'Classe de Custos'!$A$4:$C$1004,3,FALSE)</f>
        <v>EXCLUSO</v>
      </c>
      <c r="D223" s="3" t="s">
        <v>299</v>
      </c>
      <c r="E223">
        <v>0</v>
      </c>
    </row>
    <row r="224" spans="1:5" x14ac:dyDescent="0.2">
      <c r="A224">
        <v>6159911800</v>
      </c>
      <c r="B224" t="s">
        <v>531</v>
      </c>
      <c r="C224" s="3" t="str">
        <f>VLOOKUP(A224,'Classe de Custos'!$A$4:$C$1004,3,FALSE)</f>
        <v>CI</v>
      </c>
      <c r="D224" s="3" t="s">
        <v>299</v>
      </c>
      <c r="E224">
        <v>0</v>
      </c>
    </row>
    <row r="225" spans="1:5" x14ac:dyDescent="0.2">
      <c r="A225">
        <v>6350910102</v>
      </c>
      <c r="B225" t="s">
        <v>617</v>
      </c>
      <c r="C225" s="3" t="str">
        <f>VLOOKUP(A225,'Classe de Custos'!$A$4:$C$1004,3,FALSE)</f>
        <v>EXCLUSO</v>
      </c>
      <c r="D225" s="3" t="s">
        <v>299</v>
      </c>
      <c r="E225">
        <v>0</v>
      </c>
    </row>
    <row r="226" spans="1:5" x14ac:dyDescent="0.2">
      <c r="A226">
        <v>6350940101</v>
      </c>
      <c r="B226" t="s">
        <v>618</v>
      </c>
      <c r="C226" s="3" t="str">
        <f>VLOOKUP(A226,'Classe de Custos'!$A$4:$C$1004,3,FALSE)</f>
        <v>EXCLUSO</v>
      </c>
      <c r="D226" s="3" t="s">
        <v>299</v>
      </c>
      <c r="E226">
        <v>0</v>
      </c>
    </row>
    <row r="227" spans="1:5" x14ac:dyDescent="0.2">
      <c r="A227">
        <v>6150110100</v>
      </c>
      <c r="B227" t="s">
        <v>400</v>
      </c>
      <c r="C227" s="3" t="str">
        <f>VLOOKUP(A227,'Classe de Custos'!$A$4:$C$1004,3,FALSE)</f>
        <v>CD</v>
      </c>
      <c r="D227" s="3" t="s">
        <v>300</v>
      </c>
      <c r="E227">
        <v>215002.23999999999</v>
      </c>
    </row>
    <row r="228" spans="1:5" x14ac:dyDescent="0.2">
      <c r="A228">
        <v>6150110200</v>
      </c>
      <c r="B228" t="s">
        <v>427</v>
      </c>
      <c r="C228" s="3" t="str">
        <f>VLOOKUP(A228,'Classe de Custos'!$A$4:$C$1004,3,FALSE)</f>
        <v>CD</v>
      </c>
      <c r="D228" s="3" t="s">
        <v>300</v>
      </c>
      <c r="E228">
        <v>774.65</v>
      </c>
    </row>
    <row r="229" spans="1:5" x14ac:dyDescent="0.2">
      <c r="A229">
        <v>6150110300</v>
      </c>
      <c r="B229" t="s">
        <v>402</v>
      </c>
      <c r="C229" s="3" t="str">
        <f>VLOOKUP(A229,'Classe de Custos'!$A$4:$C$1004,3,FALSE)</f>
        <v>CD</v>
      </c>
      <c r="D229" s="3" t="s">
        <v>300</v>
      </c>
      <c r="E229">
        <v>10483.77</v>
      </c>
    </row>
    <row r="230" spans="1:5" x14ac:dyDescent="0.2">
      <c r="A230">
        <v>6150110400</v>
      </c>
      <c r="B230" t="s">
        <v>428</v>
      </c>
      <c r="C230" s="3" t="str">
        <f>VLOOKUP(A230,'Classe de Custos'!$A$4:$C$1004,3,FALSE)</f>
        <v>CD</v>
      </c>
      <c r="D230" s="3" t="s">
        <v>300</v>
      </c>
      <c r="E230">
        <v>14291.31</v>
      </c>
    </row>
    <row r="231" spans="1:5" x14ac:dyDescent="0.2">
      <c r="A231">
        <v>6150110700</v>
      </c>
      <c r="B231" t="s">
        <v>405</v>
      </c>
      <c r="C231" s="3" t="str">
        <f>VLOOKUP(A231,'Classe de Custos'!$A$4:$C$1004,3,FALSE)</f>
        <v>CD</v>
      </c>
      <c r="D231" s="3" t="s">
        <v>300</v>
      </c>
      <c r="E231">
        <v>33409.370000000003</v>
      </c>
    </row>
    <row r="232" spans="1:5" x14ac:dyDescent="0.2">
      <c r="A232">
        <v>6150110800</v>
      </c>
      <c r="B232" t="s">
        <v>430</v>
      </c>
      <c r="C232" s="3" t="str">
        <f>VLOOKUP(A232,'Classe de Custos'!$A$4:$C$1004,3,FALSE)</f>
        <v>CD</v>
      </c>
      <c r="D232" s="3" t="s">
        <v>300</v>
      </c>
      <c r="E232">
        <v>0</v>
      </c>
    </row>
    <row r="233" spans="1:5" x14ac:dyDescent="0.2">
      <c r="A233">
        <v>6150111000</v>
      </c>
      <c r="B233" t="s">
        <v>510</v>
      </c>
      <c r="C233" s="3" t="str">
        <f>VLOOKUP(A233,'Classe de Custos'!$A$4:$C$1004,3,FALSE)</f>
        <v>CD</v>
      </c>
      <c r="D233" s="3" t="s">
        <v>300</v>
      </c>
      <c r="E233">
        <v>0</v>
      </c>
    </row>
    <row r="234" spans="1:5" x14ac:dyDescent="0.2">
      <c r="A234">
        <v>6150111100</v>
      </c>
      <c r="B234" t="s">
        <v>431</v>
      </c>
      <c r="C234" s="3" t="str">
        <f>VLOOKUP(A234,'Classe de Custos'!$A$4:$C$1004,3,FALSE)</f>
        <v>CD</v>
      </c>
      <c r="D234" s="3" t="s">
        <v>300</v>
      </c>
      <c r="E234">
        <v>28501.56</v>
      </c>
    </row>
    <row r="235" spans="1:5" x14ac:dyDescent="0.2">
      <c r="A235">
        <v>6150111400</v>
      </c>
      <c r="B235" t="s">
        <v>433</v>
      </c>
      <c r="C235" s="3" t="str">
        <f>VLOOKUP(A235,'Classe de Custos'!$A$4:$C$1004,3,FALSE)</f>
        <v>CD</v>
      </c>
      <c r="D235" s="3" t="s">
        <v>300</v>
      </c>
      <c r="E235">
        <v>41643.5</v>
      </c>
    </row>
    <row r="236" spans="1:5" x14ac:dyDescent="0.2">
      <c r="A236">
        <v>6150111500</v>
      </c>
      <c r="B236" t="s">
        <v>434</v>
      </c>
      <c r="C236" s="3" t="str">
        <f>VLOOKUP(A236,'Classe de Custos'!$A$4:$C$1004,3,FALSE)</f>
        <v>CD</v>
      </c>
      <c r="D236" s="3" t="s">
        <v>300</v>
      </c>
      <c r="E236">
        <v>88150</v>
      </c>
    </row>
    <row r="237" spans="1:5" x14ac:dyDescent="0.2">
      <c r="A237">
        <v>6150111900</v>
      </c>
      <c r="B237" t="s">
        <v>541</v>
      </c>
      <c r="C237" s="3" t="str">
        <f>VLOOKUP(A237,'Classe de Custos'!$A$4:$C$1004,3,FALSE)</f>
        <v>CD</v>
      </c>
      <c r="D237" s="3" t="s">
        <v>300</v>
      </c>
      <c r="E237">
        <v>3113.22</v>
      </c>
    </row>
    <row r="238" spans="1:5" x14ac:dyDescent="0.2">
      <c r="A238">
        <v>6150112500</v>
      </c>
      <c r="B238" t="s">
        <v>436</v>
      </c>
      <c r="C238" s="3" t="str">
        <f>VLOOKUP(A238,'Classe de Custos'!$A$4:$C$1004,3,FALSE)</f>
        <v>CD</v>
      </c>
      <c r="D238" s="3" t="s">
        <v>300</v>
      </c>
      <c r="E238">
        <v>82082.22</v>
      </c>
    </row>
    <row r="239" spans="1:5" x14ac:dyDescent="0.2">
      <c r="A239">
        <v>6150112600</v>
      </c>
      <c r="B239" t="s">
        <v>437</v>
      </c>
      <c r="C239" s="3" t="str">
        <f>VLOOKUP(A239,'Classe de Custos'!$A$4:$C$1004,3,FALSE)</f>
        <v>CD</v>
      </c>
      <c r="D239" s="3" t="s">
        <v>300</v>
      </c>
      <c r="E239">
        <v>31394.34</v>
      </c>
    </row>
    <row r="240" spans="1:5" x14ac:dyDescent="0.2">
      <c r="A240">
        <v>6150112700</v>
      </c>
      <c r="B240" t="s">
        <v>438</v>
      </c>
      <c r="C240" s="3" t="str">
        <f>VLOOKUP(A240,'Classe de Custos'!$A$4:$C$1004,3,FALSE)</f>
        <v>CD</v>
      </c>
      <c r="D240" s="3" t="s">
        <v>300</v>
      </c>
      <c r="E240">
        <v>9679.3700000000008</v>
      </c>
    </row>
    <row r="241" spans="1:5" x14ac:dyDescent="0.2">
      <c r="A241">
        <v>6150113300</v>
      </c>
      <c r="B241" t="s">
        <v>441</v>
      </c>
      <c r="C241" s="3" t="str">
        <f>VLOOKUP(A241,'Classe de Custos'!$A$4:$C$1004,3,FALSE)</f>
        <v>CD</v>
      </c>
      <c r="D241" s="3" t="s">
        <v>300</v>
      </c>
      <c r="E241">
        <v>-199.45</v>
      </c>
    </row>
    <row r="242" spans="1:5" x14ac:dyDescent="0.2">
      <c r="A242">
        <v>6150113400</v>
      </c>
      <c r="B242" t="s">
        <v>442</v>
      </c>
      <c r="C242" s="3" t="str">
        <f>VLOOKUP(A242,'Classe de Custos'!$A$4:$C$1004,3,FALSE)</f>
        <v>CD</v>
      </c>
      <c r="D242" s="3" t="s">
        <v>300</v>
      </c>
      <c r="E242">
        <v>52187.91</v>
      </c>
    </row>
    <row r="243" spans="1:5" x14ac:dyDescent="0.2">
      <c r="A243">
        <v>6150113500</v>
      </c>
      <c r="B243" t="s">
        <v>443</v>
      </c>
      <c r="C243" s="3" t="str">
        <f>VLOOKUP(A243,'Classe de Custos'!$A$4:$C$1004,3,FALSE)</f>
        <v>CD</v>
      </c>
      <c r="D243" s="3" t="s">
        <v>300</v>
      </c>
      <c r="E243">
        <v>-2801.27</v>
      </c>
    </row>
    <row r="244" spans="1:5" x14ac:dyDescent="0.2">
      <c r="A244">
        <v>6150113600</v>
      </c>
      <c r="B244" t="s">
        <v>444</v>
      </c>
      <c r="C244" s="3" t="str">
        <f>VLOOKUP(A244,'Classe de Custos'!$A$4:$C$1004,3,FALSE)</f>
        <v>CD</v>
      </c>
      <c r="D244" s="3" t="s">
        <v>300</v>
      </c>
      <c r="E244">
        <v>3633.08</v>
      </c>
    </row>
    <row r="245" spans="1:5" x14ac:dyDescent="0.2">
      <c r="A245">
        <v>6150113900</v>
      </c>
      <c r="B245" t="s">
        <v>492</v>
      </c>
      <c r="C245" s="3" t="str">
        <f>VLOOKUP(A245,'Classe de Custos'!$A$4:$C$1004,3,FALSE)</f>
        <v>CD</v>
      </c>
      <c r="D245" s="3" t="s">
        <v>300</v>
      </c>
      <c r="E245">
        <v>889.86</v>
      </c>
    </row>
    <row r="246" spans="1:5" x14ac:dyDescent="0.2">
      <c r="A246">
        <v>6150114000</v>
      </c>
      <c r="B246" t="s">
        <v>445</v>
      </c>
      <c r="C246" s="3" t="str">
        <f>VLOOKUP(A246,'Classe de Custos'!$A$4:$C$1004,3,FALSE)</f>
        <v>CD</v>
      </c>
      <c r="D246" s="3" t="s">
        <v>300</v>
      </c>
      <c r="E246">
        <v>30725.53</v>
      </c>
    </row>
    <row r="247" spans="1:5" x14ac:dyDescent="0.2">
      <c r="A247">
        <v>6150114200</v>
      </c>
      <c r="B247" t="s">
        <v>446</v>
      </c>
      <c r="C247" s="3" t="str">
        <f>VLOOKUP(A247,'Classe de Custos'!$A$4:$C$1004,3,FALSE)</f>
        <v>CD</v>
      </c>
      <c r="D247" s="3" t="s">
        <v>300</v>
      </c>
      <c r="E247">
        <v>12304.4</v>
      </c>
    </row>
    <row r="248" spans="1:5" x14ac:dyDescent="0.2">
      <c r="A248">
        <v>6151110100</v>
      </c>
      <c r="B248" t="s">
        <v>448</v>
      </c>
      <c r="C248" s="3" t="str">
        <f>VLOOKUP(A248,'Classe de Custos'!$A$4:$C$1004,3,FALSE)</f>
        <v>CD</v>
      </c>
      <c r="D248" s="3" t="s">
        <v>300</v>
      </c>
      <c r="E248">
        <v>272.92</v>
      </c>
    </row>
    <row r="249" spans="1:5" x14ac:dyDescent="0.2">
      <c r="A249">
        <v>6151110200</v>
      </c>
      <c r="B249" t="s">
        <v>493</v>
      </c>
      <c r="C249" s="3" t="str">
        <f>VLOOKUP(A249,'Classe de Custos'!$A$4:$C$1004,3,FALSE)</f>
        <v>CD</v>
      </c>
      <c r="D249" s="3" t="s">
        <v>300</v>
      </c>
      <c r="E249">
        <v>587.66999999999996</v>
      </c>
    </row>
    <row r="250" spans="1:5" x14ac:dyDescent="0.2">
      <c r="A250">
        <v>6151110300</v>
      </c>
      <c r="B250" t="s">
        <v>449</v>
      </c>
      <c r="C250" s="3" t="str">
        <f>VLOOKUP(A250,'Classe de Custos'!$A$4:$C$1004,3,FALSE)</f>
        <v>CD</v>
      </c>
      <c r="D250" s="3" t="s">
        <v>300</v>
      </c>
      <c r="E250">
        <v>1014.99</v>
      </c>
    </row>
    <row r="251" spans="1:5" x14ac:dyDescent="0.2">
      <c r="A251">
        <v>6151110400</v>
      </c>
      <c r="B251" t="s">
        <v>610</v>
      </c>
      <c r="C251" s="3" t="str">
        <f>VLOOKUP(A251,'Classe de Custos'!$A$4:$C$1004,3,FALSE)</f>
        <v>EXCLUSO</v>
      </c>
      <c r="D251" s="3" t="s">
        <v>300</v>
      </c>
      <c r="E251">
        <v>0</v>
      </c>
    </row>
    <row r="252" spans="1:5" x14ac:dyDescent="0.2">
      <c r="A252">
        <v>6151110500</v>
      </c>
      <c r="B252" t="s">
        <v>451</v>
      </c>
      <c r="C252" s="3" t="str">
        <f>VLOOKUP(A252,'Classe de Custos'!$A$4:$C$1004,3,FALSE)</f>
        <v>CD</v>
      </c>
      <c r="D252" s="3" t="s">
        <v>300</v>
      </c>
      <c r="E252">
        <v>176.63</v>
      </c>
    </row>
    <row r="253" spans="1:5" x14ac:dyDescent="0.2">
      <c r="A253">
        <v>6151110800</v>
      </c>
      <c r="B253" t="s">
        <v>495</v>
      </c>
      <c r="C253" s="3" t="str">
        <f>VLOOKUP(A253,'Classe de Custos'!$A$4:$C$1004,3,FALSE)</f>
        <v>CD</v>
      </c>
      <c r="D253" s="3" t="s">
        <v>300</v>
      </c>
      <c r="E253">
        <v>0</v>
      </c>
    </row>
    <row r="254" spans="1:5" x14ac:dyDescent="0.2">
      <c r="A254">
        <v>6152120100</v>
      </c>
      <c r="B254" t="s">
        <v>452</v>
      </c>
      <c r="C254" s="3" t="str">
        <f>VLOOKUP(A254,'Classe de Custos'!$A$4:$C$1004,3,FALSE)</f>
        <v>CD</v>
      </c>
      <c r="D254" s="3" t="s">
        <v>300</v>
      </c>
      <c r="E254">
        <v>189057.06</v>
      </c>
    </row>
    <row r="255" spans="1:5" x14ac:dyDescent="0.2">
      <c r="A255">
        <v>6152120300</v>
      </c>
      <c r="B255" t="s">
        <v>453</v>
      </c>
      <c r="C255" s="3" t="str">
        <f>VLOOKUP(A255,'Classe de Custos'!$A$4:$C$1004,3,FALSE)</f>
        <v>CD</v>
      </c>
      <c r="D255" s="3" t="s">
        <v>300</v>
      </c>
      <c r="E255">
        <v>11988.82</v>
      </c>
    </row>
    <row r="256" spans="1:5" x14ac:dyDescent="0.2">
      <c r="A256">
        <v>6152120400</v>
      </c>
      <c r="B256" t="s">
        <v>454</v>
      </c>
      <c r="C256" s="3" t="str">
        <f>VLOOKUP(A256,'Classe de Custos'!$A$4:$C$1004,3,FALSE)</f>
        <v>CD</v>
      </c>
      <c r="D256" s="3" t="s">
        <v>300</v>
      </c>
      <c r="E256">
        <v>263.92</v>
      </c>
    </row>
    <row r="257" spans="1:5" x14ac:dyDescent="0.2">
      <c r="A257">
        <v>6152120600</v>
      </c>
      <c r="B257" t="s">
        <v>455</v>
      </c>
      <c r="C257" s="3" t="str">
        <f>VLOOKUP(A257,'Classe de Custos'!$A$4:$C$1004,3,FALSE)</f>
        <v>CD</v>
      </c>
      <c r="D257" s="3" t="s">
        <v>300</v>
      </c>
      <c r="E257">
        <v>448.96</v>
      </c>
    </row>
    <row r="258" spans="1:5" x14ac:dyDescent="0.2">
      <c r="A258">
        <v>6152120700</v>
      </c>
      <c r="B258" t="s">
        <v>456</v>
      </c>
      <c r="C258" s="3" t="str">
        <f>VLOOKUP(A258,'Classe de Custos'!$A$4:$C$1004,3,FALSE)</f>
        <v>CD</v>
      </c>
      <c r="D258" s="3" t="s">
        <v>300</v>
      </c>
      <c r="E258">
        <v>349.47</v>
      </c>
    </row>
    <row r="259" spans="1:5" x14ac:dyDescent="0.2">
      <c r="A259">
        <v>6152120900</v>
      </c>
      <c r="B259" t="s">
        <v>457</v>
      </c>
      <c r="C259" s="3" t="str">
        <f>VLOOKUP(A259,'Classe de Custos'!$A$4:$C$1004,3,FALSE)</f>
        <v>CD</v>
      </c>
      <c r="D259" s="3" t="s">
        <v>300</v>
      </c>
      <c r="E259">
        <v>1157.25</v>
      </c>
    </row>
    <row r="260" spans="1:5" x14ac:dyDescent="0.2">
      <c r="A260">
        <v>6152121000</v>
      </c>
      <c r="B260" t="s">
        <v>496</v>
      </c>
      <c r="C260" s="3" t="str">
        <f>VLOOKUP(A260,'Classe de Custos'!$A$4:$C$1004,3,FALSE)</f>
        <v>CD</v>
      </c>
      <c r="D260" s="3" t="s">
        <v>300</v>
      </c>
      <c r="E260">
        <v>849.34</v>
      </c>
    </row>
    <row r="261" spans="1:5" x14ac:dyDescent="0.2">
      <c r="A261">
        <v>6152121100</v>
      </c>
      <c r="B261" t="s">
        <v>458</v>
      </c>
      <c r="C261" s="3" t="str">
        <f>VLOOKUP(A261,'Classe de Custos'!$A$4:$C$1004,3,FALSE)</f>
        <v>CD</v>
      </c>
      <c r="D261" s="3" t="s">
        <v>300</v>
      </c>
      <c r="E261">
        <v>202.22</v>
      </c>
    </row>
    <row r="262" spans="1:5" x14ac:dyDescent="0.2">
      <c r="A262">
        <v>6152121200</v>
      </c>
      <c r="B262" t="s">
        <v>459</v>
      </c>
      <c r="C262" s="3" t="str">
        <f>VLOOKUP(A262,'Classe de Custos'!$A$4:$C$1004,3,FALSE)</f>
        <v>CD</v>
      </c>
      <c r="D262" s="3" t="s">
        <v>300</v>
      </c>
      <c r="E262">
        <v>297.54000000000002</v>
      </c>
    </row>
    <row r="263" spans="1:5" x14ac:dyDescent="0.2">
      <c r="A263">
        <v>6152121700</v>
      </c>
      <c r="B263" t="s">
        <v>460</v>
      </c>
      <c r="C263" s="3" t="str">
        <f>VLOOKUP(A263,'Classe de Custos'!$A$4:$C$1004,3,FALSE)</f>
        <v>CD</v>
      </c>
      <c r="D263" s="3" t="s">
        <v>300</v>
      </c>
      <c r="E263">
        <v>12053.07</v>
      </c>
    </row>
    <row r="264" spans="1:5" x14ac:dyDescent="0.2">
      <c r="A264">
        <v>6152121800</v>
      </c>
      <c r="B264" t="s">
        <v>499</v>
      </c>
      <c r="C264" s="3" t="str">
        <f>VLOOKUP(A264,'Classe de Custos'!$A$4:$C$1004,3,FALSE)</f>
        <v>CD</v>
      </c>
      <c r="D264" s="3" t="s">
        <v>300</v>
      </c>
      <c r="E264">
        <v>1233.76</v>
      </c>
    </row>
    <row r="265" spans="1:5" x14ac:dyDescent="0.2">
      <c r="A265">
        <v>6152121900</v>
      </c>
      <c r="B265" t="s">
        <v>461</v>
      </c>
      <c r="C265" s="3" t="str">
        <f>VLOOKUP(A265,'Classe de Custos'!$A$4:$C$1004,3,FALSE)</f>
        <v>CD</v>
      </c>
      <c r="D265" s="3" t="s">
        <v>300</v>
      </c>
      <c r="E265">
        <v>450.69</v>
      </c>
    </row>
    <row r="266" spans="1:5" x14ac:dyDescent="0.2">
      <c r="A266">
        <v>6152122100</v>
      </c>
      <c r="B266" t="s">
        <v>462</v>
      </c>
      <c r="C266" s="3" t="str">
        <f>VLOOKUP(A266,'Classe de Custos'!$A$4:$C$1004,3,FALSE)</f>
        <v>CD</v>
      </c>
      <c r="D266" s="3" t="s">
        <v>300</v>
      </c>
      <c r="E266">
        <v>4554.8500000000004</v>
      </c>
    </row>
    <row r="267" spans="1:5" x14ac:dyDescent="0.2">
      <c r="A267">
        <v>6152122500</v>
      </c>
      <c r="B267" t="s">
        <v>463</v>
      </c>
      <c r="C267" s="3" t="str">
        <f>VLOOKUP(A267,'Classe de Custos'!$A$4:$C$1004,3,FALSE)</f>
        <v>CD</v>
      </c>
      <c r="D267" s="3" t="s">
        <v>300</v>
      </c>
      <c r="E267">
        <v>7990.76</v>
      </c>
    </row>
    <row r="268" spans="1:5" x14ac:dyDescent="0.2">
      <c r="A268">
        <v>6152122600</v>
      </c>
      <c r="B268" t="s">
        <v>500</v>
      </c>
      <c r="C268" s="3" t="str">
        <f>VLOOKUP(A268,'Classe de Custos'!$A$4:$C$1004,3,FALSE)</f>
        <v>CD</v>
      </c>
      <c r="D268" s="3" t="s">
        <v>300</v>
      </c>
      <c r="E268">
        <v>85.72</v>
      </c>
    </row>
    <row r="269" spans="1:5" x14ac:dyDescent="0.2">
      <c r="A269">
        <v>6152122800</v>
      </c>
      <c r="B269" t="s">
        <v>464</v>
      </c>
      <c r="C269" s="3" t="str">
        <f>VLOOKUP(A269,'Classe de Custos'!$A$4:$C$1004,3,FALSE)</f>
        <v>CD</v>
      </c>
      <c r="D269" s="3" t="s">
        <v>300</v>
      </c>
      <c r="E269">
        <v>12072</v>
      </c>
    </row>
    <row r="270" spans="1:5" x14ac:dyDescent="0.2">
      <c r="A270">
        <v>6152122900</v>
      </c>
      <c r="B270" t="s">
        <v>465</v>
      </c>
      <c r="C270" s="3" t="str">
        <f>VLOOKUP(A270,'Classe de Custos'!$A$4:$C$1004,3,FALSE)</f>
        <v>CD</v>
      </c>
      <c r="D270" s="3" t="s">
        <v>300</v>
      </c>
      <c r="E270">
        <v>4895.53</v>
      </c>
    </row>
    <row r="271" spans="1:5" x14ac:dyDescent="0.2">
      <c r="A271">
        <v>6154110100</v>
      </c>
      <c r="B271" t="s">
        <v>557</v>
      </c>
      <c r="C271" s="3" t="str">
        <f>VLOOKUP(A271,'Classe de Custos'!$A$4:$C$1004,3,FALSE)</f>
        <v>EXCLUSO</v>
      </c>
      <c r="D271" s="3" t="s">
        <v>300</v>
      </c>
      <c r="E271">
        <v>2558983.9900000002</v>
      </c>
    </row>
    <row r="272" spans="1:5" x14ac:dyDescent="0.2">
      <c r="A272">
        <v>6154110200</v>
      </c>
      <c r="B272" t="s">
        <v>614</v>
      </c>
      <c r="C272" s="3" t="str">
        <f>VLOOKUP(A272,'Classe de Custos'!$A$4:$C$1004,3,FALSE)</f>
        <v>EXCLUSO</v>
      </c>
      <c r="D272" s="3" t="s">
        <v>300</v>
      </c>
      <c r="E272">
        <v>121962.89</v>
      </c>
    </row>
    <row r="273" spans="1:5" x14ac:dyDescent="0.2">
      <c r="A273">
        <v>6154110300</v>
      </c>
      <c r="B273" t="s">
        <v>558</v>
      </c>
      <c r="C273" s="3" t="str">
        <f>VLOOKUP(A273,'Classe de Custos'!$A$4:$C$1004,3,FALSE)</f>
        <v>EXCLUSO</v>
      </c>
      <c r="D273" s="3" t="s">
        <v>300</v>
      </c>
      <c r="E273">
        <v>0</v>
      </c>
    </row>
    <row r="274" spans="1:5" x14ac:dyDescent="0.2">
      <c r="A274">
        <v>6154120100</v>
      </c>
      <c r="B274" t="s">
        <v>559</v>
      </c>
      <c r="C274" s="3" t="str">
        <f>VLOOKUP(A274,'Classe de Custos'!$A$4:$C$1004,3,FALSE)</f>
        <v>EXCLUSO</v>
      </c>
      <c r="D274" s="3" t="s">
        <v>300</v>
      </c>
      <c r="E274">
        <v>408595794.61000001</v>
      </c>
    </row>
    <row r="275" spans="1:5" x14ac:dyDescent="0.2">
      <c r="A275">
        <v>6154120300</v>
      </c>
      <c r="B275" t="s">
        <v>560</v>
      </c>
      <c r="C275" s="3" t="str">
        <f>VLOOKUP(A275,'Classe de Custos'!$A$4:$C$1004,3,FALSE)</f>
        <v>EXCLUSO</v>
      </c>
      <c r="D275" s="3" t="s">
        <v>300</v>
      </c>
      <c r="E275">
        <v>146224690.84</v>
      </c>
    </row>
    <row r="276" spans="1:5" x14ac:dyDescent="0.2">
      <c r="A276">
        <v>6154120301</v>
      </c>
      <c r="B276" t="s">
        <v>597</v>
      </c>
      <c r="C276" s="3" t="str">
        <f>VLOOKUP(A276,'Classe de Custos'!$A$4:$C$1004,3,FALSE)</f>
        <v>EXCLUSO</v>
      </c>
      <c r="D276" s="3" t="s">
        <v>300</v>
      </c>
      <c r="E276">
        <v>0</v>
      </c>
    </row>
    <row r="277" spans="1:5" x14ac:dyDescent="0.2">
      <c r="A277">
        <v>6154140100</v>
      </c>
      <c r="B277" t="s">
        <v>615</v>
      </c>
      <c r="C277" s="3" t="str">
        <f>VLOOKUP(A277,'Classe de Custos'!$A$4:$C$1004,3,FALSE)</f>
        <v>EXCLUSO</v>
      </c>
      <c r="D277" s="3" t="s">
        <v>300</v>
      </c>
      <c r="E277">
        <v>555407.22</v>
      </c>
    </row>
    <row r="278" spans="1:5" x14ac:dyDescent="0.2">
      <c r="A278">
        <v>6154140200</v>
      </c>
      <c r="B278" t="s">
        <v>616</v>
      </c>
      <c r="C278" s="3" t="str">
        <f>VLOOKUP(A278,'Classe de Custos'!$A$4:$C$1004,3,FALSE)</f>
        <v>EXCLUSO</v>
      </c>
      <c r="D278" s="3" t="s">
        <v>300</v>
      </c>
      <c r="E278">
        <v>121.2</v>
      </c>
    </row>
    <row r="279" spans="1:5" x14ac:dyDescent="0.2">
      <c r="A279">
        <v>6154140300</v>
      </c>
      <c r="B279" t="s">
        <v>561</v>
      </c>
      <c r="C279" s="3" t="str">
        <f>VLOOKUP(A279,'Classe de Custos'!$A$4:$C$1004,3,FALSE)</f>
        <v>EXCLUSO</v>
      </c>
      <c r="D279" s="3" t="s">
        <v>300</v>
      </c>
      <c r="E279">
        <v>79843.759999999995</v>
      </c>
    </row>
    <row r="280" spans="1:5" x14ac:dyDescent="0.2">
      <c r="A280">
        <v>6154140301</v>
      </c>
      <c r="B280" t="s">
        <v>562</v>
      </c>
      <c r="C280" s="3" t="str">
        <f>VLOOKUP(A280,'Classe de Custos'!$A$4:$C$1004,3,FALSE)</f>
        <v>EXCLUSO</v>
      </c>
      <c r="D280" s="3" t="s">
        <v>300</v>
      </c>
      <c r="E280">
        <v>0</v>
      </c>
    </row>
    <row r="281" spans="1:5" x14ac:dyDescent="0.2">
      <c r="A281">
        <v>6154140302</v>
      </c>
      <c r="B281" t="s">
        <v>561</v>
      </c>
      <c r="C281" s="3" t="str">
        <f>VLOOKUP(A281,'Classe de Custos'!$A$4:$C$1004,3,FALSE)</f>
        <v>EXCLUSO</v>
      </c>
      <c r="D281" s="3" t="s">
        <v>300</v>
      </c>
      <c r="E281">
        <v>0</v>
      </c>
    </row>
    <row r="282" spans="1:5" x14ac:dyDescent="0.2">
      <c r="A282">
        <v>6154190100</v>
      </c>
      <c r="B282" t="s">
        <v>563</v>
      </c>
      <c r="C282" s="3" t="str">
        <f>VLOOKUP(A282,'Classe de Custos'!$A$4:$C$1004,3,FALSE)</f>
        <v>EXCLUSO</v>
      </c>
      <c r="D282" s="3" t="s">
        <v>300</v>
      </c>
      <c r="E282">
        <v>0</v>
      </c>
    </row>
    <row r="283" spans="1:5" x14ac:dyDescent="0.2">
      <c r="A283">
        <v>6155310000</v>
      </c>
      <c r="B283" t="s">
        <v>466</v>
      </c>
      <c r="C283" s="3" t="str">
        <f>VLOOKUP(A283,'Classe de Custos'!$A$4:$C$1004,3,FALSE)</f>
        <v>CI</v>
      </c>
      <c r="D283" s="3" t="s">
        <v>300</v>
      </c>
      <c r="E283">
        <v>5101.76</v>
      </c>
    </row>
    <row r="284" spans="1:5" x14ac:dyDescent="0.2">
      <c r="A284">
        <v>6159110201</v>
      </c>
      <c r="B284" t="s">
        <v>467</v>
      </c>
      <c r="C284" s="3" t="str">
        <f>VLOOKUP(A284,'Classe de Custos'!$A$4:$C$1004,3,FALSE)</f>
        <v>CI</v>
      </c>
      <c r="D284" s="3" t="s">
        <v>300</v>
      </c>
      <c r="E284">
        <v>3430.4</v>
      </c>
    </row>
    <row r="285" spans="1:5" x14ac:dyDescent="0.2">
      <c r="A285">
        <v>6159110202</v>
      </c>
      <c r="B285" t="s">
        <v>468</v>
      </c>
      <c r="C285" s="3" t="str">
        <f>VLOOKUP(A285,'Classe de Custos'!$A$4:$C$1004,3,FALSE)</f>
        <v>CI</v>
      </c>
      <c r="D285" s="3" t="s">
        <v>300</v>
      </c>
      <c r="E285">
        <v>0</v>
      </c>
    </row>
    <row r="286" spans="1:5" x14ac:dyDescent="0.2">
      <c r="A286">
        <v>6159120100</v>
      </c>
      <c r="B286" t="s">
        <v>469</v>
      </c>
      <c r="C286" s="3" t="str">
        <f>VLOOKUP(A286,'Classe de Custos'!$A$4:$C$1004,3,FALSE)</f>
        <v>CI</v>
      </c>
      <c r="D286" s="3" t="s">
        <v>300</v>
      </c>
      <c r="E286">
        <v>1650.82</v>
      </c>
    </row>
    <row r="287" spans="1:5" x14ac:dyDescent="0.2">
      <c r="A287">
        <v>6159130100</v>
      </c>
      <c r="B287" t="s">
        <v>471</v>
      </c>
      <c r="C287" s="3" t="str">
        <f>VLOOKUP(A287,'Classe de Custos'!$A$4:$C$1004,3,FALSE)</f>
        <v>CI</v>
      </c>
      <c r="D287" s="3" t="s">
        <v>300</v>
      </c>
      <c r="E287">
        <v>0</v>
      </c>
    </row>
    <row r="288" spans="1:5" x14ac:dyDescent="0.2">
      <c r="A288">
        <v>6159310100</v>
      </c>
      <c r="B288" t="s">
        <v>501</v>
      </c>
      <c r="C288" s="3" t="str">
        <f>VLOOKUP(A288,'Classe de Custos'!$A$4:$C$1004,3,FALSE)</f>
        <v>EXCLUSO</v>
      </c>
      <c r="D288" s="3" t="s">
        <v>300</v>
      </c>
      <c r="E288">
        <v>21.29</v>
      </c>
    </row>
    <row r="289" spans="1:5" x14ac:dyDescent="0.2">
      <c r="A289">
        <v>6159310301</v>
      </c>
      <c r="B289" t="s">
        <v>530</v>
      </c>
      <c r="C289" s="3" t="str">
        <f>VLOOKUP(A289,'Classe de Custos'!$A$4:$C$1004,3,FALSE)</f>
        <v>EXCLUSO</v>
      </c>
      <c r="D289" s="3" t="s">
        <v>300</v>
      </c>
      <c r="E289">
        <v>0</v>
      </c>
    </row>
    <row r="290" spans="1:5" x14ac:dyDescent="0.2">
      <c r="A290">
        <v>6159910100</v>
      </c>
      <c r="B290" t="s">
        <v>472</v>
      </c>
      <c r="C290" s="3" t="str">
        <f>VLOOKUP(A290,'Classe de Custos'!$A$4:$C$1004,3,FALSE)</f>
        <v>CI</v>
      </c>
      <c r="D290" s="3" t="s">
        <v>300</v>
      </c>
      <c r="E290">
        <v>10136</v>
      </c>
    </row>
    <row r="291" spans="1:5" x14ac:dyDescent="0.2">
      <c r="A291">
        <v>6159911200</v>
      </c>
      <c r="B291" t="s">
        <v>508</v>
      </c>
      <c r="C291" s="3" t="str">
        <f>VLOOKUP(A291,'Classe de Custos'!$A$4:$C$1004,3,FALSE)</f>
        <v>EXCLUSO</v>
      </c>
      <c r="D291" s="3" t="s">
        <v>300</v>
      </c>
      <c r="E291">
        <v>1721.98</v>
      </c>
    </row>
    <row r="292" spans="1:5" x14ac:dyDescent="0.2">
      <c r="A292">
        <v>6159911201</v>
      </c>
      <c r="B292" t="s">
        <v>509</v>
      </c>
      <c r="C292" s="3" t="str">
        <f>VLOOKUP(A292,'Classe de Custos'!$A$4:$C$1004,3,FALSE)</f>
        <v>EXCLUSO</v>
      </c>
      <c r="D292" s="3" t="s">
        <v>300</v>
      </c>
      <c r="E292">
        <v>183.31</v>
      </c>
    </row>
    <row r="293" spans="1:5" x14ac:dyDescent="0.2">
      <c r="A293">
        <v>6159911301</v>
      </c>
      <c r="B293" t="s">
        <v>473</v>
      </c>
      <c r="C293" s="3" t="str">
        <f>VLOOKUP(A293,'Classe de Custos'!$A$4:$C$1004,3,FALSE)</f>
        <v>CI</v>
      </c>
      <c r="D293" s="3" t="s">
        <v>300</v>
      </c>
      <c r="E293">
        <v>4606</v>
      </c>
    </row>
    <row r="294" spans="1:5" x14ac:dyDescent="0.2">
      <c r="A294">
        <v>6159911302</v>
      </c>
      <c r="B294" t="s">
        <v>474</v>
      </c>
      <c r="C294" s="3" t="str">
        <f>VLOOKUP(A294,'Classe de Custos'!$A$4:$C$1004,3,FALSE)</f>
        <v>CI</v>
      </c>
      <c r="D294" s="3" t="s">
        <v>300</v>
      </c>
      <c r="E294">
        <v>629</v>
      </c>
    </row>
    <row r="295" spans="1:5" x14ac:dyDescent="0.2">
      <c r="A295">
        <v>6159911303</v>
      </c>
      <c r="B295" t="s">
        <v>475</v>
      </c>
      <c r="C295" s="3" t="str">
        <f>VLOOKUP(A295,'Classe de Custos'!$A$4:$C$1004,3,FALSE)</f>
        <v>CI</v>
      </c>
      <c r="D295" s="3" t="s">
        <v>300</v>
      </c>
      <c r="E295">
        <v>245</v>
      </c>
    </row>
    <row r="296" spans="1:5" x14ac:dyDescent="0.2">
      <c r="A296">
        <v>6159911401</v>
      </c>
      <c r="B296" t="s">
        <v>502</v>
      </c>
      <c r="C296" s="3" t="str">
        <f>VLOOKUP(A296,'Classe de Custos'!$A$4:$C$1004,3,FALSE)</f>
        <v>CI</v>
      </c>
      <c r="D296" s="3" t="s">
        <v>300</v>
      </c>
      <c r="E296">
        <v>1071.23</v>
      </c>
    </row>
    <row r="297" spans="1:5" x14ac:dyDescent="0.2">
      <c r="A297">
        <v>6159911402</v>
      </c>
      <c r="B297" t="s">
        <v>504</v>
      </c>
      <c r="C297" s="3" t="str">
        <f>VLOOKUP(A297,'Classe de Custos'!$A$4:$C$1004,3,FALSE)</f>
        <v>CI</v>
      </c>
      <c r="D297" s="3" t="s">
        <v>300</v>
      </c>
      <c r="E297">
        <v>160.29</v>
      </c>
    </row>
    <row r="298" spans="1:5" x14ac:dyDescent="0.2">
      <c r="A298">
        <v>6159911403</v>
      </c>
      <c r="B298" t="s">
        <v>503</v>
      </c>
      <c r="C298" s="3" t="str">
        <f>VLOOKUP(A298,'Classe de Custos'!$A$4:$C$1004,3,FALSE)</f>
        <v>EXCLUSO</v>
      </c>
      <c r="D298" s="3" t="s">
        <v>300</v>
      </c>
      <c r="E298">
        <v>0</v>
      </c>
    </row>
    <row r="299" spans="1:5" x14ac:dyDescent="0.2">
      <c r="A299">
        <v>6159911800</v>
      </c>
      <c r="B299" t="s">
        <v>531</v>
      </c>
      <c r="C299" s="3" t="str">
        <f>VLOOKUP(A299,'Classe de Custos'!$A$4:$C$1004,3,FALSE)</f>
        <v>CI</v>
      </c>
      <c r="D299" s="3" t="s">
        <v>300</v>
      </c>
      <c r="E299">
        <v>0</v>
      </c>
    </row>
    <row r="300" spans="1:5" x14ac:dyDescent="0.2">
      <c r="A300">
        <v>6350910102</v>
      </c>
      <c r="B300" t="s">
        <v>617</v>
      </c>
      <c r="C300" s="3" t="str">
        <f>VLOOKUP(A300,'Classe de Custos'!$A$4:$C$1004,3,FALSE)</f>
        <v>EXCLUSO</v>
      </c>
      <c r="D300" s="3" t="s">
        <v>300</v>
      </c>
      <c r="E300">
        <v>0</v>
      </c>
    </row>
    <row r="301" spans="1:5" x14ac:dyDescent="0.2">
      <c r="A301">
        <v>6350940101</v>
      </c>
      <c r="B301" t="s">
        <v>618</v>
      </c>
      <c r="C301" s="3" t="str">
        <f>VLOOKUP(A301,'Classe de Custos'!$A$4:$C$1004,3,FALSE)</f>
        <v>EXCLUSO</v>
      </c>
      <c r="D301" s="3" t="s">
        <v>300</v>
      </c>
      <c r="E301">
        <v>0</v>
      </c>
    </row>
    <row r="302" spans="1:5" x14ac:dyDescent="0.2">
      <c r="A302">
        <v>6150110100</v>
      </c>
      <c r="B302" t="s">
        <v>400</v>
      </c>
      <c r="C302" s="3" t="str">
        <f>VLOOKUP(A302,'Classe de Custos'!$A$4:$C$1004,3,FALSE)</f>
        <v>CD</v>
      </c>
      <c r="D302" s="3" t="s">
        <v>301</v>
      </c>
      <c r="E302">
        <v>222536.8</v>
      </c>
    </row>
    <row r="303" spans="1:5" x14ac:dyDescent="0.2">
      <c r="A303">
        <v>6150110200</v>
      </c>
      <c r="B303" t="s">
        <v>427</v>
      </c>
      <c r="C303" s="3" t="str">
        <f>VLOOKUP(A303,'Classe de Custos'!$A$4:$C$1004,3,FALSE)</f>
        <v>CD</v>
      </c>
      <c r="D303" s="3" t="s">
        <v>301</v>
      </c>
      <c r="E303">
        <v>601.85</v>
      </c>
    </row>
    <row r="304" spans="1:5" x14ac:dyDescent="0.2">
      <c r="A304">
        <v>6150110300</v>
      </c>
      <c r="B304" t="s">
        <v>402</v>
      </c>
      <c r="C304" s="3" t="str">
        <f>VLOOKUP(A304,'Classe de Custos'!$A$4:$C$1004,3,FALSE)</f>
        <v>CD</v>
      </c>
      <c r="D304" s="3" t="s">
        <v>301</v>
      </c>
      <c r="E304">
        <v>3230.25</v>
      </c>
    </row>
    <row r="305" spans="1:5" x14ac:dyDescent="0.2">
      <c r="A305">
        <v>6150110400</v>
      </c>
      <c r="B305" t="s">
        <v>428</v>
      </c>
      <c r="C305" s="3" t="str">
        <f>VLOOKUP(A305,'Classe de Custos'!$A$4:$C$1004,3,FALSE)</f>
        <v>CD</v>
      </c>
      <c r="D305" s="3" t="s">
        <v>301</v>
      </c>
      <c r="E305">
        <v>0</v>
      </c>
    </row>
    <row r="306" spans="1:5" x14ac:dyDescent="0.2">
      <c r="A306">
        <v>6150110700</v>
      </c>
      <c r="B306" t="s">
        <v>405</v>
      </c>
      <c r="C306" s="3" t="str">
        <f>VLOOKUP(A306,'Classe de Custos'!$A$4:$C$1004,3,FALSE)</f>
        <v>CD</v>
      </c>
      <c r="D306" s="3" t="s">
        <v>301</v>
      </c>
      <c r="E306">
        <v>33882.370000000003</v>
      </c>
    </row>
    <row r="307" spans="1:5" x14ac:dyDescent="0.2">
      <c r="A307">
        <v>6150110800</v>
      </c>
      <c r="B307" t="s">
        <v>430</v>
      </c>
      <c r="C307" s="3" t="str">
        <f>VLOOKUP(A307,'Classe de Custos'!$A$4:$C$1004,3,FALSE)</f>
        <v>CD</v>
      </c>
      <c r="D307" s="3" t="s">
        <v>301</v>
      </c>
      <c r="E307">
        <v>0</v>
      </c>
    </row>
    <row r="308" spans="1:5" x14ac:dyDescent="0.2">
      <c r="A308">
        <v>6150111000</v>
      </c>
      <c r="B308" t="s">
        <v>510</v>
      </c>
      <c r="C308" s="3" t="str">
        <f>VLOOKUP(A308,'Classe de Custos'!$A$4:$C$1004,3,FALSE)</f>
        <v>CD</v>
      </c>
      <c r="D308" s="3" t="s">
        <v>301</v>
      </c>
      <c r="E308">
        <v>0</v>
      </c>
    </row>
    <row r="309" spans="1:5" x14ac:dyDescent="0.2">
      <c r="A309">
        <v>6150111100</v>
      </c>
      <c r="B309" t="s">
        <v>431</v>
      </c>
      <c r="C309" s="3" t="str">
        <f>VLOOKUP(A309,'Classe de Custos'!$A$4:$C$1004,3,FALSE)</f>
        <v>CD</v>
      </c>
      <c r="D309" s="3" t="s">
        <v>301</v>
      </c>
      <c r="E309">
        <v>27981.06</v>
      </c>
    </row>
    <row r="310" spans="1:5" x14ac:dyDescent="0.2">
      <c r="A310">
        <v>6150111400</v>
      </c>
      <c r="B310" t="s">
        <v>433</v>
      </c>
      <c r="C310" s="3" t="str">
        <f>VLOOKUP(A310,'Classe de Custos'!$A$4:$C$1004,3,FALSE)</f>
        <v>CD</v>
      </c>
      <c r="D310" s="3" t="s">
        <v>301</v>
      </c>
      <c r="E310">
        <v>41288.58</v>
      </c>
    </row>
    <row r="311" spans="1:5" x14ac:dyDescent="0.2">
      <c r="A311">
        <v>6150111500</v>
      </c>
      <c r="B311" t="s">
        <v>434</v>
      </c>
      <c r="C311" s="3" t="str">
        <f>VLOOKUP(A311,'Classe de Custos'!$A$4:$C$1004,3,FALSE)</f>
        <v>CD</v>
      </c>
      <c r="D311" s="3" t="s">
        <v>301</v>
      </c>
      <c r="E311">
        <v>0</v>
      </c>
    </row>
    <row r="312" spans="1:5" x14ac:dyDescent="0.2">
      <c r="A312">
        <v>6150111900</v>
      </c>
      <c r="B312" t="s">
        <v>541</v>
      </c>
      <c r="C312" s="3" t="str">
        <f>VLOOKUP(A312,'Classe de Custos'!$A$4:$C$1004,3,FALSE)</f>
        <v>CD</v>
      </c>
      <c r="D312" s="3" t="s">
        <v>301</v>
      </c>
      <c r="E312">
        <v>3805.53</v>
      </c>
    </row>
    <row r="313" spans="1:5" x14ac:dyDescent="0.2">
      <c r="A313">
        <v>6150112500</v>
      </c>
      <c r="B313" t="s">
        <v>436</v>
      </c>
      <c r="C313" s="3" t="str">
        <f>VLOOKUP(A313,'Classe de Custos'!$A$4:$C$1004,3,FALSE)</f>
        <v>CD</v>
      </c>
      <c r="D313" s="3" t="s">
        <v>301</v>
      </c>
      <c r="E313">
        <v>60743.21</v>
      </c>
    </row>
    <row r="314" spans="1:5" x14ac:dyDescent="0.2">
      <c r="A314">
        <v>6150112600</v>
      </c>
      <c r="B314" t="s">
        <v>437</v>
      </c>
      <c r="C314" s="3" t="str">
        <f>VLOOKUP(A314,'Classe de Custos'!$A$4:$C$1004,3,FALSE)</f>
        <v>CD</v>
      </c>
      <c r="D314" s="3" t="s">
        <v>301</v>
      </c>
      <c r="E314">
        <v>23446.85</v>
      </c>
    </row>
    <row r="315" spans="1:5" x14ac:dyDescent="0.2">
      <c r="A315">
        <v>6150112700</v>
      </c>
      <c r="B315" t="s">
        <v>438</v>
      </c>
      <c r="C315" s="3" t="str">
        <f>VLOOKUP(A315,'Classe de Custos'!$A$4:$C$1004,3,FALSE)</f>
        <v>CD</v>
      </c>
      <c r="D315" s="3" t="s">
        <v>301</v>
      </c>
      <c r="E315">
        <v>7162.99</v>
      </c>
    </row>
    <row r="316" spans="1:5" x14ac:dyDescent="0.2">
      <c r="A316">
        <v>6150113300</v>
      </c>
      <c r="B316" t="s">
        <v>441</v>
      </c>
      <c r="C316" s="3" t="str">
        <f>VLOOKUP(A316,'Classe de Custos'!$A$4:$C$1004,3,FALSE)</f>
        <v>CD</v>
      </c>
      <c r="D316" s="3" t="s">
        <v>301</v>
      </c>
      <c r="E316">
        <v>-770.6</v>
      </c>
    </row>
    <row r="317" spans="1:5" x14ac:dyDescent="0.2">
      <c r="A317">
        <v>6150113400</v>
      </c>
      <c r="B317" t="s">
        <v>442</v>
      </c>
      <c r="C317" s="3" t="str">
        <f>VLOOKUP(A317,'Classe de Custos'!$A$4:$C$1004,3,FALSE)</f>
        <v>CD</v>
      </c>
      <c r="D317" s="3" t="s">
        <v>301</v>
      </c>
      <c r="E317">
        <v>35167.800000000003</v>
      </c>
    </row>
    <row r="318" spans="1:5" x14ac:dyDescent="0.2">
      <c r="A318">
        <v>6150113500</v>
      </c>
      <c r="B318" t="s">
        <v>443</v>
      </c>
      <c r="C318" s="3" t="str">
        <f>VLOOKUP(A318,'Classe de Custos'!$A$4:$C$1004,3,FALSE)</f>
        <v>CD</v>
      </c>
      <c r="D318" s="3" t="s">
        <v>301</v>
      </c>
      <c r="E318">
        <v>-3733.96</v>
      </c>
    </row>
    <row r="319" spans="1:5" x14ac:dyDescent="0.2">
      <c r="A319">
        <v>6150113600</v>
      </c>
      <c r="B319" t="s">
        <v>444</v>
      </c>
      <c r="C319" s="3" t="str">
        <f>VLOOKUP(A319,'Classe de Custos'!$A$4:$C$1004,3,FALSE)</f>
        <v>CD</v>
      </c>
      <c r="D319" s="3" t="s">
        <v>301</v>
      </c>
      <c r="E319">
        <v>5648.52</v>
      </c>
    </row>
    <row r="320" spans="1:5" x14ac:dyDescent="0.2">
      <c r="A320">
        <v>6150113900</v>
      </c>
      <c r="B320" t="s">
        <v>492</v>
      </c>
      <c r="C320" s="3" t="str">
        <f>VLOOKUP(A320,'Classe de Custos'!$A$4:$C$1004,3,FALSE)</f>
        <v>CD</v>
      </c>
      <c r="D320" s="3" t="s">
        <v>301</v>
      </c>
      <c r="E320">
        <v>889.86</v>
      </c>
    </row>
    <row r="321" spans="1:5" x14ac:dyDescent="0.2">
      <c r="A321">
        <v>6150114000</v>
      </c>
      <c r="B321" t="s">
        <v>445</v>
      </c>
      <c r="C321" s="3" t="str">
        <f>VLOOKUP(A321,'Classe de Custos'!$A$4:$C$1004,3,FALSE)</f>
        <v>CD</v>
      </c>
      <c r="D321" s="3" t="s">
        <v>301</v>
      </c>
      <c r="E321">
        <v>29103</v>
      </c>
    </row>
    <row r="322" spans="1:5" x14ac:dyDescent="0.2">
      <c r="A322">
        <v>6150114200</v>
      </c>
      <c r="B322" t="s">
        <v>446</v>
      </c>
      <c r="C322" s="3" t="str">
        <f>VLOOKUP(A322,'Classe de Custos'!$A$4:$C$1004,3,FALSE)</f>
        <v>CD</v>
      </c>
      <c r="D322" s="3" t="s">
        <v>301</v>
      </c>
      <c r="E322">
        <v>12308.57</v>
      </c>
    </row>
    <row r="323" spans="1:5" x14ac:dyDescent="0.2">
      <c r="A323">
        <v>6151110100</v>
      </c>
      <c r="B323" t="s">
        <v>448</v>
      </c>
      <c r="C323" s="3" t="str">
        <f>VLOOKUP(A323,'Classe de Custos'!$A$4:$C$1004,3,FALSE)</f>
        <v>CD</v>
      </c>
      <c r="D323" s="3" t="s">
        <v>301</v>
      </c>
      <c r="E323">
        <v>659.57</v>
      </c>
    </row>
    <row r="324" spans="1:5" x14ac:dyDescent="0.2">
      <c r="A324">
        <v>6151110200</v>
      </c>
      <c r="B324" t="s">
        <v>493</v>
      </c>
      <c r="C324" s="3" t="str">
        <f>VLOOKUP(A324,'Classe de Custos'!$A$4:$C$1004,3,FALSE)</f>
        <v>CD</v>
      </c>
      <c r="D324" s="3" t="s">
        <v>301</v>
      </c>
      <c r="E324">
        <v>419.2</v>
      </c>
    </row>
    <row r="325" spans="1:5" x14ac:dyDescent="0.2">
      <c r="A325">
        <v>6151110300</v>
      </c>
      <c r="B325" t="s">
        <v>449</v>
      </c>
      <c r="C325" s="3" t="str">
        <f>VLOOKUP(A325,'Classe de Custos'!$A$4:$C$1004,3,FALSE)</f>
        <v>CD</v>
      </c>
      <c r="D325" s="3" t="s">
        <v>301</v>
      </c>
      <c r="E325">
        <v>1455.44</v>
      </c>
    </row>
    <row r="326" spans="1:5" x14ac:dyDescent="0.2">
      <c r="A326">
        <v>6151110400</v>
      </c>
      <c r="B326" t="s">
        <v>610</v>
      </c>
      <c r="C326" s="3" t="str">
        <f>VLOOKUP(A326,'Classe de Custos'!$A$4:$C$1004,3,FALSE)</f>
        <v>EXCLUSO</v>
      </c>
      <c r="D326" s="3" t="s">
        <v>301</v>
      </c>
      <c r="E326">
        <v>0</v>
      </c>
    </row>
    <row r="327" spans="1:5" x14ac:dyDescent="0.2">
      <c r="A327">
        <v>6151110500</v>
      </c>
      <c r="B327" t="s">
        <v>451</v>
      </c>
      <c r="C327" s="3" t="str">
        <f>VLOOKUP(A327,'Classe de Custos'!$A$4:$C$1004,3,FALSE)</f>
        <v>CD</v>
      </c>
      <c r="D327" s="3" t="s">
        <v>301</v>
      </c>
      <c r="E327">
        <v>235.74</v>
      </c>
    </row>
    <row r="328" spans="1:5" x14ac:dyDescent="0.2">
      <c r="A328">
        <v>6151110800</v>
      </c>
      <c r="B328" t="s">
        <v>495</v>
      </c>
      <c r="C328" s="3" t="str">
        <f>VLOOKUP(A328,'Classe de Custos'!$A$4:$C$1004,3,FALSE)</f>
        <v>CD</v>
      </c>
      <c r="D328" s="3" t="s">
        <v>301</v>
      </c>
      <c r="E328">
        <v>0</v>
      </c>
    </row>
    <row r="329" spans="1:5" x14ac:dyDescent="0.2">
      <c r="A329">
        <v>6152120100</v>
      </c>
      <c r="B329" t="s">
        <v>452</v>
      </c>
      <c r="C329" s="3" t="str">
        <f>VLOOKUP(A329,'Classe de Custos'!$A$4:$C$1004,3,FALSE)</f>
        <v>CD</v>
      </c>
      <c r="D329" s="3" t="s">
        <v>301</v>
      </c>
      <c r="E329">
        <v>132807.70000000001</v>
      </c>
    </row>
    <row r="330" spans="1:5" x14ac:dyDescent="0.2">
      <c r="A330">
        <v>6152120300</v>
      </c>
      <c r="B330" t="s">
        <v>453</v>
      </c>
      <c r="C330" s="3" t="str">
        <f>VLOOKUP(A330,'Classe de Custos'!$A$4:$C$1004,3,FALSE)</f>
        <v>CD</v>
      </c>
      <c r="D330" s="3" t="s">
        <v>301</v>
      </c>
      <c r="E330">
        <v>2297.4899999999998</v>
      </c>
    </row>
    <row r="331" spans="1:5" x14ac:dyDescent="0.2">
      <c r="A331">
        <v>6152120400</v>
      </c>
      <c r="B331" t="s">
        <v>454</v>
      </c>
      <c r="C331" s="3" t="str">
        <f>VLOOKUP(A331,'Classe de Custos'!$A$4:$C$1004,3,FALSE)</f>
        <v>CD</v>
      </c>
      <c r="D331" s="3" t="s">
        <v>301</v>
      </c>
      <c r="E331">
        <v>0</v>
      </c>
    </row>
    <row r="332" spans="1:5" x14ac:dyDescent="0.2">
      <c r="A332">
        <v>6152120600</v>
      </c>
      <c r="B332" t="s">
        <v>455</v>
      </c>
      <c r="C332" s="3" t="str">
        <f>VLOOKUP(A332,'Classe de Custos'!$A$4:$C$1004,3,FALSE)</f>
        <v>CD</v>
      </c>
      <c r="D332" s="3" t="s">
        <v>301</v>
      </c>
      <c r="E332">
        <v>344.02</v>
      </c>
    </row>
    <row r="333" spans="1:5" x14ac:dyDescent="0.2">
      <c r="A333">
        <v>6152120700</v>
      </c>
      <c r="B333" t="s">
        <v>456</v>
      </c>
      <c r="C333" s="3" t="str">
        <f>VLOOKUP(A333,'Classe de Custos'!$A$4:$C$1004,3,FALSE)</f>
        <v>CD</v>
      </c>
      <c r="D333" s="3" t="s">
        <v>301</v>
      </c>
      <c r="E333">
        <v>2794.58</v>
      </c>
    </row>
    <row r="334" spans="1:5" x14ac:dyDescent="0.2">
      <c r="A334">
        <v>6152120900</v>
      </c>
      <c r="B334" t="s">
        <v>457</v>
      </c>
      <c r="C334" s="3" t="str">
        <f>VLOOKUP(A334,'Classe de Custos'!$A$4:$C$1004,3,FALSE)</f>
        <v>CD</v>
      </c>
      <c r="D334" s="3" t="s">
        <v>301</v>
      </c>
      <c r="E334">
        <v>1012.15</v>
      </c>
    </row>
    <row r="335" spans="1:5" x14ac:dyDescent="0.2">
      <c r="A335">
        <v>6152121000</v>
      </c>
      <c r="B335" t="s">
        <v>496</v>
      </c>
      <c r="C335" s="3" t="str">
        <f>VLOOKUP(A335,'Classe de Custos'!$A$4:$C$1004,3,FALSE)</f>
        <v>CD</v>
      </c>
      <c r="D335" s="3" t="s">
        <v>301</v>
      </c>
      <c r="E335">
        <v>1412.18</v>
      </c>
    </row>
    <row r="336" spans="1:5" x14ac:dyDescent="0.2">
      <c r="A336">
        <v>6152121100</v>
      </c>
      <c r="B336" t="s">
        <v>458</v>
      </c>
      <c r="C336" s="3" t="str">
        <f>VLOOKUP(A336,'Classe de Custos'!$A$4:$C$1004,3,FALSE)</f>
        <v>CD</v>
      </c>
      <c r="D336" s="3" t="s">
        <v>301</v>
      </c>
      <c r="E336">
        <v>2461.86</v>
      </c>
    </row>
    <row r="337" spans="1:5" x14ac:dyDescent="0.2">
      <c r="A337">
        <v>6152121200</v>
      </c>
      <c r="B337" t="s">
        <v>459</v>
      </c>
      <c r="C337" s="3" t="str">
        <f>VLOOKUP(A337,'Classe de Custos'!$A$4:$C$1004,3,FALSE)</f>
        <v>CD</v>
      </c>
      <c r="D337" s="3" t="s">
        <v>301</v>
      </c>
      <c r="E337">
        <v>4725.28</v>
      </c>
    </row>
    <row r="338" spans="1:5" x14ac:dyDescent="0.2">
      <c r="A338">
        <v>6152121700</v>
      </c>
      <c r="B338" t="s">
        <v>460</v>
      </c>
      <c r="C338" s="3" t="str">
        <f>VLOOKUP(A338,'Classe de Custos'!$A$4:$C$1004,3,FALSE)</f>
        <v>CD</v>
      </c>
      <c r="D338" s="3" t="s">
        <v>301</v>
      </c>
      <c r="E338">
        <v>17368.47</v>
      </c>
    </row>
    <row r="339" spans="1:5" x14ac:dyDescent="0.2">
      <c r="A339">
        <v>6152121800</v>
      </c>
      <c r="B339" t="s">
        <v>499</v>
      </c>
      <c r="C339" s="3" t="str">
        <f>VLOOKUP(A339,'Classe de Custos'!$A$4:$C$1004,3,FALSE)</f>
        <v>CD</v>
      </c>
      <c r="D339" s="3" t="s">
        <v>301</v>
      </c>
      <c r="E339">
        <v>0</v>
      </c>
    </row>
    <row r="340" spans="1:5" x14ac:dyDescent="0.2">
      <c r="A340">
        <v>6152121900</v>
      </c>
      <c r="B340" t="s">
        <v>461</v>
      </c>
      <c r="C340" s="3" t="str">
        <f>VLOOKUP(A340,'Classe de Custos'!$A$4:$C$1004,3,FALSE)</f>
        <v>CD</v>
      </c>
      <c r="D340" s="3" t="s">
        <v>301</v>
      </c>
      <c r="E340">
        <v>322.08999999999997</v>
      </c>
    </row>
    <row r="341" spans="1:5" x14ac:dyDescent="0.2">
      <c r="A341">
        <v>6152122100</v>
      </c>
      <c r="B341" t="s">
        <v>462</v>
      </c>
      <c r="C341" s="3" t="str">
        <f>VLOOKUP(A341,'Classe de Custos'!$A$4:$C$1004,3,FALSE)</f>
        <v>CD</v>
      </c>
      <c r="D341" s="3" t="s">
        <v>301</v>
      </c>
      <c r="E341">
        <v>14155.15</v>
      </c>
    </row>
    <row r="342" spans="1:5" x14ac:dyDescent="0.2">
      <c r="A342">
        <v>6152122500</v>
      </c>
      <c r="B342" t="s">
        <v>463</v>
      </c>
      <c r="C342" s="3" t="str">
        <f>VLOOKUP(A342,'Classe de Custos'!$A$4:$C$1004,3,FALSE)</f>
        <v>CD</v>
      </c>
      <c r="D342" s="3" t="s">
        <v>301</v>
      </c>
      <c r="E342">
        <v>8029.55</v>
      </c>
    </row>
    <row r="343" spans="1:5" x14ac:dyDescent="0.2">
      <c r="A343">
        <v>6152122600</v>
      </c>
      <c r="B343" t="s">
        <v>500</v>
      </c>
      <c r="C343" s="3" t="str">
        <f>VLOOKUP(A343,'Classe de Custos'!$A$4:$C$1004,3,FALSE)</f>
        <v>CD</v>
      </c>
      <c r="D343" s="3" t="s">
        <v>301</v>
      </c>
      <c r="E343">
        <v>0</v>
      </c>
    </row>
    <row r="344" spans="1:5" x14ac:dyDescent="0.2">
      <c r="A344">
        <v>6152122800</v>
      </c>
      <c r="B344" t="s">
        <v>464</v>
      </c>
      <c r="C344" s="3" t="str">
        <f>VLOOKUP(A344,'Classe de Custos'!$A$4:$C$1004,3,FALSE)</f>
        <v>CD</v>
      </c>
      <c r="D344" s="3" t="s">
        <v>301</v>
      </c>
      <c r="E344">
        <v>10228.4</v>
      </c>
    </row>
    <row r="345" spans="1:5" x14ac:dyDescent="0.2">
      <c r="A345">
        <v>6152122900</v>
      </c>
      <c r="B345" t="s">
        <v>465</v>
      </c>
      <c r="C345" s="3" t="str">
        <f>VLOOKUP(A345,'Classe de Custos'!$A$4:$C$1004,3,FALSE)</f>
        <v>CD</v>
      </c>
      <c r="D345" s="3" t="s">
        <v>301</v>
      </c>
      <c r="E345">
        <v>5826.56</v>
      </c>
    </row>
    <row r="346" spans="1:5" x14ac:dyDescent="0.2">
      <c r="A346">
        <v>6154110100</v>
      </c>
      <c r="B346" t="s">
        <v>557</v>
      </c>
      <c r="C346" s="3" t="str">
        <f>VLOOKUP(A346,'Classe de Custos'!$A$4:$C$1004,3,FALSE)</f>
        <v>EXCLUSO</v>
      </c>
      <c r="D346" s="3" t="s">
        <v>301</v>
      </c>
      <c r="E346">
        <v>7391183.0700000003</v>
      </c>
    </row>
    <row r="347" spans="1:5" x14ac:dyDescent="0.2">
      <c r="A347">
        <v>6154110200</v>
      </c>
      <c r="B347" t="s">
        <v>614</v>
      </c>
      <c r="C347" s="3" t="str">
        <f>VLOOKUP(A347,'Classe de Custos'!$A$4:$C$1004,3,FALSE)</f>
        <v>EXCLUSO</v>
      </c>
      <c r="D347" s="3" t="s">
        <v>301</v>
      </c>
      <c r="E347">
        <v>0</v>
      </c>
    </row>
    <row r="348" spans="1:5" x14ac:dyDescent="0.2">
      <c r="A348">
        <v>6154110300</v>
      </c>
      <c r="B348" t="s">
        <v>558</v>
      </c>
      <c r="C348" s="3" t="str">
        <f>VLOOKUP(A348,'Classe de Custos'!$A$4:$C$1004,3,FALSE)</f>
        <v>EXCLUSO</v>
      </c>
      <c r="D348" s="3" t="s">
        <v>301</v>
      </c>
      <c r="E348">
        <v>0</v>
      </c>
    </row>
    <row r="349" spans="1:5" x14ac:dyDescent="0.2">
      <c r="A349">
        <v>6154120100</v>
      </c>
      <c r="B349" t="s">
        <v>559</v>
      </c>
      <c r="C349" s="3" t="str">
        <f>VLOOKUP(A349,'Classe de Custos'!$A$4:$C$1004,3,FALSE)</f>
        <v>EXCLUSO</v>
      </c>
      <c r="D349" s="3" t="s">
        <v>301</v>
      </c>
      <c r="E349">
        <v>413985977.79000002</v>
      </c>
    </row>
    <row r="350" spans="1:5" x14ac:dyDescent="0.2">
      <c r="A350">
        <v>6154120300</v>
      </c>
      <c r="B350" t="s">
        <v>560</v>
      </c>
      <c r="C350" s="3" t="str">
        <f>VLOOKUP(A350,'Classe de Custos'!$A$4:$C$1004,3,FALSE)</f>
        <v>EXCLUSO</v>
      </c>
      <c r="D350" s="3" t="s">
        <v>301</v>
      </c>
      <c r="E350">
        <v>131906965.73999999</v>
      </c>
    </row>
    <row r="351" spans="1:5" x14ac:dyDescent="0.2">
      <c r="A351">
        <v>6154120301</v>
      </c>
      <c r="B351" t="s">
        <v>597</v>
      </c>
      <c r="C351" s="3" t="str">
        <f>VLOOKUP(A351,'Classe de Custos'!$A$4:$C$1004,3,FALSE)</f>
        <v>EXCLUSO</v>
      </c>
      <c r="D351" s="3" t="s">
        <v>301</v>
      </c>
      <c r="E351">
        <v>0</v>
      </c>
    </row>
    <row r="352" spans="1:5" x14ac:dyDescent="0.2">
      <c r="A352">
        <v>6154140100</v>
      </c>
      <c r="B352" t="s">
        <v>615</v>
      </c>
      <c r="C352" s="3" t="str">
        <f>VLOOKUP(A352,'Classe de Custos'!$A$4:$C$1004,3,FALSE)</f>
        <v>EXCLUSO</v>
      </c>
      <c r="D352" s="3" t="s">
        <v>301</v>
      </c>
      <c r="E352">
        <v>551197.21</v>
      </c>
    </row>
    <row r="353" spans="1:5" x14ac:dyDescent="0.2">
      <c r="A353">
        <v>6154140200</v>
      </c>
      <c r="B353" t="s">
        <v>616</v>
      </c>
      <c r="C353" s="3" t="str">
        <f>VLOOKUP(A353,'Classe de Custos'!$A$4:$C$1004,3,FALSE)</f>
        <v>EXCLUSO</v>
      </c>
      <c r="D353" s="3" t="s">
        <v>301</v>
      </c>
      <c r="E353">
        <v>119.91</v>
      </c>
    </row>
    <row r="354" spans="1:5" x14ac:dyDescent="0.2">
      <c r="A354">
        <v>6154140300</v>
      </c>
      <c r="B354" t="s">
        <v>561</v>
      </c>
      <c r="C354" s="3" t="str">
        <f>VLOOKUP(A354,'Classe de Custos'!$A$4:$C$1004,3,FALSE)</f>
        <v>EXCLUSO</v>
      </c>
      <c r="D354" s="3" t="s">
        <v>301</v>
      </c>
      <c r="E354">
        <v>79981.3</v>
      </c>
    </row>
    <row r="355" spans="1:5" x14ac:dyDescent="0.2">
      <c r="A355">
        <v>6154140301</v>
      </c>
      <c r="B355" t="s">
        <v>562</v>
      </c>
      <c r="C355" s="3" t="str">
        <f>VLOOKUP(A355,'Classe de Custos'!$A$4:$C$1004,3,FALSE)</f>
        <v>EXCLUSO</v>
      </c>
      <c r="D355" s="3" t="s">
        <v>301</v>
      </c>
      <c r="E355">
        <v>0</v>
      </c>
    </row>
    <row r="356" spans="1:5" x14ac:dyDescent="0.2">
      <c r="A356">
        <v>6154140302</v>
      </c>
      <c r="B356" t="s">
        <v>561</v>
      </c>
      <c r="C356" s="3" t="str">
        <f>VLOOKUP(A356,'Classe de Custos'!$A$4:$C$1004,3,FALSE)</f>
        <v>EXCLUSO</v>
      </c>
      <c r="D356" s="3" t="s">
        <v>301</v>
      </c>
      <c r="E356">
        <v>0</v>
      </c>
    </row>
    <row r="357" spans="1:5" x14ac:dyDescent="0.2">
      <c r="A357">
        <v>6154190100</v>
      </c>
      <c r="B357" t="s">
        <v>563</v>
      </c>
      <c r="C357" s="3" t="str">
        <f>VLOOKUP(A357,'Classe de Custos'!$A$4:$C$1004,3,FALSE)</f>
        <v>EXCLUSO</v>
      </c>
      <c r="D357" s="3" t="s">
        <v>301</v>
      </c>
      <c r="E357">
        <v>0</v>
      </c>
    </row>
    <row r="358" spans="1:5" x14ac:dyDescent="0.2">
      <c r="A358">
        <v>6155310000</v>
      </c>
      <c r="B358" t="s">
        <v>466</v>
      </c>
      <c r="C358" s="3" t="str">
        <f>VLOOKUP(A358,'Classe de Custos'!$A$4:$C$1004,3,FALSE)</f>
        <v>CI</v>
      </c>
      <c r="D358" s="3" t="s">
        <v>301</v>
      </c>
      <c r="E358">
        <v>4965.57</v>
      </c>
    </row>
    <row r="359" spans="1:5" x14ac:dyDescent="0.2">
      <c r="A359">
        <v>6159110201</v>
      </c>
      <c r="B359" t="s">
        <v>467</v>
      </c>
      <c r="C359" s="3" t="str">
        <f>VLOOKUP(A359,'Classe de Custos'!$A$4:$C$1004,3,FALSE)</f>
        <v>CI</v>
      </c>
      <c r="D359" s="3" t="s">
        <v>301</v>
      </c>
      <c r="E359">
        <v>1915.05</v>
      </c>
    </row>
    <row r="360" spans="1:5" x14ac:dyDescent="0.2">
      <c r="A360">
        <v>6159110202</v>
      </c>
      <c r="B360" t="s">
        <v>468</v>
      </c>
      <c r="C360" s="3" t="str">
        <f>VLOOKUP(A360,'Classe de Custos'!$A$4:$C$1004,3,FALSE)</f>
        <v>CI</v>
      </c>
      <c r="D360" s="3" t="s">
        <v>301</v>
      </c>
      <c r="E360">
        <v>0</v>
      </c>
    </row>
    <row r="361" spans="1:5" x14ac:dyDescent="0.2">
      <c r="A361">
        <v>6159120100</v>
      </c>
      <c r="B361" t="s">
        <v>469</v>
      </c>
      <c r="C361" s="3" t="str">
        <f>VLOOKUP(A361,'Classe de Custos'!$A$4:$C$1004,3,FALSE)</f>
        <v>CI</v>
      </c>
      <c r="D361" s="3" t="s">
        <v>301</v>
      </c>
      <c r="E361">
        <v>77722.75</v>
      </c>
    </row>
    <row r="362" spans="1:5" x14ac:dyDescent="0.2">
      <c r="A362">
        <v>6159130100</v>
      </c>
      <c r="B362" t="s">
        <v>471</v>
      </c>
      <c r="C362" s="3" t="str">
        <f>VLOOKUP(A362,'Classe de Custos'!$A$4:$C$1004,3,FALSE)</f>
        <v>CI</v>
      </c>
      <c r="D362" s="3" t="s">
        <v>301</v>
      </c>
      <c r="E362">
        <v>5964.3</v>
      </c>
    </row>
    <row r="363" spans="1:5" x14ac:dyDescent="0.2">
      <c r="A363">
        <v>6159310100</v>
      </c>
      <c r="B363" t="s">
        <v>501</v>
      </c>
      <c r="C363" s="3" t="str">
        <f>VLOOKUP(A363,'Classe de Custos'!$A$4:$C$1004,3,FALSE)</f>
        <v>EXCLUSO</v>
      </c>
      <c r="D363" s="3" t="s">
        <v>301</v>
      </c>
      <c r="E363">
        <v>1.5</v>
      </c>
    </row>
    <row r="364" spans="1:5" x14ac:dyDescent="0.2">
      <c r="A364">
        <v>6159310301</v>
      </c>
      <c r="B364" t="s">
        <v>530</v>
      </c>
      <c r="C364" s="3" t="str">
        <f>VLOOKUP(A364,'Classe de Custos'!$A$4:$C$1004,3,FALSE)</f>
        <v>EXCLUSO</v>
      </c>
      <c r="D364" s="3" t="s">
        <v>301</v>
      </c>
      <c r="E364">
        <v>0</v>
      </c>
    </row>
    <row r="365" spans="1:5" x14ac:dyDescent="0.2">
      <c r="A365">
        <v>6159910100</v>
      </c>
      <c r="B365" t="s">
        <v>472</v>
      </c>
      <c r="C365" s="3" t="str">
        <f>VLOOKUP(A365,'Classe de Custos'!$A$4:$C$1004,3,FALSE)</f>
        <v>CI</v>
      </c>
      <c r="D365" s="3" t="s">
        <v>301</v>
      </c>
      <c r="E365">
        <v>9977.2900000000009</v>
      </c>
    </row>
    <row r="366" spans="1:5" x14ac:dyDescent="0.2">
      <c r="A366">
        <v>6159911200</v>
      </c>
      <c r="B366" t="s">
        <v>508</v>
      </c>
      <c r="C366" s="3" t="str">
        <f>VLOOKUP(A366,'Classe de Custos'!$A$4:$C$1004,3,FALSE)</f>
        <v>EXCLUSO</v>
      </c>
      <c r="D366" s="3" t="s">
        <v>301</v>
      </c>
      <c r="E366">
        <v>1015.79</v>
      </c>
    </row>
    <row r="367" spans="1:5" x14ac:dyDescent="0.2">
      <c r="A367">
        <v>6159911201</v>
      </c>
      <c r="B367" t="s">
        <v>509</v>
      </c>
      <c r="C367" s="3" t="str">
        <f>VLOOKUP(A367,'Classe de Custos'!$A$4:$C$1004,3,FALSE)</f>
        <v>EXCLUSO</v>
      </c>
      <c r="D367" s="3" t="s">
        <v>301</v>
      </c>
      <c r="E367">
        <v>0</v>
      </c>
    </row>
    <row r="368" spans="1:5" x14ac:dyDescent="0.2">
      <c r="A368">
        <v>6159911301</v>
      </c>
      <c r="B368" t="s">
        <v>473</v>
      </c>
      <c r="C368" s="3" t="str">
        <f>VLOOKUP(A368,'Classe de Custos'!$A$4:$C$1004,3,FALSE)</f>
        <v>CI</v>
      </c>
      <c r="D368" s="3" t="s">
        <v>301</v>
      </c>
      <c r="E368">
        <v>5880</v>
      </c>
    </row>
    <row r="369" spans="1:5" x14ac:dyDescent="0.2">
      <c r="A369">
        <v>6159911302</v>
      </c>
      <c r="B369" t="s">
        <v>474</v>
      </c>
      <c r="C369" s="3" t="str">
        <f>VLOOKUP(A369,'Classe de Custos'!$A$4:$C$1004,3,FALSE)</f>
        <v>CI</v>
      </c>
      <c r="D369" s="3" t="s">
        <v>301</v>
      </c>
      <c r="E369">
        <v>969.6</v>
      </c>
    </row>
    <row r="370" spans="1:5" x14ac:dyDescent="0.2">
      <c r="A370">
        <v>6159911303</v>
      </c>
      <c r="B370" t="s">
        <v>475</v>
      </c>
      <c r="C370" s="3" t="str">
        <f>VLOOKUP(A370,'Classe de Custos'!$A$4:$C$1004,3,FALSE)</f>
        <v>CI</v>
      </c>
      <c r="D370" s="3" t="s">
        <v>301</v>
      </c>
      <c r="E370">
        <v>129</v>
      </c>
    </row>
    <row r="371" spans="1:5" x14ac:dyDescent="0.2">
      <c r="A371">
        <v>6159911401</v>
      </c>
      <c r="B371" t="s">
        <v>502</v>
      </c>
      <c r="C371" s="3" t="str">
        <f>VLOOKUP(A371,'Classe de Custos'!$A$4:$C$1004,3,FALSE)</f>
        <v>CI</v>
      </c>
      <c r="D371" s="3" t="s">
        <v>301</v>
      </c>
      <c r="E371">
        <v>0</v>
      </c>
    </row>
    <row r="372" spans="1:5" x14ac:dyDescent="0.2">
      <c r="A372">
        <v>6159911402</v>
      </c>
      <c r="B372" t="s">
        <v>504</v>
      </c>
      <c r="C372" s="3" t="str">
        <f>VLOOKUP(A372,'Classe de Custos'!$A$4:$C$1004,3,FALSE)</f>
        <v>CI</v>
      </c>
      <c r="D372" s="3" t="s">
        <v>301</v>
      </c>
      <c r="E372">
        <v>0</v>
      </c>
    </row>
    <row r="373" spans="1:5" x14ac:dyDescent="0.2">
      <c r="A373">
        <v>6159911403</v>
      </c>
      <c r="B373" t="s">
        <v>503</v>
      </c>
      <c r="C373" s="3" t="str">
        <f>VLOOKUP(A373,'Classe de Custos'!$A$4:$C$1004,3,FALSE)</f>
        <v>EXCLUSO</v>
      </c>
      <c r="D373" s="3" t="s">
        <v>301</v>
      </c>
      <c r="E373">
        <v>0</v>
      </c>
    </row>
    <row r="374" spans="1:5" x14ac:dyDescent="0.2">
      <c r="A374">
        <v>6159911800</v>
      </c>
      <c r="B374" t="s">
        <v>531</v>
      </c>
      <c r="C374" s="3" t="str">
        <f>VLOOKUP(A374,'Classe de Custos'!$A$4:$C$1004,3,FALSE)</f>
        <v>CI</v>
      </c>
      <c r="D374" s="3" t="s">
        <v>301</v>
      </c>
      <c r="E374">
        <v>0</v>
      </c>
    </row>
    <row r="375" spans="1:5" x14ac:dyDescent="0.2">
      <c r="A375">
        <v>6350910102</v>
      </c>
      <c r="B375" t="s">
        <v>617</v>
      </c>
      <c r="C375" s="3" t="str">
        <f>VLOOKUP(A375,'Classe de Custos'!$A$4:$C$1004,3,FALSE)</f>
        <v>EXCLUSO</v>
      </c>
      <c r="D375" s="3" t="s">
        <v>301</v>
      </c>
      <c r="E375">
        <v>0</v>
      </c>
    </row>
    <row r="376" spans="1:5" x14ac:dyDescent="0.2">
      <c r="A376">
        <v>6350940101</v>
      </c>
      <c r="B376" t="s">
        <v>618</v>
      </c>
      <c r="C376" s="3" t="str">
        <f>VLOOKUP(A376,'Classe de Custos'!$A$4:$C$1004,3,FALSE)</f>
        <v>EXCLUSO</v>
      </c>
      <c r="D376" s="3" t="s">
        <v>301</v>
      </c>
      <c r="E376">
        <v>0</v>
      </c>
    </row>
    <row r="377" spans="1:5" x14ac:dyDescent="0.2">
      <c r="A377">
        <v>6150110100</v>
      </c>
      <c r="B377" t="s">
        <v>400</v>
      </c>
      <c r="C377" s="3" t="str">
        <f>VLOOKUP(A377,'Classe de Custos'!$A$4:$C$1004,3,FALSE)</f>
        <v>CD</v>
      </c>
      <c r="D377" s="3" t="s">
        <v>302</v>
      </c>
      <c r="E377">
        <v>413764.8</v>
      </c>
    </row>
    <row r="378" spans="1:5" x14ac:dyDescent="0.2">
      <c r="A378">
        <v>6150110200</v>
      </c>
      <c r="B378" t="s">
        <v>427</v>
      </c>
      <c r="C378" s="3" t="str">
        <f>VLOOKUP(A378,'Classe de Custos'!$A$4:$C$1004,3,FALSE)</f>
        <v>CD</v>
      </c>
      <c r="D378" s="3" t="s">
        <v>302</v>
      </c>
      <c r="E378">
        <v>644.14</v>
      </c>
    </row>
    <row r="379" spans="1:5" x14ac:dyDescent="0.2">
      <c r="A379">
        <v>6150110300</v>
      </c>
      <c r="B379" t="s">
        <v>402</v>
      </c>
      <c r="C379" s="3" t="str">
        <f>VLOOKUP(A379,'Classe de Custos'!$A$4:$C$1004,3,FALSE)</f>
        <v>CD</v>
      </c>
      <c r="D379" s="3" t="s">
        <v>302</v>
      </c>
      <c r="E379">
        <v>36278.44</v>
      </c>
    </row>
    <row r="380" spans="1:5" x14ac:dyDescent="0.2">
      <c r="A380">
        <v>6150110400</v>
      </c>
      <c r="B380" t="s">
        <v>428</v>
      </c>
      <c r="C380" s="3" t="str">
        <f>VLOOKUP(A380,'Classe de Custos'!$A$4:$C$1004,3,FALSE)</f>
        <v>CD</v>
      </c>
      <c r="D380" s="3" t="s">
        <v>302</v>
      </c>
      <c r="E380">
        <v>17773.32</v>
      </c>
    </row>
    <row r="381" spans="1:5" x14ac:dyDescent="0.2">
      <c r="A381">
        <v>6150110700</v>
      </c>
      <c r="B381" t="s">
        <v>405</v>
      </c>
      <c r="C381" s="3" t="str">
        <f>VLOOKUP(A381,'Classe de Custos'!$A$4:$C$1004,3,FALSE)</f>
        <v>CD</v>
      </c>
      <c r="D381" s="3" t="s">
        <v>302</v>
      </c>
      <c r="E381">
        <v>67451.5</v>
      </c>
    </row>
    <row r="382" spans="1:5" x14ac:dyDescent="0.2">
      <c r="A382">
        <v>6150110800</v>
      </c>
      <c r="B382" t="s">
        <v>430</v>
      </c>
      <c r="C382" s="3" t="str">
        <f>VLOOKUP(A382,'Classe de Custos'!$A$4:$C$1004,3,FALSE)</f>
        <v>CD</v>
      </c>
      <c r="D382" s="3" t="s">
        <v>302</v>
      </c>
      <c r="E382">
        <v>7586.68</v>
      </c>
    </row>
    <row r="383" spans="1:5" x14ac:dyDescent="0.2">
      <c r="A383">
        <v>6150111000</v>
      </c>
      <c r="B383" t="s">
        <v>510</v>
      </c>
      <c r="C383" s="3" t="str">
        <f>VLOOKUP(A383,'Classe de Custos'!$A$4:$C$1004,3,FALSE)</f>
        <v>CD</v>
      </c>
      <c r="D383" s="3" t="s">
        <v>302</v>
      </c>
      <c r="E383">
        <v>0</v>
      </c>
    </row>
    <row r="384" spans="1:5" x14ac:dyDescent="0.2">
      <c r="A384">
        <v>6150111100</v>
      </c>
      <c r="B384" t="s">
        <v>431</v>
      </c>
      <c r="C384" s="3" t="str">
        <f>VLOOKUP(A384,'Classe de Custos'!$A$4:$C$1004,3,FALSE)</f>
        <v>CD</v>
      </c>
      <c r="D384" s="3" t="s">
        <v>302</v>
      </c>
      <c r="E384">
        <v>56304.34</v>
      </c>
    </row>
    <row r="385" spans="1:5" x14ac:dyDescent="0.2">
      <c r="A385">
        <v>6150111400</v>
      </c>
      <c r="B385" t="s">
        <v>433</v>
      </c>
      <c r="C385" s="3" t="str">
        <f>VLOOKUP(A385,'Classe de Custos'!$A$4:$C$1004,3,FALSE)</f>
        <v>CD</v>
      </c>
      <c r="D385" s="3" t="s">
        <v>302</v>
      </c>
      <c r="E385">
        <v>83506.320000000007</v>
      </c>
    </row>
    <row r="386" spans="1:5" x14ac:dyDescent="0.2">
      <c r="A386">
        <v>6150111500</v>
      </c>
      <c r="B386" t="s">
        <v>434</v>
      </c>
      <c r="C386" s="3" t="str">
        <f>VLOOKUP(A386,'Classe de Custos'!$A$4:$C$1004,3,FALSE)</f>
        <v>CD</v>
      </c>
      <c r="D386" s="3" t="s">
        <v>302</v>
      </c>
      <c r="E386">
        <v>0</v>
      </c>
    </row>
    <row r="387" spans="1:5" x14ac:dyDescent="0.2">
      <c r="A387">
        <v>6150111900</v>
      </c>
      <c r="B387" t="s">
        <v>541</v>
      </c>
      <c r="C387" s="3" t="str">
        <f>VLOOKUP(A387,'Classe de Custos'!$A$4:$C$1004,3,FALSE)</f>
        <v>CD</v>
      </c>
      <c r="D387" s="3" t="s">
        <v>302</v>
      </c>
      <c r="E387">
        <v>0</v>
      </c>
    </row>
    <row r="388" spans="1:5" x14ac:dyDescent="0.2">
      <c r="A388">
        <v>6150112500</v>
      </c>
      <c r="B388" t="s">
        <v>436</v>
      </c>
      <c r="C388" s="3" t="str">
        <f>VLOOKUP(A388,'Classe de Custos'!$A$4:$C$1004,3,FALSE)</f>
        <v>CD</v>
      </c>
      <c r="D388" s="3" t="s">
        <v>302</v>
      </c>
      <c r="E388">
        <v>127053.92</v>
      </c>
    </row>
    <row r="389" spans="1:5" x14ac:dyDescent="0.2">
      <c r="A389">
        <v>6150112600</v>
      </c>
      <c r="B389" t="s">
        <v>437</v>
      </c>
      <c r="C389" s="3" t="str">
        <f>VLOOKUP(A389,'Classe de Custos'!$A$4:$C$1004,3,FALSE)</f>
        <v>CD</v>
      </c>
      <c r="D389" s="3" t="s">
        <v>302</v>
      </c>
      <c r="E389">
        <v>47944.9</v>
      </c>
    </row>
    <row r="390" spans="1:5" x14ac:dyDescent="0.2">
      <c r="A390">
        <v>6150112700</v>
      </c>
      <c r="B390" t="s">
        <v>438</v>
      </c>
      <c r="C390" s="3" t="str">
        <f>VLOOKUP(A390,'Classe de Custos'!$A$4:$C$1004,3,FALSE)</f>
        <v>CD</v>
      </c>
      <c r="D390" s="3" t="s">
        <v>302</v>
      </c>
      <c r="E390">
        <v>14982.5</v>
      </c>
    </row>
    <row r="391" spans="1:5" x14ac:dyDescent="0.2">
      <c r="A391">
        <v>6150113300</v>
      </c>
      <c r="B391" t="s">
        <v>441</v>
      </c>
      <c r="C391" s="3" t="str">
        <f>VLOOKUP(A391,'Classe de Custos'!$A$4:$C$1004,3,FALSE)</f>
        <v>CD</v>
      </c>
      <c r="D391" s="3" t="s">
        <v>302</v>
      </c>
      <c r="E391">
        <v>-1166.76</v>
      </c>
    </row>
    <row r="392" spans="1:5" x14ac:dyDescent="0.2">
      <c r="A392">
        <v>6150113400</v>
      </c>
      <c r="B392" t="s">
        <v>442</v>
      </c>
      <c r="C392" s="3" t="str">
        <f>VLOOKUP(A392,'Classe de Custos'!$A$4:$C$1004,3,FALSE)</f>
        <v>CD</v>
      </c>
      <c r="D392" s="3" t="s">
        <v>302</v>
      </c>
      <c r="E392">
        <v>28865.21</v>
      </c>
    </row>
    <row r="393" spans="1:5" x14ac:dyDescent="0.2">
      <c r="A393">
        <v>6150113500</v>
      </c>
      <c r="B393" t="s">
        <v>443</v>
      </c>
      <c r="C393" s="3" t="str">
        <f>VLOOKUP(A393,'Classe de Custos'!$A$4:$C$1004,3,FALSE)</f>
        <v>CD</v>
      </c>
      <c r="D393" s="3" t="s">
        <v>302</v>
      </c>
      <c r="E393">
        <v>-6654.88</v>
      </c>
    </row>
    <row r="394" spans="1:5" x14ac:dyDescent="0.2">
      <c r="A394">
        <v>6150113600</v>
      </c>
      <c r="B394" t="s">
        <v>444</v>
      </c>
      <c r="C394" s="3" t="str">
        <f>VLOOKUP(A394,'Classe de Custos'!$A$4:$C$1004,3,FALSE)</f>
        <v>CD</v>
      </c>
      <c r="D394" s="3" t="s">
        <v>302</v>
      </c>
      <c r="E394">
        <v>8143.12</v>
      </c>
    </row>
    <row r="395" spans="1:5" x14ac:dyDescent="0.2">
      <c r="A395">
        <v>6150113900</v>
      </c>
      <c r="B395" t="s">
        <v>492</v>
      </c>
      <c r="C395" s="3" t="str">
        <f>VLOOKUP(A395,'Classe de Custos'!$A$4:$C$1004,3,FALSE)</f>
        <v>CD</v>
      </c>
      <c r="D395" s="3" t="s">
        <v>302</v>
      </c>
      <c r="E395">
        <v>1779.72</v>
      </c>
    </row>
    <row r="396" spans="1:5" x14ac:dyDescent="0.2">
      <c r="A396">
        <v>6150114000</v>
      </c>
      <c r="B396" t="s">
        <v>445</v>
      </c>
      <c r="C396" s="3" t="str">
        <f>VLOOKUP(A396,'Classe de Custos'!$A$4:$C$1004,3,FALSE)</f>
        <v>CD</v>
      </c>
      <c r="D396" s="3" t="s">
        <v>302</v>
      </c>
      <c r="E396">
        <v>58533.16</v>
      </c>
    </row>
    <row r="397" spans="1:5" x14ac:dyDescent="0.2">
      <c r="A397">
        <v>6150114200</v>
      </c>
      <c r="B397" t="s">
        <v>446</v>
      </c>
      <c r="C397" s="3" t="str">
        <f>VLOOKUP(A397,'Classe de Custos'!$A$4:$C$1004,3,FALSE)</f>
        <v>CD</v>
      </c>
      <c r="D397" s="3" t="s">
        <v>302</v>
      </c>
      <c r="E397">
        <v>24647.62</v>
      </c>
    </row>
    <row r="398" spans="1:5" x14ac:dyDescent="0.2">
      <c r="A398">
        <v>6151110100</v>
      </c>
      <c r="B398" t="s">
        <v>448</v>
      </c>
      <c r="C398" s="3" t="str">
        <f>VLOOKUP(A398,'Classe de Custos'!$A$4:$C$1004,3,FALSE)</f>
        <v>CD</v>
      </c>
      <c r="D398" s="3" t="s">
        <v>302</v>
      </c>
      <c r="E398">
        <v>322.08999999999997</v>
      </c>
    </row>
    <row r="399" spans="1:5" x14ac:dyDescent="0.2">
      <c r="A399">
        <v>6151110200</v>
      </c>
      <c r="B399" t="s">
        <v>493</v>
      </c>
      <c r="C399" s="3" t="str">
        <f>VLOOKUP(A399,'Classe de Custos'!$A$4:$C$1004,3,FALSE)</f>
        <v>CD</v>
      </c>
      <c r="D399" s="3" t="s">
        <v>302</v>
      </c>
      <c r="E399">
        <v>759.66</v>
      </c>
    </row>
    <row r="400" spans="1:5" x14ac:dyDescent="0.2">
      <c r="A400">
        <v>6151110300</v>
      </c>
      <c r="B400" t="s">
        <v>449</v>
      </c>
      <c r="C400" s="3" t="str">
        <f>VLOOKUP(A400,'Classe de Custos'!$A$4:$C$1004,3,FALSE)</f>
        <v>CD</v>
      </c>
      <c r="D400" s="3" t="s">
        <v>302</v>
      </c>
      <c r="E400">
        <v>2126.21</v>
      </c>
    </row>
    <row r="401" spans="1:5" x14ac:dyDescent="0.2">
      <c r="A401">
        <v>6151110400</v>
      </c>
      <c r="B401" t="s">
        <v>610</v>
      </c>
      <c r="C401" s="3" t="str">
        <f>VLOOKUP(A401,'Classe de Custos'!$A$4:$C$1004,3,FALSE)</f>
        <v>EXCLUSO</v>
      </c>
      <c r="D401" s="3" t="s">
        <v>302</v>
      </c>
      <c r="E401">
        <v>0</v>
      </c>
    </row>
    <row r="402" spans="1:5" x14ac:dyDescent="0.2">
      <c r="A402">
        <v>6151110500</v>
      </c>
      <c r="B402" t="s">
        <v>451</v>
      </c>
      <c r="C402" s="3" t="str">
        <f>VLOOKUP(A402,'Classe de Custos'!$A$4:$C$1004,3,FALSE)</f>
        <v>CD</v>
      </c>
      <c r="D402" s="3" t="s">
        <v>302</v>
      </c>
      <c r="E402">
        <v>1360.21</v>
      </c>
    </row>
    <row r="403" spans="1:5" x14ac:dyDescent="0.2">
      <c r="A403">
        <v>6151110800</v>
      </c>
      <c r="B403" t="s">
        <v>495</v>
      </c>
      <c r="C403" s="3" t="str">
        <f>VLOOKUP(A403,'Classe de Custos'!$A$4:$C$1004,3,FALSE)</f>
        <v>CD</v>
      </c>
      <c r="D403" s="3" t="s">
        <v>302</v>
      </c>
      <c r="E403">
        <v>0</v>
      </c>
    </row>
    <row r="404" spans="1:5" x14ac:dyDescent="0.2">
      <c r="A404">
        <v>6152120100</v>
      </c>
      <c r="B404" t="s">
        <v>452</v>
      </c>
      <c r="C404" s="3" t="str">
        <f>VLOOKUP(A404,'Classe de Custos'!$A$4:$C$1004,3,FALSE)</f>
        <v>CD</v>
      </c>
      <c r="D404" s="3" t="s">
        <v>302</v>
      </c>
      <c r="E404">
        <v>40090.97</v>
      </c>
    </row>
    <row r="405" spans="1:5" x14ac:dyDescent="0.2">
      <c r="A405">
        <v>6152120300</v>
      </c>
      <c r="B405" t="s">
        <v>453</v>
      </c>
      <c r="C405" s="3" t="str">
        <f>VLOOKUP(A405,'Classe de Custos'!$A$4:$C$1004,3,FALSE)</f>
        <v>CD</v>
      </c>
      <c r="D405" s="3" t="s">
        <v>302</v>
      </c>
      <c r="E405">
        <v>14797.33</v>
      </c>
    </row>
    <row r="406" spans="1:5" x14ac:dyDescent="0.2">
      <c r="A406">
        <v>6152120400</v>
      </c>
      <c r="B406" t="s">
        <v>454</v>
      </c>
      <c r="C406" s="3" t="str">
        <f>VLOOKUP(A406,'Classe de Custos'!$A$4:$C$1004,3,FALSE)</f>
        <v>CD</v>
      </c>
      <c r="D406" s="3" t="s">
        <v>302</v>
      </c>
      <c r="E406">
        <v>41.62</v>
      </c>
    </row>
    <row r="407" spans="1:5" x14ac:dyDescent="0.2">
      <c r="A407">
        <v>6152120600</v>
      </c>
      <c r="B407" t="s">
        <v>455</v>
      </c>
      <c r="C407" s="3" t="str">
        <f>VLOOKUP(A407,'Classe de Custos'!$A$4:$C$1004,3,FALSE)</f>
        <v>CD</v>
      </c>
      <c r="D407" s="3" t="s">
        <v>302</v>
      </c>
      <c r="E407">
        <v>113.7</v>
      </c>
    </row>
    <row r="408" spans="1:5" x14ac:dyDescent="0.2">
      <c r="A408">
        <v>6152120700</v>
      </c>
      <c r="B408" t="s">
        <v>456</v>
      </c>
      <c r="C408" s="3" t="str">
        <f>VLOOKUP(A408,'Classe de Custos'!$A$4:$C$1004,3,FALSE)</f>
        <v>CD</v>
      </c>
      <c r="D408" s="3" t="s">
        <v>302</v>
      </c>
      <c r="E408">
        <v>735.33</v>
      </c>
    </row>
    <row r="409" spans="1:5" x14ac:dyDescent="0.2">
      <c r="A409">
        <v>6152120900</v>
      </c>
      <c r="B409" t="s">
        <v>457</v>
      </c>
      <c r="C409" s="3" t="str">
        <f>VLOOKUP(A409,'Classe de Custos'!$A$4:$C$1004,3,FALSE)</f>
        <v>CD</v>
      </c>
      <c r="D409" s="3" t="s">
        <v>302</v>
      </c>
      <c r="E409">
        <v>2478.2399999999998</v>
      </c>
    </row>
    <row r="410" spans="1:5" x14ac:dyDescent="0.2">
      <c r="A410">
        <v>6152121000</v>
      </c>
      <c r="B410" t="s">
        <v>496</v>
      </c>
      <c r="C410" s="3" t="str">
        <f>VLOOKUP(A410,'Classe de Custos'!$A$4:$C$1004,3,FALSE)</f>
        <v>CD</v>
      </c>
      <c r="D410" s="3" t="s">
        <v>302</v>
      </c>
      <c r="E410">
        <v>3541.95</v>
      </c>
    </row>
    <row r="411" spans="1:5" x14ac:dyDescent="0.2">
      <c r="A411">
        <v>6152121100</v>
      </c>
      <c r="B411" t="s">
        <v>458</v>
      </c>
      <c r="C411" s="3" t="str">
        <f>VLOOKUP(A411,'Classe de Custos'!$A$4:$C$1004,3,FALSE)</f>
        <v>CD</v>
      </c>
      <c r="D411" s="3" t="s">
        <v>302</v>
      </c>
      <c r="E411">
        <v>2396.3000000000002</v>
      </c>
    </row>
    <row r="412" spans="1:5" x14ac:dyDescent="0.2">
      <c r="A412">
        <v>6152121200</v>
      </c>
      <c r="B412" t="s">
        <v>459</v>
      </c>
      <c r="C412" s="3" t="str">
        <f>VLOOKUP(A412,'Classe de Custos'!$A$4:$C$1004,3,FALSE)</f>
        <v>CD</v>
      </c>
      <c r="D412" s="3" t="s">
        <v>302</v>
      </c>
      <c r="E412">
        <v>4728.28</v>
      </c>
    </row>
    <row r="413" spans="1:5" x14ac:dyDescent="0.2">
      <c r="A413">
        <v>6152121700</v>
      </c>
      <c r="B413" t="s">
        <v>460</v>
      </c>
      <c r="C413" s="3" t="str">
        <f>VLOOKUP(A413,'Classe de Custos'!$A$4:$C$1004,3,FALSE)</f>
        <v>CD</v>
      </c>
      <c r="D413" s="3" t="s">
        <v>302</v>
      </c>
      <c r="E413">
        <v>15872.31</v>
      </c>
    </row>
    <row r="414" spans="1:5" x14ac:dyDescent="0.2">
      <c r="A414">
        <v>6152121800</v>
      </c>
      <c r="B414" t="s">
        <v>499</v>
      </c>
      <c r="C414" s="3" t="str">
        <f>VLOOKUP(A414,'Classe de Custos'!$A$4:$C$1004,3,FALSE)</f>
        <v>CD</v>
      </c>
      <c r="D414" s="3" t="s">
        <v>302</v>
      </c>
      <c r="E414">
        <v>0</v>
      </c>
    </row>
    <row r="415" spans="1:5" x14ac:dyDescent="0.2">
      <c r="A415">
        <v>6152121900</v>
      </c>
      <c r="B415" t="s">
        <v>461</v>
      </c>
      <c r="C415" s="3" t="str">
        <f>VLOOKUP(A415,'Classe de Custos'!$A$4:$C$1004,3,FALSE)</f>
        <v>CD</v>
      </c>
      <c r="D415" s="3" t="s">
        <v>302</v>
      </c>
      <c r="E415">
        <v>275.29000000000002</v>
      </c>
    </row>
    <row r="416" spans="1:5" x14ac:dyDescent="0.2">
      <c r="A416">
        <v>6152122100</v>
      </c>
      <c r="B416" t="s">
        <v>462</v>
      </c>
      <c r="C416" s="3" t="str">
        <f>VLOOKUP(A416,'Classe de Custos'!$A$4:$C$1004,3,FALSE)</f>
        <v>CD</v>
      </c>
      <c r="D416" s="3" t="s">
        <v>302</v>
      </c>
      <c r="E416">
        <v>12030.46</v>
      </c>
    </row>
    <row r="417" spans="1:5" x14ac:dyDescent="0.2">
      <c r="A417">
        <v>6152122500</v>
      </c>
      <c r="B417" t="s">
        <v>463</v>
      </c>
      <c r="C417" s="3" t="str">
        <f>VLOOKUP(A417,'Classe de Custos'!$A$4:$C$1004,3,FALSE)</f>
        <v>CD</v>
      </c>
      <c r="D417" s="3" t="s">
        <v>302</v>
      </c>
      <c r="E417">
        <v>5626.84</v>
      </c>
    </row>
    <row r="418" spans="1:5" x14ac:dyDescent="0.2">
      <c r="A418">
        <v>6152122600</v>
      </c>
      <c r="B418" t="s">
        <v>500</v>
      </c>
      <c r="C418" s="3" t="str">
        <f>VLOOKUP(A418,'Classe de Custos'!$A$4:$C$1004,3,FALSE)</f>
        <v>CD</v>
      </c>
      <c r="D418" s="3" t="s">
        <v>302</v>
      </c>
      <c r="E418">
        <v>0</v>
      </c>
    </row>
    <row r="419" spans="1:5" x14ac:dyDescent="0.2">
      <c r="A419">
        <v>6152122800</v>
      </c>
      <c r="B419" t="s">
        <v>464</v>
      </c>
      <c r="C419" s="3" t="str">
        <f>VLOOKUP(A419,'Classe de Custos'!$A$4:$C$1004,3,FALSE)</f>
        <v>CD</v>
      </c>
      <c r="D419" s="3" t="s">
        <v>302</v>
      </c>
      <c r="E419">
        <v>7655</v>
      </c>
    </row>
    <row r="420" spans="1:5" x14ac:dyDescent="0.2">
      <c r="A420">
        <v>6152122900</v>
      </c>
      <c r="B420" t="s">
        <v>465</v>
      </c>
      <c r="C420" s="3" t="str">
        <f>VLOOKUP(A420,'Classe de Custos'!$A$4:$C$1004,3,FALSE)</f>
        <v>CD</v>
      </c>
      <c r="D420" s="3" t="s">
        <v>302</v>
      </c>
      <c r="E420">
        <v>10765.96</v>
      </c>
    </row>
    <row r="421" spans="1:5" x14ac:dyDescent="0.2">
      <c r="A421">
        <v>6154110100</v>
      </c>
      <c r="B421" t="s">
        <v>557</v>
      </c>
      <c r="C421" s="3" t="str">
        <f>VLOOKUP(A421,'Classe de Custos'!$A$4:$C$1004,3,FALSE)</f>
        <v>EXCLUSO</v>
      </c>
      <c r="D421" s="3" t="s">
        <v>302</v>
      </c>
      <c r="E421">
        <v>6633991.5099999998</v>
      </c>
    </row>
    <row r="422" spans="1:5" x14ac:dyDescent="0.2">
      <c r="A422">
        <v>6154110200</v>
      </c>
      <c r="B422" t="s">
        <v>614</v>
      </c>
      <c r="C422" s="3" t="str">
        <f>VLOOKUP(A422,'Classe de Custos'!$A$4:$C$1004,3,FALSE)</f>
        <v>EXCLUSO</v>
      </c>
      <c r="D422" s="3" t="s">
        <v>302</v>
      </c>
      <c r="E422">
        <v>2094.7800000000002</v>
      </c>
    </row>
    <row r="423" spans="1:5" x14ac:dyDescent="0.2">
      <c r="A423">
        <v>6154110300</v>
      </c>
      <c r="B423" t="s">
        <v>558</v>
      </c>
      <c r="C423" s="3" t="str">
        <f>VLOOKUP(A423,'Classe de Custos'!$A$4:$C$1004,3,FALSE)</f>
        <v>EXCLUSO</v>
      </c>
      <c r="D423" s="3" t="s">
        <v>302</v>
      </c>
      <c r="E423">
        <v>1136779.76</v>
      </c>
    </row>
    <row r="424" spans="1:5" x14ac:dyDescent="0.2">
      <c r="A424">
        <v>6154120100</v>
      </c>
      <c r="B424" t="s">
        <v>559</v>
      </c>
      <c r="C424" s="3" t="str">
        <f>VLOOKUP(A424,'Classe de Custos'!$A$4:$C$1004,3,FALSE)</f>
        <v>EXCLUSO</v>
      </c>
      <c r="D424" s="3" t="s">
        <v>302</v>
      </c>
      <c r="E424">
        <v>411040867.74000001</v>
      </c>
    </row>
    <row r="425" spans="1:5" x14ac:dyDescent="0.2">
      <c r="A425">
        <v>6154120300</v>
      </c>
      <c r="B425" t="s">
        <v>560</v>
      </c>
      <c r="C425" s="3" t="str">
        <f>VLOOKUP(A425,'Classe de Custos'!$A$4:$C$1004,3,FALSE)</f>
        <v>EXCLUSO</v>
      </c>
      <c r="D425" s="3" t="s">
        <v>302</v>
      </c>
      <c r="E425">
        <v>252217542.71000001</v>
      </c>
    </row>
    <row r="426" spans="1:5" x14ac:dyDescent="0.2">
      <c r="A426">
        <v>6154120301</v>
      </c>
      <c r="B426" t="s">
        <v>597</v>
      </c>
      <c r="C426" s="3" t="str">
        <f>VLOOKUP(A426,'Classe de Custos'!$A$4:$C$1004,3,FALSE)</f>
        <v>EXCLUSO</v>
      </c>
      <c r="D426" s="3" t="s">
        <v>302</v>
      </c>
      <c r="E426">
        <v>-123374298.73</v>
      </c>
    </row>
    <row r="427" spans="1:5" x14ac:dyDescent="0.2">
      <c r="A427">
        <v>6154140100</v>
      </c>
      <c r="B427" t="s">
        <v>615</v>
      </c>
      <c r="C427" s="3" t="str">
        <f>VLOOKUP(A427,'Classe de Custos'!$A$4:$C$1004,3,FALSE)</f>
        <v>EXCLUSO</v>
      </c>
      <c r="D427" s="3" t="s">
        <v>302</v>
      </c>
      <c r="E427">
        <v>553253.06999999995</v>
      </c>
    </row>
    <row r="428" spans="1:5" x14ac:dyDescent="0.2">
      <c r="A428">
        <v>6154140200</v>
      </c>
      <c r="B428" t="s">
        <v>616</v>
      </c>
      <c r="C428" s="3" t="str">
        <f>VLOOKUP(A428,'Classe de Custos'!$A$4:$C$1004,3,FALSE)</f>
        <v>EXCLUSO</v>
      </c>
      <c r="D428" s="3" t="s">
        <v>302</v>
      </c>
      <c r="E428">
        <v>118.85</v>
      </c>
    </row>
    <row r="429" spans="1:5" x14ac:dyDescent="0.2">
      <c r="A429">
        <v>6154140300</v>
      </c>
      <c r="B429" t="s">
        <v>561</v>
      </c>
      <c r="C429" s="3" t="str">
        <f>VLOOKUP(A429,'Classe de Custos'!$A$4:$C$1004,3,FALSE)</f>
        <v>EXCLUSO</v>
      </c>
      <c r="D429" s="3" t="s">
        <v>302</v>
      </c>
      <c r="E429">
        <v>80343.25</v>
      </c>
    </row>
    <row r="430" spans="1:5" x14ac:dyDescent="0.2">
      <c r="A430">
        <v>6154140301</v>
      </c>
      <c r="B430" t="s">
        <v>562</v>
      </c>
      <c r="C430" s="3" t="str">
        <f>VLOOKUP(A430,'Classe de Custos'!$A$4:$C$1004,3,FALSE)</f>
        <v>EXCLUSO</v>
      </c>
      <c r="D430" s="3" t="s">
        <v>302</v>
      </c>
      <c r="E430">
        <v>1314122.56</v>
      </c>
    </row>
    <row r="431" spans="1:5" x14ac:dyDescent="0.2">
      <c r="A431">
        <v>6154140302</v>
      </c>
      <c r="B431" t="s">
        <v>561</v>
      </c>
      <c r="C431" s="3" t="str">
        <f>VLOOKUP(A431,'Classe de Custos'!$A$4:$C$1004,3,FALSE)</f>
        <v>EXCLUSO</v>
      </c>
      <c r="D431" s="3" t="s">
        <v>302</v>
      </c>
      <c r="E431">
        <v>416892.2</v>
      </c>
    </row>
    <row r="432" spans="1:5" x14ac:dyDescent="0.2">
      <c r="A432">
        <v>6154190100</v>
      </c>
      <c r="B432" t="s">
        <v>563</v>
      </c>
      <c r="C432" s="3" t="str">
        <f>VLOOKUP(A432,'Classe de Custos'!$A$4:$C$1004,3,FALSE)</f>
        <v>EXCLUSO</v>
      </c>
      <c r="D432" s="3" t="s">
        <v>302</v>
      </c>
      <c r="E432">
        <v>15765637.49</v>
      </c>
    </row>
    <row r="433" spans="1:5" x14ac:dyDescent="0.2">
      <c r="A433">
        <v>6155310000</v>
      </c>
      <c r="B433" t="s">
        <v>466</v>
      </c>
      <c r="C433" s="3" t="str">
        <f>VLOOKUP(A433,'Classe de Custos'!$A$4:$C$1004,3,FALSE)</f>
        <v>CI</v>
      </c>
      <c r="D433" s="3" t="s">
        <v>302</v>
      </c>
      <c r="E433">
        <v>4941.95</v>
      </c>
    </row>
    <row r="434" spans="1:5" x14ac:dyDescent="0.2">
      <c r="A434">
        <v>6159110201</v>
      </c>
      <c r="B434" t="s">
        <v>467</v>
      </c>
      <c r="C434" s="3" t="str">
        <f>VLOOKUP(A434,'Classe de Custos'!$A$4:$C$1004,3,FALSE)</f>
        <v>CI</v>
      </c>
      <c r="D434" s="3" t="s">
        <v>302</v>
      </c>
      <c r="E434">
        <v>0</v>
      </c>
    </row>
    <row r="435" spans="1:5" x14ac:dyDescent="0.2">
      <c r="A435">
        <v>6159110202</v>
      </c>
      <c r="B435" t="s">
        <v>468</v>
      </c>
      <c r="C435" s="3" t="str">
        <f>VLOOKUP(A435,'Classe de Custos'!$A$4:$C$1004,3,FALSE)</f>
        <v>CI</v>
      </c>
      <c r="D435" s="3" t="s">
        <v>302</v>
      </c>
      <c r="E435">
        <v>0</v>
      </c>
    </row>
    <row r="436" spans="1:5" x14ac:dyDescent="0.2">
      <c r="A436">
        <v>6159120100</v>
      </c>
      <c r="B436" t="s">
        <v>469</v>
      </c>
      <c r="C436" s="3" t="str">
        <f>VLOOKUP(A436,'Classe de Custos'!$A$4:$C$1004,3,FALSE)</f>
        <v>CI</v>
      </c>
      <c r="D436" s="3" t="s">
        <v>302</v>
      </c>
      <c r="E436">
        <v>75686.59</v>
      </c>
    </row>
    <row r="437" spans="1:5" x14ac:dyDescent="0.2">
      <c r="A437">
        <v>6159130100</v>
      </c>
      <c r="B437" t="s">
        <v>471</v>
      </c>
      <c r="C437" s="3" t="str">
        <f>VLOOKUP(A437,'Classe de Custos'!$A$4:$C$1004,3,FALSE)</f>
        <v>CI</v>
      </c>
      <c r="D437" s="3" t="s">
        <v>302</v>
      </c>
      <c r="E437">
        <v>2422.64</v>
      </c>
    </row>
    <row r="438" spans="1:5" x14ac:dyDescent="0.2">
      <c r="A438">
        <v>6159310100</v>
      </c>
      <c r="B438" t="s">
        <v>501</v>
      </c>
      <c r="C438" s="3" t="str">
        <f>VLOOKUP(A438,'Classe de Custos'!$A$4:$C$1004,3,FALSE)</f>
        <v>EXCLUSO</v>
      </c>
      <c r="D438" s="3" t="s">
        <v>302</v>
      </c>
      <c r="E438">
        <v>8.6300000000000008</v>
      </c>
    </row>
    <row r="439" spans="1:5" x14ac:dyDescent="0.2">
      <c r="A439">
        <v>6159310301</v>
      </c>
      <c r="B439" t="s">
        <v>530</v>
      </c>
      <c r="C439" s="3" t="str">
        <f>VLOOKUP(A439,'Classe de Custos'!$A$4:$C$1004,3,FALSE)</f>
        <v>EXCLUSO</v>
      </c>
      <c r="D439" s="3" t="s">
        <v>302</v>
      </c>
      <c r="E439">
        <v>0</v>
      </c>
    </row>
    <row r="440" spans="1:5" x14ac:dyDescent="0.2">
      <c r="A440">
        <v>6159910100</v>
      </c>
      <c r="B440" t="s">
        <v>472</v>
      </c>
      <c r="C440" s="3" t="str">
        <f>VLOOKUP(A440,'Classe de Custos'!$A$4:$C$1004,3,FALSE)</f>
        <v>CI</v>
      </c>
      <c r="D440" s="3" t="s">
        <v>302</v>
      </c>
      <c r="E440">
        <v>10319.42</v>
      </c>
    </row>
    <row r="441" spans="1:5" x14ac:dyDescent="0.2">
      <c r="A441">
        <v>6159911200</v>
      </c>
      <c r="B441" t="s">
        <v>508</v>
      </c>
      <c r="C441" s="3" t="str">
        <f>VLOOKUP(A441,'Classe de Custos'!$A$4:$C$1004,3,FALSE)</f>
        <v>EXCLUSO</v>
      </c>
      <c r="D441" s="3" t="s">
        <v>302</v>
      </c>
      <c r="E441">
        <v>493.01</v>
      </c>
    </row>
    <row r="442" spans="1:5" x14ac:dyDescent="0.2">
      <c r="A442">
        <v>6159911201</v>
      </c>
      <c r="B442" t="s">
        <v>509</v>
      </c>
      <c r="C442" s="3" t="str">
        <f>VLOOKUP(A442,'Classe de Custos'!$A$4:$C$1004,3,FALSE)</f>
        <v>EXCLUSO</v>
      </c>
      <c r="D442" s="3" t="s">
        <v>302</v>
      </c>
      <c r="E442">
        <v>0</v>
      </c>
    </row>
    <row r="443" spans="1:5" x14ac:dyDescent="0.2">
      <c r="A443">
        <v>6159911301</v>
      </c>
      <c r="B443" t="s">
        <v>473</v>
      </c>
      <c r="C443" s="3" t="str">
        <f>VLOOKUP(A443,'Classe de Custos'!$A$4:$C$1004,3,FALSE)</f>
        <v>CI</v>
      </c>
      <c r="D443" s="3" t="s">
        <v>302</v>
      </c>
      <c r="E443">
        <v>4802</v>
      </c>
    </row>
    <row r="444" spans="1:5" x14ac:dyDescent="0.2">
      <c r="A444">
        <v>6159911302</v>
      </c>
      <c r="B444" t="s">
        <v>474</v>
      </c>
      <c r="C444" s="3" t="str">
        <f>VLOOKUP(A444,'Classe de Custos'!$A$4:$C$1004,3,FALSE)</f>
        <v>CI</v>
      </c>
      <c r="D444" s="3" t="s">
        <v>302</v>
      </c>
      <c r="E444">
        <v>290</v>
      </c>
    </row>
    <row r="445" spans="1:5" x14ac:dyDescent="0.2">
      <c r="A445">
        <v>6159911303</v>
      </c>
      <c r="B445" t="s">
        <v>475</v>
      </c>
      <c r="C445" s="3" t="str">
        <f>VLOOKUP(A445,'Classe de Custos'!$A$4:$C$1004,3,FALSE)</f>
        <v>CI</v>
      </c>
      <c r="D445" s="3" t="s">
        <v>302</v>
      </c>
      <c r="E445">
        <v>124</v>
      </c>
    </row>
    <row r="446" spans="1:5" x14ac:dyDescent="0.2">
      <c r="A446">
        <v>6159911401</v>
      </c>
      <c r="B446" t="s">
        <v>502</v>
      </c>
      <c r="C446" s="3" t="str">
        <f>VLOOKUP(A446,'Classe de Custos'!$A$4:$C$1004,3,FALSE)</f>
        <v>CI</v>
      </c>
      <c r="D446" s="3" t="s">
        <v>302</v>
      </c>
      <c r="E446">
        <v>0</v>
      </c>
    </row>
    <row r="447" spans="1:5" x14ac:dyDescent="0.2">
      <c r="A447">
        <v>6159911402</v>
      </c>
      <c r="B447" t="s">
        <v>504</v>
      </c>
      <c r="C447" s="3" t="str">
        <f>VLOOKUP(A447,'Classe de Custos'!$A$4:$C$1004,3,FALSE)</f>
        <v>CI</v>
      </c>
      <c r="D447" s="3" t="s">
        <v>302</v>
      </c>
      <c r="E447">
        <v>0</v>
      </c>
    </row>
    <row r="448" spans="1:5" x14ac:dyDescent="0.2">
      <c r="A448">
        <v>6159911403</v>
      </c>
      <c r="B448" t="s">
        <v>503</v>
      </c>
      <c r="C448" s="3" t="str">
        <f>VLOOKUP(A448,'Classe de Custos'!$A$4:$C$1004,3,FALSE)</f>
        <v>EXCLUSO</v>
      </c>
      <c r="D448" s="3" t="s">
        <v>302</v>
      </c>
      <c r="E448">
        <v>0</v>
      </c>
    </row>
    <row r="449" spans="1:5" x14ac:dyDescent="0.2">
      <c r="A449">
        <v>6159911800</v>
      </c>
      <c r="B449" t="s">
        <v>531</v>
      </c>
      <c r="C449" s="3" t="str">
        <f>VLOOKUP(A449,'Classe de Custos'!$A$4:$C$1004,3,FALSE)</f>
        <v>CI</v>
      </c>
      <c r="D449" s="3" t="s">
        <v>302</v>
      </c>
      <c r="E449">
        <v>0</v>
      </c>
    </row>
    <row r="450" spans="1:5" x14ac:dyDescent="0.2">
      <c r="A450">
        <v>6350910102</v>
      </c>
      <c r="B450" t="s">
        <v>617</v>
      </c>
      <c r="C450" s="3" t="str">
        <f>VLOOKUP(A450,'Classe de Custos'!$A$4:$C$1004,3,FALSE)</f>
        <v>EXCLUSO</v>
      </c>
      <c r="D450" s="3" t="s">
        <v>302</v>
      </c>
      <c r="E450">
        <v>0</v>
      </c>
    </row>
    <row r="451" spans="1:5" x14ac:dyDescent="0.2">
      <c r="A451">
        <v>6350940101</v>
      </c>
      <c r="B451" t="s">
        <v>618</v>
      </c>
      <c r="C451" s="3" t="str">
        <f>VLOOKUP(A451,'Classe de Custos'!$A$4:$C$1004,3,FALSE)</f>
        <v>EXCLUSO</v>
      </c>
      <c r="D451" s="3" t="s">
        <v>302</v>
      </c>
      <c r="E451">
        <v>0</v>
      </c>
    </row>
    <row r="452" spans="1:5" x14ac:dyDescent="0.2">
      <c r="A452">
        <v>6150110100</v>
      </c>
      <c r="B452" t="s">
        <v>400</v>
      </c>
      <c r="C452" s="3" t="str">
        <f>VLOOKUP(A452,'Classe de Custos'!$A$4:$C$1004,3,FALSE)</f>
        <v>CD</v>
      </c>
      <c r="D452" s="3" t="s">
        <v>268</v>
      </c>
      <c r="E452">
        <v>205178.18</v>
      </c>
    </row>
    <row r="453" spans="1:5" x14ac:dyDescent="0.2">
      <c r="A453">
        <v>6150110200</v>
      </c>
      <c r="B453" t="s">
        <v>427</v>
      </c>
      <c r="C453" s="3" t="str">
        <f>VLOOKUP(A453,'Classe de Custos'!$A$4:$C$1004,3,FALSE)</f>
        <v>CD</v>
      </c>
      <c r="D453" s="3" t="s">
        <v>268</v>
      </c>
      <c r="E453">
        <v>264.02</v>
      </c>
    </row>
    <row r="454" spans="1:5" x14ac:dyDescent="0.2">
      <c r="A454">
        <v>6150110300</v>
      </c>
      <c r="B454" t="s">
        <v>402</v>
      </c>
      <c r="C454" s="3" t="str">
        <f>VLOOKUP(A454,'Classe de Custos'!$A$4:$C$1004,3,FALSE)</f>
        <v>CD</v>
      </c>
      <c r="D454" s="3" t="s">
        <v>268</v>
      </c>
      <c r="E454">
        <v>13550.52</v>
      </c>
    </row>
    <row r="455" spans="1:5" x14ac:dyDescent="0.2">
      <c r="A455">
        <v>6150110400</v>
      </c>
      <c r="B455" t="s">
        <v>428</v>
      </c>
      <c r="C455" s="3" t="str">
        <f>VLOOKUP(A455,'Classe de Custos'!$A$4:$C$1004,3,FALSE)</f>
        <v>CD</v>
      </c>
      <c r="D455" s="3" t="s">
        <v>268</v>
      </c>
      <c r="E455">
        <v>8964.16</v>
      </c>
    </row>
    <row r="456" spans="1:5" x14ac:dyDescent="0.2">
      <c r="A456">
        <v>6150110700</v>
      </c>
      <c r="B456" t="s">
        <v>405</v>
      </c>
      <c r="C456" s="3" t="str">
        <f>VLOOKUP(A456,'Classe de Custos'!$A$4:$C$1004,3,FALSE)</f>
        <v>CD</v>
      </c>
      <c r="D456" s="3" t="s">
        <v>268</v>
      </c>
      <c r="E456">
        <v>35466.92</v>
      </c>
    </row>
    <row r="457" spans="1:5" x14ac:dyDescent="0.2">
      <c r="A457">
        <v>6150110800</v>
      </c>
      <c r="B457" t="s">
        <v>430</v>
      </c>
      <c r="C457" s="3" t="str">
        <f>VLOOKUP(A457,'Classe de Custos'!$A$4:$C$1004,3,FALSE)</f>
        <v>CD</v>
      </c>
      <c r="D457" s="3" t="s">
        <v>268</v>
      </c>
      <c r="E457">
        <v>3709.79</v>
      </c>
    </row>
    <row r="458" spans="1:5" x14ac:dyDescent="0.2">
      <c r="A458">
        <v>6150111000</v>
      </c>
      <c r="B458" t="s">
        <v>510</v>
      </c>
      <c r="C458" s="3" t="str">
        <f>VLOOKUP(A458,'Classe de Custos'!$A$4:$C$1004,3,FALSE)</f>
        <v>CD</v>
      </c>
      <c r="D458" s="3" t="s">
        <v>268</v>
      </c>
      <c r="E458">
        <v>0</v>
      </c>
    </row>
    <row r="459" spans="1:5" x14ac:dyDescent="0.2">
      <c r="A459">
        <v>6150111100</v>
      </c>
      <c r="B459" t="s">
        <v>431</v>
      </c>
      <c r="C459" s="3" t="str">
        <f>VLOOKUP(A459,'Classe de Custos'!$A$4:$C$1004,3,FALSE)</f>
        <v>CD</v>
      </c>
      <c r="D459" s="3" t="s">
        <v>268</v>
      </c>
      <c r="E459">
        <v>27640.31</v>
      </c>
    </row>
    <row r="460" spans="1:5" x14ac:dyDescent="0.2">
      <c r="A460">
        <v>6150111400</v>
      </c>
      <c r="B460" t="s">
        <v>433</v>
      </c>
      <c r="C460" s="3" t="str">
        <f>VLOOKUP(A460,'Classe de Custos'!$A$4:$C$1004,3,FALSE)</f>
        <v>CD</v>
      </c>
      <c r="D460" s="3" t="s">
        <v>268</v>
      </c>
      <c r="E460">
        <v>42322.9</v>
      </c>
    </row>
    <row r="461" spans="1:5" x14ac:dyDescent="0.2">
      <c r="A461">
        <v>6150111500</v>
      </c>
      <c r="B461" t="s">
        <v>434</v>
      </c>
      <c r="C461" s="3" t="str">
        <f>VLOOKUP(A461,'Classe de Custos'!$A$4:$C$1004,3,FALSE)</f>
        <v>CD</v>
      </c>
      <c r="D461" s="3" t="s">
        <v>268</v>
      </c>
      <c r="E461">
        <v>0</v>
      </c>
    </row>
    <row r="462" spans="1:5" x14ac:dyDescent="0.2">
      <c r="A462">
        <v>6150111900</v>
      </c>
      <c r="B462" t="s">
        <v>541</v>
      </c>
      <c r="C462" s="3" t="str">
        <f>VLOOKUP(A462,'Classe de Custos'!$A$4:$C$1004,3,FALSE)</f>
        <v>CD</v>
      </c>
      <c r="D462" s="3" t="s">
        <v>268</v>
      </c>
      <c r="E462">
        <v>3305.56</v>
      </c>
    </row>
    <row r="463" spans="1:5" x14ac:dyDescent="0.2">
      <c r="A463">
        <v>6150112500</v>
      </c>
      <c r="B463" t="s">
        <v>436</v>
      </c>
      <c r="C463" s="3" t="str">
        <f>VLOOKUP(A463,'Classe de Custos'!$A$4:$C$1004,3,FALSE)</f>
        <v>CD</v>
      </c>
      <c r="D463" s="3" t="s">
        <v>268</v>
      </c>
      <c r="E463">
        <v>63691.64</v>
      </c>
    </row>
    <row r="464" spans="1:5" x14ac:dyDescent="0.2">
      <c r="A464">
        <v>6150112600</v>
      </c>
      <c r="B464" t="s">
        <v>437</v>
      </c>
      <c r="C464" s="3" t="str">
        <f>VLOOKUP(A464,'Classe de Custos'!$A$4:$C$1004,3,FALSE)</f>
        <v>CD</v>
      </c>
      <c r="D464" s="3" t="s">
        <v>268</v>
      </c>
      <c r="E464">
        <v>24034.59</v>
      </c>
    </row>
    <row r="465" spans="1:5" x14ac:dyDescent="0.2">
      <c r="A465">
        <v>6150112700</v>
      </c>
      <c r="B465" t="s">
        <v>438</v>
      </c>
      <c r="C465" s="3" t="str">
        <f>VLOOKUP(A465,'Classe de Custos'!$A$4:$C$1004,3,FALSE)</f>
        <v>CD</v>
      </c>
      <c r="D465" s="3" t="s">
        <v>268</v>
      </c>
      <c r="E465">
        <v>7510.66</v>
      </c>
    </row>
    <row r="466" spans="1:5" x14ac:dyDescent="0.2">
      <c r="A466">
        <v>6150113300</v>
      </c>
      <c r="B466" t="s">
        <v>441</v>
      </c>
      <c r="C466" s="3" t="str">
        <f>VLOOKUP(A466,'Classe de Custos'!$A$4:$C$1004,3,FALSE)</f>
        <v>CD</v>
      </c>
      <c r="D466" s="3" t="s">
        <v>268</v>
      </c>
      <c r="E466">
        <v>-602.75</v>
      </c>
    </row>
    <row r="467" spans="1:5" x14ac:dyDescent="0.2">
      <c r="A467">
        <v>6150113400</v>
      </c>
      <c r="B467" t="s">
        <v>442</v>
      </c>
      <c r="C467" s="3" t="str">
        <f>VLOOKUP(A467,'Classe de Custos'!$A$4:$C$1004,3,FALSE)</f>
        <v>CD</v>
      </c>
      <c r="D467" s="3" t="s">
        <v>268</v>
      </c>
      <c r="E467">
        <v>28723.05</v>
      </c>
    </row>
    <row r="468" spans="1:5" x14ac:dyDescent="0.2">
      <c r="A468">
        <v>6150113500</v>
      </c>
      <c r="B468" t="s">
        <v>443</v>
      </c>
      <c r="C468" s="3" t="str">
        <f>VLOOKUP(A468,'Classe de Custos'!$A$4:$C$1004,3,FALSE)</f>
        <v>CD</v>
      </c>
      <c r="D468" s="3" t="s">
        <v>268</v>
      </c>
      <c r="E468">
        <v>-2852.14</v>
      </c>
    </row>
    <row r="469" spans="1:5" x14ac:dyDescent="0.2">
      <c r="A469">
        <v>6150113600</v>
      </c>
      <c r="B469" t="s">
        <v>444</v>
      </c>
      <c r="C469" s="3" t="str">
        <f>VLOOKUP(A469,'Classe de Custos'!$A$4:$C$1004,3,FALSE)</f>
        <v>CD</v>
      </c>
      <c r="D469" s="3" t="s">
        <v>268</v>
      </c>
      <c r="E469">
        <v>6077.26</v>
      </c>
    </row>
    <row r="470" spans="1:5" x14ac:dyDescent="0.2">
      <c r="A470">
        <v>6150113900</v>
      </c>
      <c r="B470" t="s">
        <v>492</v>
      </c>
      <c r="C470" s="3" t="str">
        <f>VLOOKUP(A470,'Classe de Custos'!$A$4:$C$1004,3,FALSE)</f>
        <v>CD</v>
      </c>
      <c r="D470" s="3" t="s">
        <v>268</v>
      </c>
      <c r="E470">
        <v>896.18</v>
      </c>
    </row>
    <row r="471" spans="1:5" x14ac:dyDescent="0.2">
      <c r="A471">
        <v>6150114000</v>
      </c>
      <c r="B471" t="s">
        <v>445</v>
      </c>
      <c r="C471" s="3" t="str">
        <f>VLOOKUP(A471,'Classe de Custos'!$A$4:$C$1004,3,FALSE)</f>
        <v>CD</v>
      </c>
      <c r="D471" s="3" t="s">
        <v>268</v>
      </c>
      <c r="E471">
        <v>28476.799999999999</v>
      </c>
    </row>
    <row r="472" spans="1:5" x14ac:dyDescent="0.2">
      <c r="A472">
        <v>6150114200</v>
      </c>
      <c r="B472" t="s">
        <v>446</v>
      </c>
      <c r="C472" s="3" t="str">
        <f>VLOOKUP(A472,'Classe de Custos'!$A$4:$C$1004,3,FALSE)</f>
        <v>CD</v>
      </c>
      <c r="D472" s="3" t="s">
        <v>268</v>
      </c>
      <c r="E472">
        <v>12377.18</v>
      </c>
    </row>
    <row r="473" spans="1:5" x14ac:dyDescent="0.2">
      <c r="A473">
        <v>6151110100</v>
      </c>
      <c r="B473" t="s">
        <v>448</v>
      </c>
      <c r="C473" s="3" t="str">
        <f>VLOOKUP(A473,'Classe de Custos'!$A$4:$C$1004,3,FALSE)</f>
        <v>CD</v>
      </c>
      <c r="D473" s="3" t="s">
        <v>268</v>
      </c>
      <c r="E473">
        <v>879.99</v>
      </c>
    </row>
    <row r="474" spans="1:5" x14ac:dyDescent="0.2">
      <c r="A474">
        <v>6151110200</v>
      </c>
      <c r="B474" t="s">
        <v>493</v>
      </c>
      <c r="C474" s="3" t="str">
        <f>VLOOKUP(A474,'Classe de Custos'!$A$4:$C$1004,3,FALSE)</f>
        <v>CD</v>
      </c>
      <c r="D474" s="3" t="s">
        <v>268</v>
      </c>
      <c r="E474">
        <v>0</v>
      </c>
    </row>
    <row r="475" spans="1:5" x14ac:dyDescent="0.2">
      <c r="A475">
        <v>6151110300</v>
      </c>
      <c r="B475" t="s">
        <v>449</v>
      </c>
      <c r="C475" s="3" t="str">
        <f>VLOOKUP(A475,'Classe de Custos'!$A$4:$C$1004,3,FALSE)</f>
        <v>CD</v>
      </c>
      <c r="D475" s="3" t="s">
        <v>268</v>
      </c>
      <c r="E475">
        <v>1805.37</v>
      </c>
    </row>
    <row r="476" spans="1:5" x14ac:dyDescent="0.2">
      <c r="A476">
        <v>6151110400</v>
      </c>
      <c r="B476" t="s">
        <v>610</v>
      </c>
      <c r="C476" s="3" t="str">
        <f>VLOOKUP(A476,'Classe de Custos'!$A$4:$C$1004,3,FALSE)</f>
        <v>EXCLUSO</v>
      </c>
      <c r="D476" s="3" t="s">
        <v>268</v>
      </c>
      <c r="E476">
        <v>11.01</v>
      </c>
    </row>
    <row r="477" spans="1:5" x14ac:dyDescent="0.2">
      <c r="A477">
        <v>6151110500</v>
      </c>
      <c r="B477" t="s">
        <v>451</v>
      </c>
      <c r="C477" s="3" t="str">
        <f>VLOOKUP(A477,'Classe de Custos'!$A$4:$C$1004,3,FALSE)</f>
        <v>CD</v>
      </c>
      <c r="D477" s="3" t="s">
        <v>268</v>
      </c>
      <c r="E477">
        <v>2532.59</v>
      </c>
    </row>
    <row r="478" spans="1:5" x14ac:dyDescent="0.2">
      <c r="A478">
        <v>6151110800</v>
      </c>
      <c r="B478" t="s">
        <v>495</v>
      </c>
      <c r="C478" s="3" t="str">
        <f>VLOOKUP(A478,'Classe de Custos'!$A$4:$C$1004,3,FALSE)</f>
        <v>CD</v>
      </c>
      <c r="D478" s="3" t="s">
        <v>268</v>
      </c>
      <c r="E478">
        <v>0</v>
      </c>
    </row>
    <row r="479" spans="1:5" x14ac:dyDescent="0.2">
      <c r="A479">
        <v>6152120100</v>
      </c>
      <c r="B479" t="s">
        <v>452</v>
      </c>
      <c r="C479" s="3" t="str">
        <f>VLOOKUP(A479,'Classe de Custos'!$A$4:$C$1004,3,FALSE)</f>
        <v>CD</v>
      </c>
      <c r="D479" s="3" t="s">
        <v>268</v>
      </c>
      <c r="E479">
        <v>150420.79</v>
      </c>
    </row>
    <row r="480" spans="1:5" x14ac:dyDescent="0.2">
      <c r="A480">
        <v>6152120300</v>
      </c>
      <c r="B480" t="s">
        <v>453</v>
      </c>
      <c r="C480" s="3" t="str">
        <f>VLOOKUP(A480,'Classe de Custos'!$A$4:$C$1004,3,FALSE)</f>
        <v>CD</v>
      </c>
      <c r="D480" s="3" t="s">
        <v>268</v>
      </c>
      <c r="E480">
        <v>9951.8700000000008</v>
      </c>
    </row>
    <row r="481" spans="1:5" x14ac:dyDescent="0.2">
      <c r="A481">
        <v>6152120400</v>
      </c>
      <c r="B481" t="s">
        <v>454</v>
      </c>
      <c r="C481" s="3" t="str">
        <f>VLOOKUP(A481,'Classe de Custos'!$A$4:$C$1004,3,FALSE)</f>
        <v>CD</v>
      </c>
      <c r="D481" s="3" t="s">
        <v>268</v>
      </c>
      <c r="E481">
        <v>696.52</v>
      </c>
    </row>
    <row r="482" spans="1:5" x14ac:dyDescent="0.2">
      <c r="A482">
        <v>6152120600</v>
      </c>
      <c r="B482" t="s">
        <v>455</v>
      </c>
      <c r="C482" s="3" t="str">
        <f>VLOOKUP(A482,'Classe de Custos'!$A$4:$C$1004,3,FALSE)</f>
        <v>CD</v>
      </c>
      <c r="D482" s="3" t="s">
        <v>268</v>
      </c>
      <c r="E482">
        <v>493.55</v>
      </c>
    </row>
    <row r="483" spans="1:5" x14ac:dyDescent="0.2">
      <c r="A483">
        <v>6152120700</v>
      </c>
      <c r="B483" t="s">
        <v>456</v>
      </c>
      <c r="C483" s="3" t="str">
        <f>VLOOKUP(A483,'Classe de Custos'!$A$4:$C$1004,3,FALSE)</f>
        <v>CD</v>
      </c>
      <c r="D483" s="3" t="s">
        <v>268</v>
      </c>
      <c r="E483">
        <v>3676.26</v>
      </c>
    </row>
    <row r="484" spans="1:5" x14ac:dyDescent="0.2">
      <c r="A484">
        <v>6152120900</v>
      </c>
      <c r="B484" t="s">
        <v>457</v>
      </c>
      <c r="C484" s="3" t="str">
        <f>VLOOKUP(A484,'Classe de Custos'!$A$4:$C$1004,3,FALSE)</f>
        <v>CD</v>
      </c>
      <c r="D484" s="3" t="s">
        <v>268</v>
      </c>
      <c r="E484">
        <v>676.32</v>
      </c>
    </row>
    <row r="485" spans="1:5" x14ac:dyDescent="0.2">
      <c r="A485">
        <v>6152121000</v>
      </c>
      <c r="B485" t="s">
        <v>496</v>
      </c>
      <c r="C485" s="3" t="str">
        <f>VLOOKUP(A485,'Classe de Custos'!$A$4:$C$1004,3,FALSE)</f>
        <v>CD</v>
      </c>
      <c r="D485" s="3" t="s">
        <v>268</v>
      </c>
      <c r="E485">
        <v>44.23</v>
      </c>
    </row>
    <row r="486" spans="1:5" x14ac:dyDescent="0.2">
      <c r="A486">
        <v>6152121100</v>
      </c>
      <c r="B486" t="s">
        <v>458</v>
      </c>
      <c r="C486" s="3" t="str">
        <f>VLOOKUP(A486,'Classe de Custos'!$A$4:$C$1004,3,FALSE)</f>
        <v>CD</v>
      </c>
      <c r="D486" s="3" t="s">
        <v>268</v>
      </c>
      <c r="E486">
        <v>2467.5</v>
      </c>
    </row>
    <row r="487" spans="1:5" x14ac:dyDescent="0.2">
      <c r="A487">
        <v>6152121200</v>
      </c>
      <c r="B487" t="s">
        <v>459</v>
      </c>
      <c r="C487" s="3" t="str">
        <f>VLOOKUP(A487,'Classe de Custos'!$A$4:$C$1004,3,FALSE)</f>
        <v>CD</v>
      </c>
      <c r="D487" s="3" t="s">
        <v>268</v>
      </c>
      <c r="E487">
        <v>6303.86</v>
      </c>
    </row>
    <row r="488" spans="1:5" x14ac:dyDescent="0.2">
      <c r="A488">
        <v>6152121700</v>
      </c>
      <c r="B488" t="s">
        <v>460</v>
      </c>
      <c r="C488" s="3" t="str">
        <f>VLOOKUP(A488,'Classe de Custos'!$A$4:$C$1004,3,FALSE)</f>
        <v>CD</v>
      </c>
      <c r="D488" s="3" t="s">
        <v>268</v>
      </c>
      <c r="E488">
        <v>11901.74</v>
      </c>
    </row>
    <row r="489" spans="1:5" x14ac:dyDescent="0.2">
      <c r="A489">
        <v>6152121800</v>
      </c>
      <c r="B489" t="s">
        <v>499</v>
      </c>
      <c r="C489" s="3" t="str">
        <f>VLOOKUP(A489,'Classe de Custos'!$A$4:$C$1004,3,FALSE)</f>
        <v>CD</v>
      </c>
      <c r="D489" s="3" t="s">
        <v>268</v>
      </c>
      <c r="E489">
        <v>3020.96</v>
      </c>
    </row>
    <row r="490" spans="1:5" x14ac:dyDescent="0.2">
      <c r="A490">
        <v>6152121900</v>
      </c>
      <c r="B490" t="s">
        <v>461</v>
      </c>
      <c r="C490" s="3" t="str">
        <f>VLOOKUP(A490,'Classe de Custos'!$A$4:$C$1004,3,FALSE)</f>
        <v>CD</v>
      </c>
      <c r="D490" s="3" t="s">
        <v>268</v>
      </c>
      <c r="E490">
        <v>82.92</v>
      </c>
    </row>
    <row r="491" spans="1:5" x14ac:dyDescent="0.2">
      <c r="A491">
        <v>6152122100</v>
      </c>
      <c r="B491" t="s">
        <v>462</v>
      </c>
      <c r="C491" s="3" t="str">
        <f>VLOOKUP(A491,'Classe de Custos'!$A$4:$C$1004,3,FALSE)</f>
        <v>CD</v>
      </c>
      <c r="D491" s="3" t="s">
        <v>268</v>
      </c>
      <c r="E491">
        <v>10316.86</v>
      </c>
    </row>
    <row r="492" spans="1:5" x14ac:dyDescent="0.2">
      <c r="A492">
        <v>6152122500</v>
      </c>
      <c r="B492" t="s">
        <v>463</v>
      </c>
      <c r="C492" s="3" t="str">
        <f>VLOOKUP(A492,'Classe de Custos'!$A$4:$C$1004,3,FALSE)</f>
        <v>CD</v>
      </c>
      <c r="D492" s="3" t="s">
        <v>268</v>
      </c>
      <c r="E492">
        <v>10881.03</v>
      </c>
    </row>
    <row r="493" spans="1:5" x14ac:dyDescent="0.2">
      <c r="A493">
        <v>6152122600</v>
      </c>
      <c r="B493" t="s">
        <v>500</v>
      </c>
      <c r="C493" s="3" t="str">
        <f>VLOOKUP(A493,'Classe de Custos'!$A$4:$C$1004,3,FALSE)</f>
        <v>CD</v>
      </c>
      <c r="D493" s="3" t="s">
        <v>268</v>
      </c>
      <c r="E493">
        <v>308.60000000000002</v>
      </c>
    </row>
    <row r="494" spans="1:5" x14ac:dyDescent="0.2">
      <c r="A494">
        <v>6152122800</v>
      </c>
      <c r="B494" t="s">
        <v>464</v>
      </c>
      <c r="C494" s="3" t="str">
        <f>VLOOKUP(A494,'Classe de Custos'!$A$4:$C$1004,3,FALSE)</f>
        <v>CD</v>
      </c>
      <c r="D494" s="3" t="s">
        <v>268</v>
      </c>
      <c r="E494">
        <v>6480</v>
      </c>
    </row>
    <row r="495" spans="1:5" x14ac:dyDescent="0.2">
      <c r="A495">
        <v>6152122900</v>
      </c>
      <c r="B495" t="s">
        <v>465</v>
      </c>
      <c r="C495" s="3" t="str">
        <f>VLOOKUP(A495,'Classe de Custos'!$A$4:$C$1004,3,FALSE)</f>
        <v>CD</v>
      </c>
      <c r="D495" s="3" t="s">
        <v>268</v>
      </c>
      <c r="E495">
        <v>5345.94</v>
      </c>
    </row>
    <row r="496" spans="1:5" x14ac:dyDescent="0.2">
      <c r="A496">
        <v>6154110100</v>
      </c>
      <c r="B496" t="s">
        <v>557</v>
      </c>
      <c r="C496" s="3" t="str">
        <f>VLOOKUP(A496,'Classe de Custos'!$A$4:$C$1004,3,FALSE)</f>
        <v>EXCLUSO</v>
      </c>
      <c r="D496" s="3" t="s">
        <v>268</v>
      </c>
      <c r="E496">
        <v>7034571.3200000003</v>
      </c>
    </row>
    <row r="497" spans="1:5" x14ac:dyDescent="0.2">
      <c r="A497">
        <v>6154110200</v>
      </c>
      <c r="B497" t="s">
        <v>614</v>
      </c>
      <c r="C497" s="3" t="str">
        <f>VLOOKUP(A497,'Classe de Custos'!$A$4:$C$1004,3,FALSE)</f>
        <v>EXCLUSO</v>
      </c>
      <c r="D497" s="3" t="s">
        <v>268</v>
      </c>
      <c r="E497">
        <v>993.19</v>
      </c>
    </row>
    <row r="498" spans="1:5" x14ac:dyDescent="0.2">
      <c r="A498">
        <v>6154110300</v>
      </c>
      <c r="B498" t="s">
        <v>558</v>
      </c>
      <c r="C498" s="3" t="str">
        <f>VLOOKUP(A498,'Classe de Custos'!$A$4:$C$1004,3,FALSE)</f>
        <v>EXCLUSO</v>
      </c>
      <c r="D498" s="3" t="s">
        <v>268</v>
      </c>
      <c r="E498">
        <v>1826734.16</v>
      </c>
    </row>
    <row r="499" spans="1:5" x14ac:dyDescent="0.2">
      <c r="A499">
        <v>6154120100</v>
      </c>
      <c r="B499" t="s">
        <v>559</v>
      </c>
      <c r="C499" s="3" t="str">
        <f>VLOOKUP(A499,'Classe de Custos'!$A$4:$C$1004,3,FALSE)</f>
        <v>EXCLUSO</v>
      </c>
      <c r="D499" s="3" t="s">
        <v>268</v>
      </c>
      <c r="E499">
        <v>410264100.45999998</v>
      </c>
    </row>
    <row r="500" spans="1:5" x14ac:dyDescent="0.2">
      <c r="A500">
        <v>6154120300</v>
      </c>
      <c r="B500" t="s">
        <v>560</v>
      </c>
      <c r="C500" s="3" t="str">
        <f>VLOOKUP(A500,'Classe de Custos'!$A$4:$C$1004,3,FALSE)</f>
        <v>EXCLUSO</v>
      </c>
      <c r="D500" s="3" t="s">
        <v>268</v>
      </c>
      <c r="E500">
        <v>157525201.84999999</v>
      </c>
    </row>
    <row r="501" spans="1:5" x14ac:dyDescent="0.2">
      <c r="A501">
        <v>6154120301</v>
      </c>
      <c r="B501" t="s">
        <v>597</v>
      </c>
      <c r="C501" s="3" t="str">
        <f>VLOOKUP(A501,'Classe de Custos'!$A$4:$C$1004,3,FALSE)</f>
        <v>EXCLUSO</v>
      </c>
      <c r="D501" s="3" t="s">
        <v>268</v>
      </c>
      <c r="E501">
        <v>0</v>
      </c>
    </row>
    <row r="502" spans="1:5" x14ac:dyDescent="0.2">
      <c r="A502">
        <v>6154140100</v>
      </c>
      <c r="B502" t="s">
        <v>615</v>
      </c>
      <c r="C502" s="3" t="str">
        <f>VLOOKUP(A502,'Classe de Custos'!$A$4:$C$1004,3,FALSE)</f>
        <v>EXCLUSO</v>
      </c>
      <c r="D502" s="3" t="s">
        <v>268</v>
      </c>
      <c r="E502" s="163">
        <v>550166.4</v>
      </c>
    </row>
    <row r="503" spans="1:5" x14ac:dyDescent="0.2">
      <c r="A503">
        <v>6154140200</v>
      </c>
      <c r="B503" t="s">
        <v>616</v>
      </c>
      <c r="C503" s="3" t="str">
        <f>VLOOKUP(A503,'Classe de Custos'!$A$4:$C$1004,3,FALSE)</f>
        <v>EXCLUSO</v>
      </c>
      <c r="D503" s="3" t="s">
        <v>268</v>
      </c>
      <c r="E503" s="163">
        <v>5766.75</v>
      </c>
    </row>
    <row r="504" spans="1:5" x14ac:dyDescent="0.2">
      <c r="A504">
        <v>6154140300</v>
      </c>
      <c r="B504" t="s">
        <v>561</v>
      </c>
      <c r="C504" s="3" t="str">
        <f>VLOOKUP(A504,'Classe de Custos'!$A$4:$C$1004,3,FALSE)</f>
        <v>EXCLUSO</v>
      </c>
      <c r="D504" s="3" t="s">
        <v>268</v>
      </c>
      <c r="E504" s="163">
        <v>79303.070000000007</v>
      </c>
    </row>
    <row r="505" spans="1:5" x14ac:dyDescent="0.2">
      <c r="A505">
        <v>6154140301</v>
      </c>
      <c r="B505" t="s">
        <v>562</v>
      </c>
      <c r="C505" s="3" t="str">
        <f>VLOOKUP(A505,'Classe de Custos'!$A$4:$C$1004,3,FALSE)</f>
        <v>EXCLUSO</v>
      </c>
      <c r="D505" s="3" t="s">
        <v>268</v>
      </c>
      <c r="E505" s="163">
        <v>0</v>
      </c>
    </row>
    <row r="506" spans="1:5" x14ac:dyDescent="0.2">
      <c r="A506">
        <v>6154140302</v>
      </c>
      <c r="B506" t="s">
        <v>561</v>
      </c>
      <c r="C506" s="3" t="str">
        <f>VLOOKUP(A506,'Classe de Custos'!$A$4:$C$1004,3,FALSE)</f>
        <v>EXCLUSO</v>
      </c>
      <c r="D506" s="3" t="s">
        <v>268</v>
      </c>
      <c r="E506" s="163">
        <v>867789.03</v>
      </c>
    </row>
    <row r="507" spans="1:5" x14ac:dyDescent="0.2">
      <c r="A507">
        <v>6154190100</v>
      </c>
      <c r="B507" t="s">
        <v>563</v>
      </c>
      <c r="C507" s="3" t="str">
        <f>VLOOKUP(A507,'Classe de Custos'!$A$4:$C$1004,3,FALSE)</f>
        <v>EXCLUSO</v>
      </c>
      <c r="D507" s="3" t="s">
        <v>268</v>
      </c>
      <c r="E507" s="163">
        <v>0</v>
      </c>
    </row>
    <row r="508" spans="1:5" x14ac:dyDescent="0.2">
      <c r="A508">
        <v>6155310000</v>
      </c>
      <c r="B508" t="s">
        <v>466</v>
      </c>
      <c r="C508" s="3" t="str">
        <f>VLOOKUP(A508,'Classe de Custos'!$A$4:$C$1004,3,FALSE)</f>
        <v>CI</v>
      </c>
      <c r="D508" s="3" t="s">
        <v>268</v>
      </c>
      <c r="E508" s="163">
        <v>4769.96</v>
      </c>
    </row>
    <row r="509" spans="1:5" x14ac:dyDescent="0.2">
      <c r="A509">
        <v>6159110201</v>
      </c>
      <c r="B509" t="s">
        <v>467</v>
      </c>
      <c r="C509" s="3" t="str">
        <f>VLOOKUP(A509,'Classe de Custos'!$A$4:$C$1004,3,FALSE)</f>
        <v>CI</v>
      </c>
      <c r="D509" s="3" t="s">
        <v>268</v>
      </c>
      <c r="E509" s="163">
        <v>3969.63</v>
      </c>
    </row>
    <row r="510" spans="1:5" x14ac:dyDescent="0.2">
      <c r="A510">
        <v>6159110202</v>
      </c>
      <c r="B510" t="s">
        <v>468</v>
      </c>
      <c r="C510" s="3" t="str">
        <f>VLOOKUP(A510,'Classe de Custos'!$A$4:$C$1004,3,FALSE)</f>
        <v>CI</v>
      </c>
      <c r="D510" s="3" t="s">
        <v>268</v>
      </c>
      <c r="E510" s="163">
        <v>584.66999999999996</v>
      </c>
    </row>
    <row r="511" spans="1:5" x14ac:dyDescent="0.2">
      <c r="A511">
        <v>6159120100</v>
      </c>
      <c r="B511" t="s">
        <v>469</v>
      </c>
      <c r="C511" s="3" t="str">
        <f>VLOOKUP(A511,'Classe de Custos'!$A$4:$C$1004,3,FALSE)</f>
        <v>CI</v>
      </c>
      <c r="D511" s="3" t="s">
        <v>268</v>
      </c>
      <c r="E511" s="163">
        <v>121148.66</v>
      </c>
    </row>
    <row r="512" spans="1:5" x14ac:dyDescent="0.2">
      <c r="A512">
        <v>6159130100</v>
      </c>
      <c r="B512" t="s">
        <v>471</v>
      </c>
      <c r="C512" s="3" t="str">
        <f>VLOOKUP(A512,'Classe de Custos'!$A$4:$C$1004,3,FALSE)</f>
        <v>CI</v>
      </c>
      <c r="D512" s="3" t="s">
        <v>268</v>
      </c>
      <c r="E512" s="163">
        <v>0</v>
      </c>
    </row>
    <row r="513" spans="1:5" x14ac:dyDescent="0.2">
      <c r="A513">
        <v>6159310100</v>
      </c>
      <c r="B513" t="s">
        <v>501</v>
      </c>
      <c r="C513" s="3" t="str">
        <f>VLOOKUP(A513,'Classe de Custos'!$A$4:$C$1004,3,FALSE)</f>
        <v>EXCLUSO</v>
      </c>
      <c r="D513" s="3" t="s">
        <v>268</v>
      </c>
      <c r="E513" s="163">
        <v>0</v>
      </c>
    </row>
    <row r="514" spans="1:5" x14ac:dyDescent="0.2">
      <c r="A514">
        <v>6159310301</v>
      </c>
      <c r="B514" t="s">
        <v>530</v>
      </c>
      <c r="C514" s="3" t="str">
        <f>VLOOKUP(A514,'Classe de Custos'!$A$4:$C$1004,3,FALSE)</f>
        <v>EXCLUSO</v>
      </c>
      <c r="D514" s="3" t="s">
        <v>268</v>
      </c>
      <c r="E514" s="163">
        <v>0</v>
      </c>
    </row>
    <row r="515" spans="1:5" x14ac:dyDescent="0.2">
      <c r="A515">
        <v>6159910100</v>
      </c>
      <c r="B515" t="s">
        <v>472</v>
      </c>
      <c r="C515" s="3" t="str">
        <f>VLOOKUP(A515,'Classe de Custos'!$A$4:$C$1004,3,FALSE)</f>
        <v>CI</v>
      </c>
      <c r="D515" s="3" t="s">
        <v>268</v>
      </c>
      <c r="E515" s="163">
        <v>9238.67</v>
      </c>
    </row>
    <row r="516" spans="1:5" x14ac:dyDescent="0.2">
      <c r="A516">
        <v>6159911200</v>
      </c>
      <c r="B516" t="s">
        <v>508</v>
      </c>
      <c r="C516" s="3" t="str">
        <f>VLOOKUP(A516,'Classe de Custos'!$A$4:$C$1004,3,FALSE)</f>
        <v>EXCLUSO</v>
      </c>
      <c r="D516" s="3" t="s">
        <v>268</v>
      </c>
      <c r="E516" s="163">
        <v>367.45</v>
      </c>
    </row>
    <row r="517" spans="1:5" x14ac:dyDescent="0.2">
      <c r="A517">
        <v>6159911201</v>
      </c>
      <c r="B517" t="s">
        <v>509</v>
      </c>
      <c r="C517" s="3" t="str">
        <f>VLOOKUP(A517,'Classe de Custos'!$A$4:$C$1004,3,FALSE)</f>
        <v>EXCLUSO</v>
      </c>
      <c r="D517" s="3" t="s">
        <v>268</v>
      </c>
      <c r="E517" s="163">
        <v>0</v>
      </c>
    </row>
    <row r="518" spans="1:5" x14ac:dyDescent="0.2">
      <c r="A518">
        <v>6159911301</v>
      </c>
      <c r="B518" t="s">
        <v>473</v>
      </c>
      <c r="C518" s="3" t="str">
        <f>VLOOKUP(A518,'Classe de Custos'!$A$4:$C$1004,3,FALSE)</f>
        <v>CI</v>
      </c>
      <c r="D518" s="3" t="s">
        <v>268</v>
      </c>
      <c r="E518" s="163">
        <v>4312</v>
      </c>
    </row>
    <row r="519" spans="1:5" x14ac:dyDescent="0.2">
      <c r="A519">
        <v>6159911302</v>
      </c>
      <c r="B519" t="s">
        <v>474</v>
      </c>
      <c r="C519" s="3" t="str">
        <f>VLOOKUP(A519,'Classe de Custos'!$A$4:$C$1004,3,FALSE)</f>
        <v>CI</v>
      </c>
      <c r="D519" s="3" t="s">
        <v>268</v>
      </c>
      <c r="E519" s="163">
        <v>264</v>
      </c>
    </row>
    <row r="520" spans="1:5" x14ac:dyDescent="0.2">
      <c r="A520">
        <v>6159911303</v>
      </c>
      <c r="B520" t="s">
        <v>475</v>
      </c>
      <c r="C520" s="3" t="str">
        <f>VLOOKUP(A520,'Classe de Custos'!$A$4:$C$1004,3,FALSE)</f>
        <v>CI</v>
      </c>
      <c r="D520" s="3" t="s">
        <v>268</v>
      </c>
      <c r="E520" s="163">
        <v>549.08000000000004</v>
      </c>
    </row>
    <row r="521" spans="1:5" x14ac:dyDescent="0.2">
      <c r="A521">
        <v>6159911401</v>
      </c>
      <c r="B521" t="s">
        <v>502</v>
      </c>
      <c r="C521" s="3" t="str">
        <f>VLOOKUP(A521,'Classe de Custos'!$A$4:$C$1004,3,FALSE)</f>
        <v>CI</v>
      </c>
      <c r="D521" s="3" t="s">
        <v>268</v>
      </c>
      <c r="E521" s="163">
        <v>2413.77</v>
      </c>
    </row>
    <row r="522" spans="1:5" x14ac:dyDescent="0.2">
      <c r="A522">
        <v>6159911402</v>
      </c>
      <c r="B522" t="s">
        <v>504</v>
      </c>
      <c r="C522" s="3" t="str">
        <f>VLOOKUP(A522,'Classe de Custos'!$A$4:$C$1004,3,FALSE)</f>
        <v>CI</v>
      </c>
      <c r="D522" s="3" t="s">
        <v>268</v>
      </c>
      <c r="E522" s="163">
        <v>199.44</v>
      </c>
    </row>
    <row r="523" spans="1:5" x14ac:dyDescent="0.2">
      <c r="A523">
        <v>6159911403</v>
      </c>
      <c r="B523" t="s">
        <v>503</v>
      </c>
      <c r="C523" s="3" t="str">
        <f>VLOOKUP(A523,'Classe de Custos'!$A$4:$C$1004,3,FALSE)</f>
        <v>EXCLUSO</v>
      </c>
      <c r="D523" s="3" t="s">
        <v>268</v>
      </c>
      <c r="E523" s="163">
        <v>220.46</v>
      </c>
    </row>
    <row r="524" spans="1:5" x14ac:dyDescent="0.2">
      <c r="A524">
        <v>6159911800</v>
      </c>
      <c r="B524" t="s">
        <v>531</v>
      </c>
      <c r="C524" s="3" t="str">
        <f>VLOOKUP(A524,'Classe de Custos'!$A$4:$C$1004,3,FALSE)</f>
        <v>CI</v>
      </c>
      <c r="D524" s="3" t="s">
        <v>268</v>
      </c>
      <c r="E524" s="163">
        <v>0</v>
      </c>
    </row>
    <row r="525" spans="1:5" x14ac:dyDescent="0.2">
      <c r="A525">
        <v>6350910102</v>
      </c>
      <c r="B525" t="s">
        <v>617</v>
      </c>
      <c r="C525" s="3" t="str">
        <f>VLOOKUP(A525,'Classe de Custos'!$A$4:$C$1004,3,FALSE)</f>
        <v>EXCLUSO</v>
      </c>
      <c r="D525" s="3" t="s">
        <v>268</v>
      </c>
      <c r="E525" s="163">
        <v>0</v>
      </c>
    </row>
    <row r="526" spans="1:5" x14ac:dyDescent="0.2">
      <c r="A526">
        <v>6350940101</v>
      </c>
      <c r="B526" t="s">
        <v>618</v>
      </c>
      <c r="C526" s="3" t="str">
        <f>VLOOKUP(A526,'Classe de Custos'!$A$4:$C$1004,3,FALSE)</f>
        <v>EXCLUSO</v>
      </c>
      <c r="D526" s="3" t="s">
        <v>268</v>
      </c>
      <c r="E526" s="163">
        <v>0</v>
      </c>
    </row>
    <row r="527" spans="1:5" x14ac:dyDescent="0.2">
      <c r="A527">
        <v>6150110100</v>
      </c>
      <c r="B527" t="s">
        <v>400</v>
      </c>
      <c r="C527" s="3" t="str">
        <f>VLOOKUP(A527,'Classe de Custos'!$A$4:$C$1004,3,FALSE)</f>
        <v>CD</v>
      </c>
      <c r="D527" s="3" t="s">
        <v>269</v>
      </c>
      <c r="E527" s="163">
        <v>53345.71</v>
      </c>
    </row>
    <row r="528" spans="1:5" x14ac:dyDescent="0.2">
      <c r="A528">
        <v>6150110200</v>
      </c>
      <c r="B528" t="s">
        <v>427</v>
      </c>
      <c r="C528" s="3" t="str">
        <f>VLOOKUP(A528,'Classe de Custos'!$A$4:$C$1004,3,FALSE)</f>
        <v>CD</v>
      </c>
      <c r="D528" s="3" t="s">
        <v>269</v>
      </c>
      <c r="E528" s="163">
        <v>115.02</v>
      </c>
    </row>
    <row r="529" spans="1:5" x14ac:dyDescent="0.2">
      <c r="A529">
        <v>6150110300</v>
      </c>
      <c r="B529" t="s">
        <v>402</v>
      </c>
      <c r="C529" s="3" t="str">
        <f>VLOOKUP(A529,'Classe de Custos'!$A$4:$C$1004,3,FALSE)</f>
        <v>CD</v>
      </c>
      <c r="D529" s="3" t="s">
        <v>269</v>
      </c>
      <c r="E529" s="163">
        <v>9439.44</v>
      </c>
    </row>
    <row r="530" spans="1:5" x14ac:dyDescent="0.2">
      <c r="A530">
        <v>6150110400</v>
      </c>
      <c r="B530" t="s">
        <v>428</v>
      </c>
      <c r="C530" s="3" t="str">
        <f>VLOOKUP(A530,'Classe de Custos'!$A$4:$C$1004,3,FALSE)</f>
        <v>CD</v>
      </c>
      <c r="D530" s="3" t="s">
        <v>269</v>
      </c>
      <c r="E530" s="163">
        <v>13582.11</v>
      </c>
    </row>
    <row r="531" spans="1:5" x14ac:dyDescent="0.2">
      <c r="A531">
        <v>6150110700</v>
      </c>
      <c r="B531" t="s">
        <v>405</v>
      </c>
      <c r="C531" s="3" t="str">
        <f>VLOOKUP(A531,'Classe de Custos'!$A$4:$C$1004,3,FALSE)</f>
        <v>CD</v>
      </c>
      <c r="D531" s="3" t="s">
        <v>269</v>
      </c>
      <c r="E531" s="163">
        <v>7526.84</v>
      </c>
    </row>
    <row r="532" spans="1:5" x14ac:dyDescent="0.2">
      <c r="A532">
        <v>6150110800</v>
      </c>
      <c r="B532" t="s">
        <v>430</v>
      </c>
      <c r="C532" s="3" t="str">
        <f>VLOOKUP(A532,'Classe de Custos'!$A$4:$C$1004,3,FALSE)</f>
        <v>CD</v>
      </c>
      <c r="D532" s="3" t="s">
        <v>269</v>
      </c>
      <c r="E532" s="163">
        <v>3191.99</v>
      </c>
    </row>
    <row r="533" spans="1:5" x14ac:dyDescent="0.2">
      <c r="A533">
        <v>6150111000</v>
      </c>
      <c r="B533" t="s">
        <v>510</v>
      </c>
      <c r="C533" s="3" t="str">
        <f>VLOOKUP(A533,'Classe de Custos'!$A$4:$C$1004,3,FALSE)</f>
        <v>CD</v>
      </c>
      <c r="D533" s="3" t="s">
        <v>269</v>
      </c>
      <c r="E533" s="163">
        <v>0</v>
      </c>
    </row>
    <row r="534" spans="1:5" x14ac:dyDescent="0.2">
      <c r="A534">
        <v>6150111100</v>
      </c>
      <c r="B534" t="s">
        <v>431</v>
      </c>
      <c r="C534" s="3" t="str">
        <f>VLOOKUP(A534,'Classe de Custos'!$A$4:$C$1004,3,FALSE)</f>
        <v>CD</v>
      </c>
      <c r="D534" s="3" t="s">
        <v>269</v>
      </c>
      <c r="E534" s="163">
        <v>8392.6</v>
      </c>
    </row>
    <row r="535" spans="1:5" x14ac:dyDescent="0.2">
      <c r="A535">
        <v>6150111400</v>
      </c>
      <c r="B535" t="s">
        <v>433</v>
      </c>
      <c r="C535" s="3" t="str">
        <f>VLOOKUP(A535,'Classe de Custos'!$A$4:$C$1004,3,FALSE)</f>
        <v>CD</v>
      </c>
      <c r="D535" s="3" t="s">
        <v>269</v>
      </c>
      <c r="E535" s="163">
        <v>19917.64</v>
      </c>
    </row>
    <row r="536" spans="1:5" x14ac:dyDescent="0.2">
      <c r="A536">
        <v>6150111500</v>
      </c>
      <c r="B536" t="s">
        <v>434</v>
      </c>
      <c r="C536" s="3" t="str">
        <f>VLOOKUP(A536,'Classe de Custos'!$A$4:$C$1004,3,FALSE)</f>
        <v>CD</v>
      </c>
      <c r="D536" s="3" t="s">
        <v>269</v>
      </c>
      <c r="E536" s="163">
        <v>0</v>
      </c>
    </row>
    <row r="537" spans="1:5" x14ac:dyDescent="0.2">
      <c r="A537">
        <v>6150111900</v>
      </c>
      <c r="B537" t="s">
        <v>541</v>
      </c>
      <c r="C537" s="3" t="str">
        <f>VLOOKUP(A537,'Classe de Custos'!$A$4:$C$1004,3,FALSE)</f>
        <v>CD</v>
      </c>
      <c r="D537" s="3" t="s">
        <v>269</v>
      </c>
      <c r="E537" s="163">
        <v>4553.74</v>
      </c>
    </row>
    <row r="538" spans="1:5" x14ac:dyDescent="0.2">
      <c r="A538">
        <v>6150112500</v>
      </c>
      <c r="B538" t="s">
        <v>436</v>
      </c>
      <c r="C538" s="3" t="str">
        <f>VLOOKUP(A538,'Classe de Custos'!$A$4:$C$1004,3,FALSE)</f>
        <v>CD</v>
      </c>
      <c r="D538" s="3" t="s">
        <v>269</v>
      </c>
      <c r="E538" s="163">
        <v>31246.01</v>
      </c>
    </row>
    <row r="539" spans="1:5" x14ac:dyDescent="0.2">
      <c r="A539">
        <v>6150112600</v>
      </c>
      <c r="B539" t="s">
        <v>437</v>
      </c>
      <c r="C539" s="3" t="str">
        <f>VLOOKUP(A539,'Classe de Custos'!$A$4:$C$1004,3,FALSE)</f>
        <v>CD</v>
      </c>
      <c r="D539" s="3" t="s">
        <v>269</v>
      </c>
      <c r="E539" s="163">
        <v>12078.26</v>
      </c>
    </row>
    <row r="540" spans="1:5" x14ac:dyDescent="0.2">
      <c r="A540">
        <v>6150112700</v>
      </c>
      <c r="B540" t="s">
        <v>438</v>
      </c>
      <c r="C540" s="3" t="str">
        <f>VLOOKUP(A540,'Classe de Custos'!$A$4:$C$1004,3,FALSE)</f>
        <v>CD</v>
      </c>
      <c r="D540" s="3" t="s">
        <v>269</v>
      </c>
      <c r="E540" s="163">
        <v>3684.67</v>
      </c>
    </row>
    <row r="541" spans="1:5" x14ac:dyDescent="0.2">
      <c r="A541">
        <v>6150113300</v>
      </c>
      <c r="B541" t="s">
        <v>441</v>
      </c>
      <c r="C541" s="3" t="str">
        <f>VLOOKUP(A541,'Classe de Custos'!$A$4:$C$1004,3,FALSE)</f>
        <v>CD</v>
      </c>
      <c r="D541" s="3" t="s">
        <v>269</v>
      </c>
      <c r="E541" s="163">
        <v>-422.21</v>
      </c>
    </row>
    <row r="542" spans="1:5" x14ac:dyDescent="0.2">
      <c r="A542">
        <v>6150113400</v>
      </c>
      <c r="B542" t="s">
        <v>442</v>
      </c>
      <c r="C542" s="3" t="str">
        <f>VLOOKUP(A542,'Classe de Custos'!$A$4:$C$1004,3,FALSE)</f>
        <v>CD</v>
      </c>
      <c r="D542" s="3" t="s">
        <v>269</v>
      </c>
      <c r="E542" s="163">
        <v>0</v>
      </c>
    </row>
    <row r="543" spans="1:5" x14ac:dyDescent="0.2">
      <c r="A543">
        <v>6150113500</v>
      </c>
      <c r="B543" t="s">
        <v>443</v>
      </c>
      <c r="C543" s="3" t="str">
        <f>VLOOKUP(A543,'Classe de Custos'!$A$4:$C$1004,3,FALSE)</f>
        <v>CD</v>
      </c>
      <c r="D543" s="3" t="s">
        <v>269</v>
      </c>
      <c r="E543" s="163">
        <v>11.89</v>
      </c>
    </row>
    <row r="544" spans="1:5" x14ac:dyDescent="0.2">
      <c r="A544">
        <v>6150113600</v>
      </c>
      <c r="B544" t="s">
        <v>444</v>
      </c>
      <c r="C544" s="3" t="str">
        <f>VLOOKUP(A544,'Classe de Custos'!$A$4:$C$1004,3,FALSE)</f>
        <v>CD</v>
      </c>
      <c r="D544" s="3" t="s">
        <v>269</v>
      </c>
      <c r="E544" s="163">
        <v>491.53</v>
      </c>
    </row>
    <row r="545" spans="1:5" x14ac:dyDescent="0.2">
      <c r="A545">
        <v>6150113900</v>
      </c>
      <c r="B545" t="s">
        <v>492</v>
      </c>
      <c r="C545" s="3" t="str">
        <f>VLOOKUP(A545,'Classe de Custos'!$A$4:$C$1004,3,FALSE)</f>
        <v>CD</v>
      </c>
      <c r="D545" s="3" t="s">
        <v>269</v>
      </c>
      <c r="E545" s="163">
        <v>26.2</v>
      </c>
    </row>
    <row r="546" spans="1:5" x14ac:dyDescent="0.2">
      <c r="A546">
        <v>6150114000</v>
      </c>
      <c r="B546" t="s">
        <v>445</v>
      </c>
      <c r="C546" s="3" t="str">
        <f>VLOOKUP(A546,'Classe de Custos'!$A$4:$C$1004,3,FALSE)</f>
        <v>CD</v>
      </c>
      <c r="D546" s="3" t="s">
        <v>269</v>
      </c>
      <c r="E546" s="163">
        <v>12177.37</v>
      </c>
    </row>
    <row r="547" spans="1:5" x14ac:dyDescent="0.2">
      <c r="A547">
        <v>6150114200</v>
      </c>
      <c r="B547" t="s">
        <v>446</v>
      </c>
      <c r="C547" s="3" t="str">
        <f>VLOOKUP(A547,'Classe de Custos'!$A$4:$C$1004,3,FALSE)</f>
        <v>CD</v>
      </c>
      <c r="D547" s="3" t="s">
        <v>269</v>
      </c>
      <c r="E547" s="163">
        <v>84.11</v>
      </c>
    </row>
    <row r="548" spans="1:5" x14ac:dyDescent="0.2">
      <c r="A548">
        <v>6151110100</v>
      </c>
      <c r="B548" t="s">
        <v>448</v>
      </c>
      <c r="C548" s="3" t="str">
        <f>VLOOKUP(A548,'Classe de Custos'!$A$4:$C$1004,3,FALSE)</f>
        <v>CD</v>
      </c>
      <c r="D548" s="3" t="s">
        <v>269</v>
      </c>
      <c r="E548" s="163">
        <v>737.39</v>
      </c>
    </row>
    <row r="549" spans="1:5" x14ac:dyDescent="0.2">
      <c r="A549">
        <v>6151110200</v>
      </c>
      <c r="B549" t="s">
        <v>493</v>
      </c>
      <c r="C549" s="3" t="str">
        <f>VLOOKUP(A549,'Classe de Custos'!$A$4:$C$1004,3,FALSE)</f>
        <v>CD</v>
      </c>
      <c r="D549" s="3" t="s">
        <v>269</v>
      </c>
      <c r="E549" s="163">
        <v>408.88</v>
      </c>
    </row>
    <row r="550" spans="1:5" x14ac:dyDescent="0.2">
      <c r="A550">
        <v>6151110300</v>
      </c>
      <c r="B550" t="s">
        <v>449</v>
      </c>
      <c r="C550" s="3" t="str">
        <f>VLOOKUP(A550,'Classe de Custos'!$A$4:$C$1004,3,FALSE)</f>
        <v>CD</v>
      </c>
      <c r="D550" s="3" t="s">
        <v>269</v>
      </c>
      <c r="E550" s="163">
        <v>1608.48</v>
      </c>
    </row>
    <row r="551" spans="1:5" x14ac:dyDescent="0.2">
      <c r="A551">
        <v>6151110400</v>
      </c>
      <c r="B551" t="s">
        <v>610</v>
      </c>
      <c r="C551" s="3" t="str">
        <f>VLOOKUP(A551,'Classe de Custos'!$A$4:$C$1004,3,FALSE)</f>
        <v>EXCLUSO</v>
      </c>
      <c r="D551" s="3" t="s">
        <v>269</v>
      </c>
      <c r="E551" s="163">
        <v>0</v>
      </c>
    </row>
    <row r="552" spans="1:5" x14ac:dyDescent="0.2">
      <c r="A552">
        <v>6151110500</v>
      </c>
      <c r="B552" t="s">
        <v>451</v>
      </c>
      <c r="C552" s="3" t="str">
        <f>VLOOKUP(A552,'Classe de Custos'!$A$4:$C$1004,3,FALSE)</f>
        <v>CD</v>
      </c>
      <c r="D552" s="3" t="s">
        <v>269</v>
      </c>
      <c r="E552" s="163">
        <v>17</v>
      </c>
    </row>
    <row r="553" spans="1:5" x14ac:dyDescent="0.2">
      <c r="A553">
        <v>6151110800</v>
      </c>
      <c r="B553" t="s">
        <v>495</v>
      </c>
      <c r="C553" s="3" t="str">
        <f>VLOOKUP(A553,'Classe de Custos'!$A$4:$C$1004,3,FALSE)</f>
        <v>CD</v>
      </c>
      <c r="D553" s="3" t="s">
        <v>269</v>
      </c>
      <c r="E553" s="163">
        <v>51.21</v>
      </c>
    </row>
    <row r="554" spans="1:5" x14ac:dyDescent="0.2">
      <c r="A554">
        <v>6152120100</v>
      </c>
      <c r="B554" t="s">
        <v>452</v>
      </c>
      <c r="C554" s="3" t="str">
        <f>VLOOKUP(A554,'Classe de Custos'!$A$4:$C$1004,3,FALSE)</f>
        <v>CD</v>
      </c>
      <c r="D554" s="3" t="s">
        <v>269</v>
      </c>
      <c r="E554" s="163">
        <v>146885.26999999999</v>
      </c>
    </row>
    <row r="555" spans="1:5" x14ac:dyDescent="0.2">
      <c r="A555">
        <v>6152120300</v>
      </c>
      <c r="B555" t="s">
        <v>453</v>
      </c>
      <c r="C555" s="3" t="str">
        <f>VLOOKUP(A555,'Classe de Custos'!$A$4:$C$1004,3,FALSE)</f>
        <v>CD</v>
      </c>
      <c r="D555" s="3" t="s">
        <v>269</v>
      </c>
      <c r="E555" s="163">
        <v>9234.92</v>
      </c>
    </row>
    <row r="556" spans="1:5" x14ac:dyDescent="0.2">
      <c r="A556">
        <v>6152120400</v>
      </c>
      <c r="B556" t="s">
        <v>454</v>
      </c>
      <c r="C556" s="3" t="str">
        <f>VLOOKUP(A556,'Classe de Custos'!$A$4:$C$1004,3,FALSE)</f>
        <v>CD</v>
      </c>
      <c r="D556" s="3" t="s">
        <v>269</v>
      </c>
      <c r="E556" s="163">
        <v>0</v>
      </c>
    </row>
    <row r="557" spans="1:5" x14ac:dyDescent="0.2">
      <c r="A557">
        <v>6152120600</v>
      </c>
      <c r="B557" t="s">
        <v>455</v>
      </c>
      <c r="C557" s="3" t="str">
        <f>VLOOKUP(A557,'Classe de Custos'!$A$4:$C$1004,3,FALSE)</f>
        <v>CD</v>
      </c>
      <c r="D557" s="3" t="s">
        <v>269</v>
      </c>
      <c r="E557" s="163">
        <v>232</v>
      </c>
    </row>
    <row r="558" spans="1:5" x14ac:dyDescent="0.2">
      <c r="A558">
        <v>6152120700</v>
      </c>
      <c r="B558" t="s">
        <v>456</v>
      </c>
      <c r="C558" s="3" t="str">
        <f>VLOOKUP(A558,'Classe de Custos'!$A$4:$C$1004,3,FALSE)</f>
        <v>CD</v>
      </c>
      <c r="D558" s="3" t="s">
        <v>269</v>
      </c>
      <c r="E558" s="163">
        <v>1131</v>
      </c>
    </row>
    <row r="559" spans="1:5" x14ac:dyDescent="0.2">
      <c r="A559">
        <v>6152120900</v>
      </c>
      <c r="B559" t="s">
        <v>457</v>
      </c>
      <c r="C559" s="3" t="str">
        <f>VLOOKUP(A559,'Classe de Custos'!$A$4:$C$1004,3,FALSE)</f>
        <v>CD</v>
      </c>
      <c r="D559" s="3" t="s">
        <v>269</v>
      </c>
      <c r="E559" s="163">
        <v>128.24</v>
      </c>
    </row>
    <row r="560" spans="1:5" x14ac:dyDescent="0.2">
      <c r="A560">
        <v>6152121000</v>
      </c>
      <c r="B560" t="s">
        <v>496</v>
      </c>
      <c r="C560" s="3" t="str">
        <f>VLOOKUP(A560,'Classe de Custos'!$A$4:$C$1004,3,FALSE)</f>
        <v>CD</v>
      </c>
      <c r="D560" s="3" t="s">
        <v>269</v>
      </c>
      <c r="E560" s="163">
        <v>65.44</v>
      </c>
    </row>
    <row r="561" spans="1:5" x14ac:dyDescent="0.2">
      <c r="A561">
        <v>6152121100</v>
      </c>
      <c r="B561" t="s">
        <v>458</v>
      </c>
      <c r="C561" s="3" t="str">
        <f>VLOOKUP(A561,'Classe de Custos'!$A$4:$C$1004,3,FALSE)</f>
        <v>CD</v>
      </c>
      <c r="D561" s="3" t="s">
        <v>269</v>
      </c>
      <c r="E561" s="163">
        <v>0</v>
      </c>
    </row>
    <row r="562" spans="1:5" x14ac:dyDescent="0.2">
      <c r="A562">
        <v>6152121200</v>
      </c>
      <c r="B562" t="s">
        <v>459</v>
      </c>
      <c r="C562" s="3" t="str">
        <f>VLOOKUP(A562,'Classe de Custos'!$A$4:$C$1004,3,FALSE)</f>
        <v>CD</v>
      </c>
      <c r="D562" s="3" t="s">
        <v>269</v>
      </c>
      <c r="E562" s="163">
        <v>2963.34</v>
      </c>
    </row>
    <row r="563" spans="1:5" x14ac:dyDescent="0.2">
      <c r="A563">
        <v>6152121700</v>
      </c>
      <c r="B563" t="s">
        <v>460</v>
      </c>
      <c r="C563" s="3" t="str">
        <f>VLOOKUP(A563,'Classe de Custos'!$A$4:$C$1004,3,FALSE)</f>
        <v>CD</v>
      </c>
      <c r="D563" s="3" t="s">
        <v>269</v>
      </c>
      <c r="E563" s="163">
        <v>21635.48</v>
      </c>
    </row>
    <row r="564" spans="1:5" x14ac:dyDescent="0.2">
      <c r="A564">
        <v>6152121800</v>
      </c>
      <c r="B564" t="s">
        <v>499</v>
      </c>
      <c r="C564" s="3" t="str">
        <f>VLOOKUP(A564,'Classe de Custos'!$A$4:$C$1004,3,FALSE)</f>
        <v>CD</v>
      </c>
      <c r="D564" s="3" t="s">
        <v>269</v>
      </c>
      <c r="E564" s="163">
        <v>0</v>
      </c>
    </row>
    <row r="565" spans="1:5" x14ac:dyDescent="0.2">
      <c r="A565">
        <v>6152121900</v>
      </c>
      <c r="B565" t="s">
        <v>461</v>
      </c>
      <c r="C565" s="3" t="str">
        <f>VLOOKUP(A565,'Classe de Custos'!$A$4:$C$1004,3,FALSE)</f>
        <v>CD</v>
      </c>
      <c r="D565" s="3" t="s">
        <v>269</v>
      </c>
      <c r="E565" s="163">
        <v>191.73</v>
      </c>
    </row>
    <row r="566" spans="1:5" x14ac:dyDescent="0.2">
      <c r="A566">
        <v>6152122100</v>
      </c>
      <c r="B566" t="s">
        <v>462</v>
      </c>
      <c r="C566" s="3" t="str">
        <f>VLOOKUP(A566,'Classe de Custos'!$A$4:$C$1004,3,FALSE)</f>
        <v>CD</v>
      </c>
      <c r="D566" s="3" t="s">
        <v>269</v>
      </c>
      <c r="E566" s="163">
        <v>11013.96</v>
      </c>
    </row>
    <row r="567" spans="1:5" x14ac:dyDescent="0.2">
      <c r="A567">
        <v>6152122500</v>
      </c>
      <c r="B567" t="s">
        <v>463</v>
      </c>
      <c r="C567" s="3" t="str">
        <f>VLOOKUP(A567,'Classe de Custos'!$A$4:$C$1004,3,FALSE)</f>
        <v>CD</v>
      </c>
      <c r="D567" s="3" t="s">
        <v>269</v>
      </c>
      <c r="E567" s="163">
        <v>9037.18</v>
      </c>
    </row>
    <row r="568" spans="1:5" x14ac:dyDescent="0.2">
      <c r="A568">
        <v>6152122600</v>
      </c>
      <c r="B568" t="s">
        <v>500</v>
      </c>
      <c r="C568" s="3" t="str">
        <f>VLOOKUP(A568,'Classe de Custos'!$A$4:$C$1004,3,FALSE)</f>
        <v>CD</v>
      </c>
      <c r="D568" s="3" t="s">
        <v>269</v>
      </c>
      <c r="E568" s="163">
        <v>97.97</v>
      </c>
    </row>
    <row r="569" spans="1:5" x14ac:dyDescent="0.2">
      <c r="A569">
        <v>6152122800</v>
      </c>
      <c r="B569" t="s">
        <v>464</v>
      </c>
      <c r="C569" s="3" t="str">
        <f>VLOOKUP(A569,'Classe de Custos'!$A$4:$C$1004,3,FALSE)</f>
        <v>CD</v>
      </c>
      <c r="D569" s="3" t="s">
        <v>269</v>
      </c>
      <c r="E569" s="163">
        <v>5616.8</v>
      </c>
    </row>
    <row r="570" spans="1:5" x14ac:dyDescent="0.2">
      <c r="A570">
        <v>6152122900</v>
      </c>
      <c r="B570" t="s">
        <v>465</v>
      </c>
      <c r="C570" s="3" t="str">
        <f>VLOOKUP(A570,'Classe de Custos'!$A$4:$C$1004,3,FALSE)</f>
        <v>CD</v>
      </c>
      <c r="D570" s="3" t="s">
        <v>269</v>
      </c>
      <c r="E570" s="163">
        <v>-688.59</v>
      </c>
    </row>
    <row r="571" spans="1:5" x14ac:dyDescent="0.2">
      <c r="A571">
        <v>6154110100</v>
      </c>
      <c r="B571" t="s">
        <v>557</v>
      </c>
      <c r="C571" s="3" t="str">
        <f>VLOOKUP(A571,'Classe de Custos'!$A$4:$C$1004,3,FALSE)</f>
        <v>EXCLUSO</v>
      </c>
      <c r="D571" s="3" t="s">
        <v>269</v>
      </c>
      <c r="E571" s="163">
        <v>6309356.9699999997</v>
      </c>
    </row>
    <row r="572" spans="1:5" x14ac:dyDescent="0.2">
      <c r="A572">
        <v>6154110200</v>
      </c>
      <c r="B572" t="s">
        <v>614</v>
      </c>
      <c r="C572" s="3" t="str">
        <f>VLOOKUP(A572,'Classe de Custos'!$A$4:$C$1004,3,FALSE)</f>
        <v>EXCLUSO</v>
      </c>
      <c r="D572" s="3" t="s">
        <v>269</v>
      </c>
      <c r="E572" s="163">
        <v>4048.15</v>
      </c>
    </row>
    <row r="573" spans="1:5" x14ac:dyDescent="0.2">
      <c r="A573">
        <v>6154110300</v>
      </c>
      <c r="B573" t="s">
        <v>558</v>
      </c>
      <c r="C573" s="3" t="str">
        <f>VLOOKUP(A573,'Classe de Custos'!$A$4:$C$1004,3,FALSE)</f>
        <v>EXCLUSO</v>
      </c>
      <c r="D573" s="3" t="s">
        <v>269</v>
      </c>
      <c r="E573" s="163">
        <v>1999510.43</v>
      </c>
    </row>
    <row r="574" spans="1:5" x14ac:dyDescent="0.2">
      <c r="A574">
        <v>6154120100</v>
      </c>
      <c r="B574" t="s">
        <v>559</v>
      </c>
      <c r="C574" s="3" t="str">
        <f>VLOOKUP(A574,'Classe de Custos'!$A$4:$C$1004,3,FALSE)</f>
        <v>EXCLUSO</v>
      </c>
      <c r="D574" s="3" t="s">
        <v>269</v>
      </c>
      <c r="E574" s="163">
        <v>413963414.42000002</v>
      </c>
    </row>
    <row r="575" spans="1:5" x14ac:dyDescent="0.2">
      <c r="A575">
        <v>6154120300</v>
      </c>
      <c r="B575" t="s">
        <v>560</v>
      </c>
      <c r="C575" s="3" t="str">
        <f>VLOOKUP(A575,'Classe de Custos'!$A$4:$C$1004,3,FALSE)</f>
        <v>EXCLUSO</v>
      </c>
      <c r="D575" s="3" t="s">
        <v>269</v>
      </c>
      <c r="E575" s="163">
        <v>185909262.38999999</v>
      </c>
    </row>
    <row r="576" spans="1:5" x14ac:dyDescent="0.2">
      <c r="A576">
        <v>6154120301</v>
      </c>
      <c r="B576" t="s">
        <v>597</v>
      </c>
      <c r="C576" s="3" t="str">
        <f>VLOOKUP(A576,'Classe de Custos'!$A$4:$C$1004,3,FALSE)</f>
        <v>EXCLUSO</v>
      </c>
      <c r="D576" s="3" t="s">
        <v>269</v>
      </c>
      <c r="E576" s="163">
        <v>-34404323.869999997</v>
      </c>
    </row>
    <row r="577" spans="1:5" x14ac:dyDescent="0.2">
      <c r="A577">
        <v>6154140100</v>
      </c>
      <c r="B577" t="s">
        <v>615</v>
      </c>
      <c r="C577" s="3" t="str">
        <f>VLOOKUP(A577,'Classe de Custos'!$A$4:$C$1004,3,FALSE)</f>
        <v>EXCLUSO</v>
      </c>
      <c r="D577" s="3" t="s">
        <v>269</v>
      </c>
      <c r="E577" s="163">
        <v>548025.51</v>
      </c>
    </row>
    <row r="578" spans="1:5" x14ac:dyDescent="0.2">
      <c r="A578">
        <v>6154140200</v>
      </c>
      <c r="B578" t="s">
        <v>616</v>
      </c>
      <c r="C578" s="3" t="str">
        <f>VLOOKUP(A578,'Classe de Custos'!$A$4:$C$1004,3,FALSE)</f>
        <v>EXCLUSO</v>
      </c>
      <c r="D578" s="3" t="s">
        <v>269</v>
      </c>
      <c r="E578" s="163">
        <v>114.12</v>
      </c>
    </row>
    <row r="579" spans="1:5" x14ac:dyDescent="0.2">
      <c r="A579">
        <v>6154140300</v>
      </c>
      <c r="B579" t="s">
        <v>561</v>
      </c>
      <c r="C579" s="3" t="str">
        <f>VLOOKUP(A579,'Classe de Custos'!$A$4:$C$1004,3,FALSE)</f>
        <v>EXCLUSO</v>
      </c>
      <c r="D579" s="3" t="s">
        <v>269</v>
      </c>
      <c r="E579" s="163">
        <v>78894.37</v>
      </c>
    </row>
    <row r="580" spans="1:5" x14ac:dyDescent="0.2">
      <c r="A580">
        <v>6154140301</v>
      </c>
      <c r="B580" t="s">
        <v>562</v>
      </c>
      <c r="C580" s="3" t="str">
        <f>VLOOKUP(A580,'Classe de Custos'!$A$4:$C$1004,3,FALSE)</f>
        <v>EXCLUSO</v>
      </c>
      <c r="D580" s="3" t="s">
        <v>269</v>
      </c>
      <c r="E580" s="163">
        <v>4042689.69</v>
      </c>
    </row>
    <row r="581" spans="1:5" x14ac:dyDescent="0.2">
      <c r="A581">
        <v>6154140302</v>
      </c>
      <c r="B581" t="s">
        <v>561</v>
      </c>
      <c r="C581" s="3" t="str">
        <f>VLOOKUP(A581,'Classe de Custos'!$A$4:$C$1004,3,FALSE)</f>
        <v>EXCLUSO</v>
      </c>
      <c r="D581" s="3" t="s">
        <v>269</v>
      </c>
      <c r="E581" s="163">
        <v>537846.37</v>
      </c>
    </row>
    <row r="582" spans="1:5" x14ac:dyDescent="0.2">
      <c r="A582">
        <v>6154190100</v>
      </c>
      <c r="B582" t="s">
        <v>563</v>
      </c>
      <c r="C582" s="3" t="str">
        <f>VLOOKUP(A582,'Classe de Custos'!$A$4:$C$1004,3,FALSE)</f>
        <v>EXCLUSO</v>
      </c>
      <c r="D582" s="3" t="s">
        <v>269</v>
      </c>
      <c r="E582" s="163">
        <v>77504600.019999996</v>
      </c>
    </row>
    <row r="583" spans="1:5" x14ac:dyDescent="0.2">
      <c r="A583">
        <v>6155310000</v>
      </c>
      <c r="B583" t="s">
        <v>466</v>
      </c>
      <c r="C583" s="3" t="str">
        <f>VLOOKUP(A583,'Classe de Custos'!$A$4:$C$1004,3,FALSE)</f>
        <v>CI</v>
      </c>
      <c r="D583" s="3" t="s">
        <v>269</v>
      </c>
      <c r="E583" s="163">
        <v>4908.95</v>
      </c>
    </row>
    <row r="584" spans="1:5" x14ac:dyDescent="0.2">
      <c r="A584">
        <v>6159110201</v>
      </c>
      <c r="B584" t="s">
        <v>467</v>
      </c>
      <c r="C584" s="3" t="str">
        <f>VLOOKUP(A584,'Classe de Custos'!$A$4:$C$1004,3,FALSE)</f>
        <v>CI</v>
      </c>
      <c r="D584" s="3" t="s">
        <v>269</v>
      </c>
      <c r="E584" s="163">
        <v>1901.1</v>
      </c>
    </row>
    <row r="585" spans="1:5" x14ac:dyDescent="0.2">
      <c r="A585">
        <v>6159110202</v>
      </c>
      <c r="B585" t="s">
        <v>468</v>
      </c>
      <c r="C585" s="3" t="str">
        <f>VLOOKUP(A585,'Classe de Custos'!$A$4:$C$1004,3,FALSE)</f>
        <v>CI</v>
      </c>
      <c r="D585" s="3" t="s">
        <v>269</v>
      </c>
      <c r="E585" s="163">
        <v>1381.61</v>
      </c>
    </row>
    <row r="586" spans="1:5" x14ac:dyDescent="0.2">
      <c r="A586">
        <v>6159120100</v>
      </c>
      <c r="B586" t="s">
        <v>469</v>
      </c>
      <c r="C586" s="3" t="str">
        <f>VLOOKUP(A586,'Classe de Custos'!$A$4:$C$1004,3,FALSE)</f>
        <v>CI</v>
      </c>
      <c r="D586" s="3" t="s">
        <v>269</v>
      </c>
      <c r="E586" s="163">
        <v>28552.15</v>
      </c>
    </row>
    <row r="587" spans="1:5" x14ac:dyDescent="0.2">
      <c r="A587">
        <v>6159130100</v>
      </c>
      <c r="B587" t="s">
        <v>471</v>
      </c>
      <c r="C587" s="3" t="str">
        <f>VLOOKUP(A587,'Classe de Custos'!$A$4:$C$1004,3,FALSE)</f>
        <v>CI</v>
      </c>
      <c r="D587" s="3" t="s">
        <v>269</v>
      </c>
      <c r="E587" s="163">
        <v>46.15</v>
      </c>
    </row>
    <row r="588" spans="1:5" x14ac:dyDescent="0.2">
      <c r="A588">
        <v>6159310100</v>
      </c>
      <c r="B588" t="s">
        <v>501</v>
      </c>
      <c r="C588" s="3" t="str">
        <f>VLOOKUP(A588,'Classe de Custos'!$A$4:$C$1004,3,FALSE)</f>
        <v>EXCLUSO</v>
      </c>
      <c r="D588" s="3" t="s">
        <v>269</v>
      </c>
      <c r="E588" s="163">
        <v>0</v>
      </c>
    </row>
    <row r="589" spans="1:5" x14ac:dyDescent="0.2">
      <c r="A589">
        <v>6159310301</v>
      </c>
      <c r="B589" t="s">
        <v>530</v>
      </c>
      <c r="C589" s="3" t="str">
        <f>VLOOKUP(A589,'Classe de Custos'!$A$4:$C$1004,3,FALSE)</f>
        <v>EXCLUSO</v>
      </c>
      <c r="D589" s="3" t="s">
        <v>269</v>
      </c>
      <c r="E589" s="163">
        <v>0</v>
      </c>
    </row>
    <row r="590" spans="1:5" x14ac:dyDescent="0.2">
      <c r="A590">
        <v>6159910100</v>
      </c>
      <c r="B590" t="s">
        <v>472</v>
      </c>
      <c r="C590" s="3" t="str">
        <f>VLOOKUP(A590,'Classe de Custos'!$A$4:$C$1004,3,FALSE)</f>
        <v>CI</v>
      </c>
      <c r="D590" s="3" t="s">
        <v>269</v>
      </c>
      <c r="E590" s="163">
        <v>8688.33</v>
      </c>
    </row>
    <row r="591" spans="1:5" x14ac:dyDescent="0.2">
      <c r="A591">
        <v>6159911200</v>
      </c>
      <c r="B591" t="s">
        <v>508</v>
      </c>
      <c r="C591" s="3" t="str">
        <f>VLOOKUP(A591,'Classe de Custos'!$A$4:$C$1004,3,FALSE)</f>
        <v>EXCLUSO</v>
      </c>
      <c r="D591" s="3" t="s">
        <v>269</v>
      </c>
      <c r="E591" s="163">
        <v>0</v>
      </c>
    </row>
    <row r="592" spans="1:5" x14ac:dyDescent="0.2">
      <c r="A592">
        <v>6159911201</v>
      </c>
      <c r="B592" t="s">
        <v>509</v>
      </c>
      <c r="C592" s="3" t="str">
        <f>VLOOKUP(A592,'Classe de Custos'!$A$4:$C$1004,3,FALSE)</f>
        <v>EXCLUSO</v>
      </c>
      <c r="D592" s="3" t="s">
        <v>269</v>
      </c>
      <c r="E592" s="163">
        <v>714.36</v>
      </c>
    </row>
    <row r="593" spans="1:5" x14ac:dyDescent="0.2">
      <c r="A593">
        <v>6159911301</v>
      </c>
      <c r="B593" t="s">
        <v>473</v>
      </c>
      <c r="C593" s="3" t="str">
        <f>VLOOKUP(A593,'Classe de Custos'!$A$4:$C$1004,3,FALSE)</f>
        <v>CI</v>
      </c>
      <c r="D593" s="3" t="s">
        <v>269</v>
      </c>
      <c r="E593" s="163">
        <v>6958</v>
      </c>
    </row>
    <row r="594" spans="1:5" x14ac:dyDescent="0.2">
      <c r="A594">
        <v>6159911302</v>
      </c>
      <c r="B594" t="s">
        <v>474</v>
      </c>
      <c r="C594" s="3" t="str">
        <f>VLOOKUP(A594,'Classe de Custos'!$A$4:$C$1004,3,FALSE)</f>
        <v>CI</v>
      </c>
      <c r="D594" s="3" t="s">
        <v>269</v>
      </c>
      <c r="E594" s="163">
        <v>564</v>
      </c>
    </row>
    <row r="595" spans="1:5" x14ac:dyDescent="0.2">
      <c r="A595">
        <v>6159911303</v>
      </c>
      <c r="B595" t="s">
        <v>475</v>
      </c>
      <c r="C595" s="3" t="str">
        <f>VLOOKUP(A595,'Classe de Custos'!$A$4:$C$1004,3,FALSE)</f>
        <v>CI</v>
      </c>
      <c r="D595" s="3" t="s">
        <v>269</v>
      </c>
      <c r="E595" s="163">
        <v>300</v>
      </c>
    </row>
    <row r="596" spans="1:5" x14ac:dyDescent="0.2">
      <c r="A596">
        <v>6159911401</v>
      </c>
      <c r="B596" t="s">
        <v>502</v>
      </c>
      <c r="C596" s="3" t="str">
        <f>VLOOKUP(A596,'Classe de Custos'!$A$4:$C$1004,3,FALSE)</f>
        <v>CI</v>
      </c>
      <c r="D596" s="3" t="s">
        <v>269</v>
      </c>
      <c r="E596" s="163">
        <v>0</v>
      </c>
    </row>
    <row r="597" spans="1:5" x14ac:dyDescent="0.2">
      <c r="A597">
        <v>6159911402</v>
      </c>
      <c r="B597" t="s">
        <v>504</v>
      </c>
      <c r="C597" s="3" t="str">
        <f>VLOOKUP(A597,'Classe de Custos'!$A$4:$C$1004,3,FALSE)</f>
        <v>CI</v>
      </c>
      <c r="D597" s="3" t="s">
        <v>269</v>
      </c>
      <c r="E597" s="163">
        <v>0</v>
      </c>
    </row>
    <row r="598" spans="1:5" x14ac:dyDescent="0.2">
      <c r="A598">
        <v>6159911403</v>
      </c>
      <c r="B598" t="s">
        <v>503</v>
      </c>
      <c r="C598" s="3" t="str">
        <f>VLOOKUP(A598,'Classe de Custos'!$A$4:$C$1004,3,FALSE)</f>
        <v>EXCLUSO</v>
      </c>
      <c r="D598" s="3" t="s">
        <v>269</v>
      </c>
      <c r="E598" s="163">
        <v>0</v>
      </c>
    </row>
    <row r="599" spans="1:5" x14ac:dyDescent="0.2">
      <c r="A599">
        <v>6159911800</v>
      </c>
      <c r="B599" t="s">
        <v>531</v>
      </c>
      <c r="C599" s="3" t="str">
        <f>VLOOKUP(A599,'Classe de Custos'!$A$4:$C$1004,3,FALSE)</f>
        <v>CI</v>
      </c>
      <c r="D599" s="3" t="s">
        <v>269</v>
      </c>
      <c r="E599" s="163">
        <v>0</v>
      </c>
    </row>
    <row r="600" spans="1:5" x14ac:dyDescent="0.2">
      <c r="A600">
        <v>6350910102</v>
      </c>
      <c r="B600" t="s">
        <v>617</v>
      </c>
      <c r="C600" s="3" t="str">
        <f>VLOOKUP(A600,'Classe de Custos'!$A$4:$C$1004,3,FALSE)</f>
        <v>EXCLUSO</v>
      </c>
      <c r="D600" s="3" t="s">
        <v>269</v>
      </c>
      <c r="E600" s="163">
        <v>0</v>
      </c>
    </row>
    <row r="601" spans="1:5" x14ac:dyDescent="0.2">
      <c r="A601">
        <v>6350940101</v>
      </c>
      <c r="B601" t="s">
        <v>618</v>
      </c>
      <c r="C601" s="3" t="str">
        <f>VLOOKUP(A601,'Classe de Custos'!$A$4:$C$1004,3,FALSE)</f>
        <v>EXCLUSO</v>
      </c>
      <c r="D601" s="3" t="s">
        <v>269</v>
      </c>
      <c r="E601" s="163">
        <v>3398.16</v>
      </c>
    </row>
    <row r="602" spans="1:5" x14ac:dyDescent="0.2">
      <c r="A602">
        <v>6150110100</v>
      </c>
      <c r="B602" t="s">
        <v>400</v>
      </c>
      <c r="C602" s="3" t="str">
        <f>VLOOKUP(A602,'Classe de Custos'!$A$4:$C$1004,3,FALSE)</f>
        <v>CD</v>
      </c>
      <c r="D602" s="3" t="s">
        <v>270</v>
      </c>
      <c r="E602" s="163">
        <v>228366.89</v>
      </c>
    </row>
    <row r="603" spans="1:5" x14ac:dyDescent="0.2">
      <c r="A603">
        <v>6150110200</v>
      </c>
      <c r="B603" t="s">
        <v>427</v>
      </c>
      <c r="C603" s="3" t="str">
        <f>VLOOKUP(A603,'Classe de Custos'!$A$4:$C$1004,3,FALSE)</f>
        <v>CD</v>
      </c>
      <c r="D603" s="3" t="s">
        <v>270</v>
      </c>
      <c r="E603" s="163">
        <v>484.99</v>
      </c>
    </row>
    <row r="604" spans="1:5" x14ac:dyDescent="0.2">
      <c r="A604">
        <v>6150110300</v>
      </c>
      <c r="B604" t="s">
        <v>402</v>
      </c>
      <c r="C604" s="3" t="str">
        <f>VLOOKUP(A604,'Classe de Custos'!$A$4:$C$1004,3,FALSE)</f>
        <v>CD</v>
      </c>
      <c r="D604" s="3" t="s">
        <v>270</v>
      </c>
      <c r="E604" s="163">
        <v>6279.53</v>
      </c>
    </row>
    <row r="605" spans="1:5" x14ac:dyDescent="0.2">
      <c r="A605">
        <v>6150110400</v>
      </c>
      <c r="B605" t="s">
        <v>428</v>
      </c>
      <c r="C605" s="3" t="str">
        <f>VLOOKUP(A605,'Classe de Custos'!$A$4:$C$1004,3,FALSE)</f>
        <v>CD</v>
      </c>
      <c r="D605" s="3" t="s">
        <v>270</v>
      </c>
      <c r="E605" s="163">
        <v>5226.3599999999997</v>
      </c>
    </row>
    <row r="606" spans="1:5" x14ac:dyDescent="0.2">
      <c r="A606">
        <v>6150110700</v>
      </c>
      <c r="B606" t="s">
        <v>405</v>
      </c>
      <c r="C606" s="3" t="str">
        <f>VLOOKUP(A606,'Classe de Custos'!$A$4:$C$1004,3,FALSE)</f>
        <v>CD</v>
      </c>
      <c r="D606" s="3" t="s">
        <v>270</v>
      </c>
      <c r="E606" s="163">
        <v>37136.800000000003</v>
      </c>
    </row>
    <row r="607" spans="1:5" x14ac:dyDescent="0.2">
      <c r="A607">
        <v>6150110800</v>
      </c>
      <c r="B607" t="s">
        <v>430</v>
      </c>
      <c r="C607" s="3" t="str">
        <f>VLOOKUP(A607,'Classe de Custos'!$A$4:$C$1004,3,FALSE)</f>
        <v>CD</v>
      </c>
      <c r="D607" s="3" t="s">
        <v>270</v>
      </c>
      <c r="E607" s="163">
        <v>0</v>
      </c>
    </row>
    <row r="608" spans="1:5" x14ac:dyDescent="0.2">
      <c r="A608">
        <v>6150111000</v>
      </c>
      <c r="B608" t="s">
        <v>510</v>
      </c>
      <c r="C608" s="3" t="str">
        <f>VLOOKUP(A608,'Classe de Custos'!$A$4:$C$1004,3,FALSE)</f>
        <v>CD</v>
      </c>
      <c r="D608" s="3" t="s">
        <v>270</v>
      </c>
      <c r="E608" s="163">
        <v>0</v>
      </c>
    </row>
    <row r="609" spans="1:5" x14ac:dyDescent="0.2">
      <c r="A609">
        <v>6150111100</v>
      </c>
      <c r="B609" t="s">
        <v>431</v>
      </c>
      <c r="C609" s="3" t="str">
        <f>VLOOKUP(A609,'Classe de Custos'!$A$4:$C$1004,3,FALSE)</f>
        <v>CD</v>
      </c>
      <c r="D609" s="3" t="s">
        <v>270</v>
      </c>
      <c r="E609" s="163">
        <v>30984.92</v>
      </c>
    </row>
    <row r="610" spans="1:5" x14ac:dyDescent="0.2">
      <c r="A610">
        <v>6150111400</v>
      </c>
      <c r="B610" t="s">
        <v>433</v>
      </c>
      <c r="C610" s="3" t="str">
        <f>VLOOKUP(A610,'Classe de Custos'!$A$4:$C$1004,3,FALSE)</f>
        <v>CD</v>
      </c>
      <c r="D610" s="3" t="s">
        <v>270</v>
      </c>
      <c r="E610" s="163">
        <v>43663.25</v>
      </c>
    </row>
    <row r="611" spans="1:5" x14ac:dyDescent="0.2">
      <c r="A611">
        <v>6150111500</v>
      </c>
      <c r="B611" t="s">
        <v>434</v>
      </c>
      <c r="C611" s="3" t="str">
        <f>VLOOKUP(A611,'Classe de Custos'!$A$4:$C$1004,3,FALSE)</f>
        <v>CD</v>
      </c>
      <c r="D611" s="3" t="s">
        <v>270</v>
      </c>
      <c r="E611" s="163">
        <v>0</v>
      </c>
    </row>
    <row r="612" spans="1:5" x14ac:dyDescent="0.2">
      <c r="A612">
        <v>6150111900</v>
      </c>
      <c r="B612" t="s">
        <v>541</v>
      </c>
      <c r="C612" s="3" t="str">
        <f>VLOOKUP(A612,'Classe de Custos'!$A$4:$C$1004,3,FALSE)</f>
        <v>CD</v>
      </c>
      <c r="D612" s="3" t="s">
        <v>270</v>
      </c>
      <c r="E612" s="163">
        <v>11190.88</v>
      </c>
    </row>
    <row r="613" spans="1:5" x14ac:dyDescent="0.2">
      <c r="A613">
        <v>6150112500</v>
      </c>
      <c r="B613" t="s">
        <v>436</v>
      </c>
      <c r="C613" s="3" t="str">
        <f>VLOOKUP(A613,'Classe de Custos'!$A$4:$C$1004,3,FALSE)</f>
        <v>CD</v>
      </c>
      <c r="D613" s="3" t="s">
        <v>270</v>
      </c>
      <c r="E613" s="163">
        <v>68006.67</v>
      </c>
    </row>
    <row r="614" spans="1:5" x14ac:dyDescent="0.2">
      <c r="A614">
        <v>6150112600</v>
      </c>
      <c r="B614" t="s">
        <v>437</v>
      </c>
      <c r="C614" s="3" t="str">
        <f>VLOOKUP(A614,'Classe de Custos'!$A$4:$C$1004,3,FALSE)</f>
        <v>CD</v>
      </c>
      <c r="D614" s="3" t="s">
        <v>270</v>
      </c>
      <c r="E614" s="163">
        <v>25662.93</v>
      </c>
    </row>
    <row r="615" spans="1:5" x14ac:dyDescent="0.2">
      <c r="A615">
        <v>6150112700</v>
      </c>
      <c r="B615" t="s">
        <v>438</v>
      </c>
      <c r="C615" s="3" t="str">
        <f>VLOOKUP(A615,'Classe de Custos'!$A$4:$C$1004,3,FALSE)</f>
        <v>CD</v>
      </c>
      <c r="D615" s="3" t="s">
        <v>270</v>
      </c>
      <c r="E615" s="163">
        <v>8019.51</v>
      </c>
    </row>
    <row r="616" spans="1:5" x14ac:dyDescent="0.2">
      <c r="A616">
        <v>6150113300</v>
      </c>
      <c r="B616" t="s">
        <v>441</v>
      </c>
      <c r="C616" s="3" t="str">
        <f>VLOOKUP(A616,'Classe de Custos'!$A$4:$C$1004,3,FALSE)</f>
        <v>CD</v>
      </c>
      <c r="D616" s="3" t="s">
        <v>270</v>
      </c>
      <c r="E616" s="163">
        <v>-966.69</v>
      </c>
    </row>
    <row r="617" spans="1:5" x14ac:dyDescent="0.2">
      <c r="A617">
        <v>6150113400</v>
      </c>
      <c r="B617" t="s">
        <v>442</v>
      </c>
      <c r="C617" s="3" t="str">
        <f>VLOOKUP(A617,'Classe de Custos'!$A$4:$C$1004,3,FALSE)</f>
        <v>CD</v>
      </c>
      <c r="D617" s="3" t="s">
        <v>270</v>
      </c>
      <c r="E617" s="163">
        <v>178850.24</v>
      </c>
    </row>
    <row r="618" spans="1:5" x14ac:dyDescent="0.2">
      <c r="A618">
        <v>6150113500</v>
      </c>
      <c r="B618" t="s">
        <v>443</v>
      </c>
      <c r="C618" s="3" t="str">
        <f>VLOOKUP(A618,'Classe de Custos'!$A$4:$C$1004,3,FALSE)</f>
        <v>CD</v>
      </c>
      <c r="D618" s="3" t="s">
        <v>270</v>
      </c>
      <c r="E618" s="163">
        <v>-3390.58</v>
      </c>
    </row>
    <row r="619" spans="1:5" x14ac:dyDescent="0.2">
      <c r="A619">
        <v>6150113600</v>
      </c>
      <c r="B619" t="s">
        <v>444</v>
      </c>
      <c r="C619" s="3" t="str">
        <f>VLOOKUP(A619,'Classe de Custos'!$A$4:$C$1004,3,FALSE)</f>
        <v>CD</v>
      </c>
      <c r="D619" s="3" t="s">
        <v>270</v>
      </c>
      <c r="E619" s="163">
        <v>4163.8900000000003</v>
      </c>
    </row>
    <row r="620" spans="1:5" x14ac:dyDescent="0.2">
      <c r="A620">
        <v>6150113900</v>
      </c>
      <c r="B620" t="s">
        <v>492</v>
      </c>
      <c r="C620" s="3" t="str">
        <f>VLOOKUP(A620,'Classe de Custos'!$A$4:$C$1004,3,FALSE)</f>
        <v>CD</v>
      </c>
      <c r="D620" s="3" t="s">
        <v>270</v>
      </c>
      <c r="E620" s="163">
        <v>916.06</v>
      </c>
    </row>
    <row r="621" spans="1:5" x14ac:dyDescent="0.2">
      <c r="A621">
        <v>6150114000</v>
      </c>
      <c r="B621" t="s">
        <v>445</v>
      </c>
      <c r="C621" s="3" t="str">
        <f>VLOOKUP(A621,'Classe de Custos'!$A$4:$C$1004,3,FALSE)</f>
        <v>CD</v>
      </c>
      <c r="D621" s="3" t="s">
        <v>270</v>
      </c>
      <c r="E621" s="163">
        <v>32296.03</v>
      </c>
    </row>
    <row r="622" spans="1:5" x14ac:dyDescent="0.2">
      <c r="A622">
        <v>6150114200</v>
      </c>
      <c r="B622" t="s">
        <v>446</v>
      </c>
      <c r="C622" s="3" t="str">
        <f>VLOOKUP(A622,'Classe de Custos'!$A$4:$C$1004,3,FALSE)</f>
        <v>CD</v>
      </c>
      <c r="D622" s="3" t="s">
        <v>270</v>
      </c>
      <c r="E622" s="163">
        <v>12547.17</v>
      </c>
    </row>
    <row r="623" spans="1:5" x14ac:dyDescent="0.2">
      <c r="A623">
        <v>6151110100</v>
      </c>
      <c r="B623" t="s">
        <v>448</v>
      </c>
      <c r="C623" s="3" t="str">
        <f>VLOOKUP(A623,'Classe de Custos'!$A$4:$C$1004,3,FALSE)</f>
        <v>CD</v>
      </c>
      <c r="D623" s="3" t="s">
        <v>270</v>
      </c>
      <c r="E623" s="163">
        <v>384.99</v>
      </c>
    </row>
    <row r="624" spans="1:5" x14ac:dyDescent="0.2">
      <c r="A624">
        <v>6151110200</v>
      </c>
      <c r="B624" t="s">
        <v>493</v>
      </c>
      <c r="C624" s="3" t="str">
        <f>VLOOKUP(A624,'Classe de Custos'!$A$4:$C$1004,3,FALSE)</f>
        <v>CD</v>
      </c>
      <c r="D624" s="3" t="s">
        <v>270</v>
      </c>
      <c r="E624" s="163">
        <v>632.32000000000005</v>
      </c>
    </row>
    <row r="625" spans="1:5" x14ac:dyDescent="0.2">
      <c r="A625">
        <v>6151110300</v>
      </c>
      <c r="B625" t="s">
        <v>449</v>
      </c>
      <c r="C625" s="3" t="str">
        <f>VLOOKUP(A625,'Classe de Custos'!$A$4:$C$1004,3,FALSE)</f>
        <v>CD</v>
      </c>
      <c r="D625" s="3" t="s">
        <v>270</v>
      </c>
      <c r="E625" s="163">
        <v>2049.56</v>
      </c>
    </row>
    <row r="626" spans="1:5" x14ac:dyDescent="0.2">
      <c r="A626">
        <v>6151110400</v>
      </c>
      <c r="B626" t="s">
        <v>610</v>
      </c>
      <c r="C626" s="3" t="str">
        <f>VLOOKUP(A626,'Classe de Custos'!$A$4:$C$1004,3,FALSE)</f>
        <v>EXCLUSO</v>
      </c>
      <c r="D626" s="3" t="s">
        <v>270</v>
      </c>
      <c r="E626" s="163">
        <v>0</v>
      </c>
    </row>
    <row r="627" spans="1:5" x14ac:dyDescent="0.2">
      <c r="A627">
        <v>6151110500</v>
      </c>
      <c r="B627" t="s">
        <v>451</v>
      </c>
      <c r="C627" s="3" t="str">
        <f>VLOOKUP(A627,'Classe de Custos'!$A$4:$C$1004,3,FALSE)</f>
        <v>CD</v>
      </c>
      <c r="D627" s="3" t="s">
        <v>270</v>
      </c>
      <c r="E627" s="163">
        <v>0</v>
      </c>
    </row>
    <row r="628" spans="1:5" x14ac:dyDescent="0.2">
      <c r="A628">
        <v>6151110800</v>
      </c>
      <c r="B628" t="s">
        <v>495</v>
      </c>
      <c r="C628" s="3" t="str">
        <f>VLOOKUP(A628,'Classe de Custos'!$A$4:$C$1004,3,FALSE)</f>
        <v>CD</v>
      </c>
      <c r="D628" s="3" t="s">
        <v>270</v>
      </c>
      <c r="E628" s="163">
        <v>0</v>
      </c>
    </row>
    <row r="629" spans="1:5" x14ac:dyDescent="0.2">
      <c r="A629">
        <v>6152120100</v>
      </c>
      <c r="B629" t="s">
        <v>452</v>
      </c>
      <c r="C629" s="3" t="str">
        <f>VLOOKUP(A629,'Classe de Custos'!$A$4:$C$1004,3,FALSE)</f>
        <v>CD</v>
      </c>
      <c r="D629" s="3" t="s">
        <v>270</v>
      </c>
      <c r="E629" s="163">
        <v>45482.44</v>
      </c>
    </row>
    <row r="630" spans="1:5" x14ac:dyDescent="0.2">
      <c r="A630">
        <v>6152120300</v>
      </c>
      <c r="B630" t="s">
        <v>453</v>
      </c>
      <c r="C630" s="3" t="str">
        <f>VLOOKUP(A630,'Classe de Custos'!$A$4:$C$1004,3,FALSE)</f>
        <v>CD</v>
      </c>
      <c r="D630" s="3" t="s">
        <v>270</v>
      </c>
      <c r="E630" s="163">
        <v>2923.02</v>
      </c>
    </row>
    <row r="631" spans="1:5" x14ac:dyDescent="0.2">
      <c r="A631">
        <v>6152120400</v>
      </c>
      <c r="B631" t="s">
        <v>454</v>
      </c>
      <c r="C631" s="3" t="str">
        <f>VLOOKUP(A631,'Classe de Custos'!$A$4:$C$1004,3,FALSE)</f>
        <v>CD</v>
      </c>
      <c r="D631" s="3" t="s">
        <v>270</v>
      </c>
      <c r="E631" s="163">
        <v>5454.87</v>
      </c>
    </row>
    <row r="632" spans="1:5" x14ac:dyDescent="0.2">
      <c r="A632">
        <v>6152120600</v>
      </c>
      <c r="B632" t="s">
        <v>455</v>
      </c>
      <c r="C632" s="3" t="str">
        <f>VLOOKUP(A632,'Classe de Custos'!$A$4:$C$1004,3,FALSE)</f>
        <v>CD</v>
      </c>
      <c r="D632" s="3" t="s">
        <v>270</v>
      </c>
      <c r="E632" s="163">
        <v>257</v>
      </c>
    </row>
    <row r="633" spans="1:5" x14ac:dyDescent="0.2">
      <c r="A633">
        <v>6152120700</v>
      </c>
      <c r="B633" t="s">
        <v>456</v>
      </c>
      <c r="C633" s="3" t="str">
        <f>VLOOKUP(A633,'Classe de Custos'!$A$4:$C$1004,3,FALSE)</f>
        <v>CD</v>
      </c>
      <c r="D633" s="3" t="s">
        <v>270</v>
      </c>
      <c r="E633" s="163">
        <v>1200.24</v>
      </c>
    </row>
    <row r="634" spans="1:5" x14ac:dyDescent="0.2">
      <c r="A634">
        <v>6152120900</v>
      </c>
      <c r="B634" t="s">
        <v>457</v>
      </c>
      <c r="C634" s="3" t="str">
        <f>VLOOKUP(A634,'Classe de Custos'!$A$4:$C$1004,3,FALSE)</f>
        <v>CD</v>
      </c>
      <c r="D634" s="3" t="s">
        <v>270</v>
      </c>
      <c r="E634" s="163">
        <v>1435.03</v>
      </c>
    </row>
    <row r="635" spans="1:5" x14ac:dyDescent="0.2">
      <c r="A635">
        <v>6152121000</v>
      </c>
      <c r="B635" t="s">
        <v>496</v>
      </c>
      <c r="C635" s="3" t="str">
        <f>VLOOKUP(A635,'Classe de Custos'!$A$4:$C$1004,3,FALSE)</f>
        <v>CD</v>
      </c>
      <c r="D635" s="3" t="s">
        <v>270</v>
      </c>
      <c r="E635" s="163">
        <v>1001.46</v>
      </c>
    </row>
    <row r="636" spans="1:5" x14ac:dyDescent="0.2">
      <c r="A636">
        <v>6152121100</v>
      </c>
      <c r="B636" t="s">
        <v>458</v>
      </c>
      <c r="C636" s="3" t="str">
        <f>VLOOKUP(A636,'Classe de Custos'!$A$4:$C$1004,3,FALSE)</f>
        <v>CD</v>
      </c>
      <c r="D636" s="3" t="s">
        <v>270</v>
      </c>
      <c r="E636" s="163">
        <v>4712</v>
      </c>
    </row>
    <row r="637" spans="1:5" x14ac:dyDescent="0.2">
      <c r="A637">
        <v>6152121200</v>
      </c>
      <c r="B637" t="s">
        <v>459</v>
      </c>
      <c r="C637" s="3" t="str">
        <f>VLOOKUP(A637,'Classe de Custos'!$A$4:$C$1004,3,FALSE)</f>
        <v>CD</v>
      </c>
      <c r="D637" s="3" t="s">
        <v>270</v>
      </c>
      <c r="E637" s="163">
        <v>4222.76</v>
      </c>
    </row>
    <row r="638" spans="1:5" x14ac:dyDescent="0.2">
      <c r="A638">
        <v>6152121700</v>
      </c>
      <c r="B638" t="s">
        <v>460</v>
      </c>
      <c r="C638" s="3" t="str">
        <f>VLOOKUP(A638,'Classe de Custos'!$A$4:$C$1004,3,FALSE)</f>
        <v>CD</v>
      </c>
      <c r="D638" s="3" t="s">
        <v>270</v>
      </c>
      <c r="E638" s="163">
        <v>20149.79</v>
      </c>
    </row>
    <row r="639" spans="1:5" x14ac:dyDescent="0.2">
      <c r="A639">
        <v>6152121800</v>
      </c>
      <c r="B639" t="s">
        <v>499</v>
      </c>
      <c r="C639" s="3" t="str">
        <f>VLOOKUP(A639,'Classe de Custos'!$A$4:$C$1004,3,FALSE)</f>
        <v>CD</v>
      </c>
      <c r="D639" s="3" t="s">
        <v>270</v>
      </c>
      <c r="E639" s="163">
        <v>4135.1400000000003</v>
      </c>
    </row>
    <row r="640" spans="1:5" x14ac:dyDescent="0.2">
      <c r="A640">
        <v>6152121900</v>
      </c>
      <c r="B640" t="s">
        <v>461</v>
      </c>
      <c r="C640" s="3" t="str">
        <f>VLOOKUP(A640,'Classe de Custos'!$A$4:$C$1004,3,FALSE)</f>
        <v>CD</v>
      </c>
      <c r="D640" s="3" t="s">
        <v>270</v>
      </c>
      <c r="E640" s="163">
        <v>555.74</v>
      </c>
    </row>
    <row r="641" spans="1:5" x14ac:dyDescent="0.2">
      <c r="A641">
        <v>6152122100</v>
      </c>
      <c r="B641" t="s">
        <v>462</v>
      </c>
      <c r="C641" s="3" t="str">
        <f>VLOOKUP(A641,'Classe de Custos'!$A$4:$C$1004,3,FALSE)</f>
        <v>CD</v>
      </c>
      <c r="D641" s="3" t="s">
        <v>270</v>
      </c>
      <c r="E641" s="163">
        <v>11337.55</v>
      </c>
    </row>
    <row r="642" spans="1:5" x14ac:dyDescent="0.2">
      <c r="A642">
        <v>6152122500</v>
      </c>
      <c r="B642" t="s">
        <v>463</v>
      </c>
      <c r="C642" s="3" t="str">
        <f>VLOOKUP(A642,'Classe de Custos'!$A$4:$C$1004,3,FALSE)</f>
        <v>CD</v>
      </c>
      <c r="D642" s="3" t="s">
        <v>270</v>
      </c>
      <c r="E642" s="163">
        <v>11204.01</v>
      </c>
    </row>
    <row r="643" spans="1:5" x14ac:dyDescent="0.2">
      <c r="A643">
        <v>6152122600</v>
      </c>
      <c r="B643" t="s">
        <v>500</v>
      </c>
      <c r="C643" s="3" t="str">
        <f>VLOOKUP(A643,'Classe de Custos'!$A$4:$C$1004,3,FALSE)</f>
        <v>CD</v>
      </c>
      <c r="D643" s="3" t="s">
        <v>270</v>
      </c>
      <c r="E643" s="163">
        <v>0</v>
      </c>
    </row>
    <row r="644" spans="1:5" x14ac:dyDescent="0.2">
      <c r="A644">
        <v>6152122800</v>
      </c>
      <c r="B644" t="s">
        <v>464</v>
      </c>
      <c r="C644" s="3" t="str">
        <f>VLOOKUP(A644,'Classe de Custos'!$A$4:$C$1004,3,FALSE)</f>
        <v>CD</v>
      </c>
      <c r="D644" s="3" t="s">
        <v>270</v>
      </c>
      <c r="E644" s="163">
        <v>1810</v>
      </c>
    </row>
    <row r="645" spans="1:5" x14ac:dyDescent="0.2">
      <c r="A645">
        <v>6152122900</v>
      </c>
      <c r="B645" t="s">
        <v>465</v>
      </c>
      <c r="C645" s="3" t="str">
        <f>VLOOKUP(A645,'Classe de Custos'!$A$4:$C$1004,3,FALSE)</f>
        <v>CD</v>
      </c>
      <c r="D645" s="3" t="s">
        <v>270</v>
      </c>
      <c r="E645" s="163">
        <v>3683.55</v>
      </c>
    </row>
    <row r="646" spans="1:5" x14ac:dyDescent="0.2">
      <c r="A646">
        <v>6154110100</v>
      </c>
      <c r="B646" t="s">
        <v>557</v>
      </c>
      <c r="C646" s="3" t="str">
        <f>VLOOKUP(A646,'Classe de Custos'!$A$4:$C$1004,3,FALSE)</f>
        <v>EXCLUSO</v>
      </c>
      <c r="D646" s="3" t="s">
        <v>270</v>
      </c>
      <c r="E646" s="163">
        <v>4504466.76</v>
      </c>
    </row>
    <row r="647" spans="1:5" x14ac:dyDescent="0.2">
      <c r="A647">
        <v>6154110200</v>
      </c>
      <c r="B647" t="s">
        <v>614</v>
      </c>
      <c r="C647" s="3" t="str">
        <f>VLOOKUP(A647,'Classe de Custos'!$A$4:$C$1004,3,FALSE)</f>
        <v>EXCLUSO</v>
      </c>
      <c r="D647" s="3" t="s">
        <v>270</v>
      </c>
      <c r="E647" s="163">
        <v>2589.29</v>
      </c>
    </row>
    <row r="648" spans="1:5" x14ac:dyDescent="0.2">
      <c r="A648">
        <v>6154110300</v>
      </c>
      <c r="B648" t="s">
        <v>558</v>
      </c>
      <c r="C648" s="3" t="str">
        <f>VLOOKUP(A648,'Classe de Custos'!$A$4:$C$1004,3,FALSE)</f>
        <v>EXCLUSO</v>
      </c>
      <c r="D648" s="3" t="s">
        <v>270</v>
      </c>
      <c r="E648" s="163">
        <v>2339945.83</v>
      </c>
    </row>
    <row r="649" spans="1:5" x14ac:dyDescent="0.2">
      <c r="A649">
        <v>6154120100</v>
      </c>
      <c r="B649" t="s">
        <v>559</v>
      </c>
      <c r="C649" s="3" t="str">
        <f>VLOOKUP(A649,'Classe de Custos'!$A$4:$C$1004,3,FALSE)</f>
        <v>EXCLUSO</v>
      </c>
      <c r="D649" s="3" t="s">
        <v>270</v>
      </c>
      <c r="E649" s="163">
        <v>485596328.56999999</v>
      </c>
    </row>
    <row r="650" spans="1:5" x14ac:dyDescent="0.2">
      <c r="A650">
        <v>6154120300</v>
      </c>
      <c r="B650" t="s">
        <v>560</v>
      </c>
      <c r="C650" s="3" t="str">
        <f>VLOOKUP(A650,'Classe de Custos'!$A$4:$C$1004,3,FALSE)</f>
        <v>EXCLUSO</v>
      </c>
      <c r="D650" s="3" t="s">
        <v>270</v>
      </c>
      <c r="E650" s="163">
        <v>176955149.11000001</v>
      </c>
    </row>
    <row r="651" spans="1:5" x14ac:dyDescent="0.2">
      <c r="A651">
        <v>6154120301</v>
      </c>
      <c r="B651" t="s">
        <v>597</v>
      </c>
      <c r="C651" s="3" t="str">
        <f>VLOOKUP(A651,'Classe de Custos'!$A$4:$C$1004,3,FALSE)</f>
        <v>EXCLUSO</v>
      </c>
      <c r="D651" s="3" t="s">
        <v>270</v>
      </c>
      <c r="E651" s="163">
        <v>13912178.76</v>
      </c>
    </row>
    <row r="652" spans="1:5" x14ac:dyDescent="0.2">
      <c r="A652">
        <v>6154140100</v>
      </c>
      <c r="B652" t="s">
        <v>615</v>
      </c>
      <c r="C652" s="3" t="str">
        <f>VLOOKUP(A652,'Classe de Custos'!$A$4:$C$1004,3,FALSE)</f>
        <v>EXCLUSO</v>
      </c>
      <c r="D652" s="3" t="s">
        <v>270</v>
      </c>
      <c r="E652" s="163">
        <v>545645.76</v>
      </c>
    </row>
    <row r="653" spans="1:5" x14ac:dyDescent="0.2">
      <c r="A653">
        <v>6154140200</v>
      </c>
      <c r="B653" t="s">
        <v>616</v>
      </c>
      <c r="C653" s="3" t="str">
        <f>VLOOKUP(A653,'Classe de Custos'!$A$4:$C$1004,3,FALSE)</f>
        <v>EXCLUSO</v>
      </c>
      <c r="D653" s="3" t="s">
        <v>270</v>
      </c>
      <c r="E653" s="163">
        <v>111.5</v>
      </c>
    </row>
    <row r="654" spans="1:5" x14ac:dyDescent="0.2">
      <c r="A654">
        <v>6154140300</v>
      </c>
      <c r="B654" t="s">
        <v>561</v>
      </c>
      <c r="C654" s="3" t="str">
        <f>VLOOKUP(A654,'Classe de Custos'!$A$4:$C$1004,3,FALSE)</f>
        <v>EXCLUSO</v>
      </c>
      <c r="D654" s="3" t="s">
        <v>270</v>
      </c>
      <c r="E654" s="163">
        <v>78694.31</v>
      </c>
    </row>
    <row r="655" spans="1:5" x14ac:dyDescent="0.2">
      <c r="A655">
        <v>6154140301</v>
      </c>
      <c r="B655" t="s">
        <v>562</v>
      </c>
      <c r="C655" s="3" t="str">
        <f>VLOOKUP(A655,'Classe de Custos'!$A$4:$C$1004,3,FALSE)</f>
        <v>EXCLUSO</v>
      </c>
      <c r="D655" s="3" t="s">
        <v>270</v>
      </c>
      <c r="E655" s="163">
        <v>0</v>
      </c>
    </row>
    <row r="656" spans="1:5" x14ac:dyDescent="0.2">
      <c r="A656">
        <v>6154140302</v>
      </c>
      <c r="B656" t="s">
        <v>561</v>
      </c>
      <c r="C656" s="3" t="str">
        <f>VLOOKUP(A656,'Classe de Custos'!$A$4:$C$1004,3,FALSE)</f>
        <v>EXCLUSO</v>
      </c>
      <c r="D656" s="3" t="s">
        <v>270</v>
      </c>
      <c r="E656" s="163">
        <v>0</v>
      </c>
    </row>
    <row r="657" spans="1:5" x14ac:dyDescent="0.2">
      <c r="A657">
        <v>6154190100</v>
      </c>
      <c r="B657" t="s">
        <v>563</v>
      </c>
      <c r="C657" s="3" t="str">
        <f>VLOOKUP(A657,'Classe de Custos'!$A$4:$C$1004,3,FALSE)</f>
        <v>EXCLUSO</v>
      </c>
      <c r="D657" s="3" t="s">
        <v>270</v>
      </c>
      <c r="E657" s="163">
        <v>0</v>
      </c>
    </row>
    <row r="658" spans="1:5" x14ac:dyDescent="0.2">
      <c r="A658">
        <v>6155310000</v>
      </c>
      <c r="B658" t="s">
        <v>466</v>
      </c>
      <c r="C658" s="3" t="str">
        <f>VLOOKUP(A658,'Classe de Custos'!$A$4:$C$1004,3,FALSE)</f>
        <v>CI</v>
      </c>
      <c r="D658" s="3" t="s">
        <v>270</v>
      </c>
      <c r="E658" s="163">
        <v>4789.95</v>
      </c>
    </row>
    <row r="659" spans="1:5" x14ac:dyDescent="0.2">
      <c r="A659">
        <v>6159110201</v>
      </c>
      <c r="B659" t="s">
        <v>467</v>
      </c>
      <c r="C659" s="3" t="str">
        <f>VLOOKUP(A659,'Classe de Custos'!$A$4:$C$1004,3,FALSE)</f>
        <v>CI</v>
      </c>
      <c r="D659" s="3" t="s">
        <v>270</v>
      </c>
      <c r="E659" s="163">
        <v>1481.27</v>
      </c>
    </row>
    <row r="660" spans="1:5" x14ac:dyDescent="0.2">
      <c r="A660">
        <v>6159110202</v>
      </c>
      <c r="B660" t="s">
        <v>468</v>
      </c>
      <c r="C660" s="3" t="str">
        <f>VLOOKUP(A660,'Classe de Custos'!$A$4:$C$1004,3,FALSE)</f>
        <v>CI</v>
      </c>
      <c r="D660" s="3" t="s">
        <v>270</v>
      </c>
      <c r="E660" s="163">
        <v>0</v>
      </c>
    </row>
    <row r="661" spans="1:5" x14ac:dyDescent="0.2">
      <c r="A661">
        <v>6159120100</v>
      </c>
      <c r="B661" t="s">
        <v>469</v>
      </c>
      <c r="C661" s="3" t="str">
        <f>VLOOKUP(A661,'Classe de Custos'!$A$4:$C$1004,3,FALSE)</f>
        <v>CI</v>
      </c>
      <c r="D661" s="3" t="s">
        <v>270</v>
      </c>
      <c r="E661" s="163">
        <v>160769.62</v>
      </c>
    </row>
    <row r="662" spans="1:5" x14ac:dyDescent="0.2">
      <c r="A662">
        <v>6159130100</v>
      </c>
      <c r="B662" t="s">
        <v>471</v>
      </c>
      <c r="C662" s="3" t="str">
        <f>VLOOKUP(A662,'Classe de Custos'!$A$4:$C$1004,3,FALSE)</f>
        <v>CI</v>
      </c>
      <c r="D662" s="3" t="s">
        <v>270</v>
      </c>
      <c r="E662" s="163">
        <v>1245.93</v>
      </c>
    </row>
    <row r="663" spans="1:5" x14ac:dyDescent="0.2">
      <c r="A663">
        <v>6159310100</v>
      </c>
      <c r="B663" t="s">
        <v>501</v>
      </c>
      <c r="C663" s="3" t="str">
        <f>VLOOKUP(A663,'Classe de Custos'!$A$4:$C$1004,3,FALSE)</f>
        <v>EXCLUSO</v>
      </c>
      <c r="D663" s="3" t="s">
        <v>270</v>
      </c>
      <c r="E663" s="163">
        <v>15.9</v>
      </c>
    </row>
    <row r="664" spans="1:5" x14ac:dyDescent="0.2">
      <c r="A664">
        <v>6159310301</v>
      </c>
      <c r="B664" t="s">
        <v>530</v>
      </c>
      <c r="C664" s="3" t="str">
        <f>VLOOKUP(A664,'Classe de Custos'!$A$4:$C$1004,3,FALSE)</f>
        <v>EXCLUSO</v>
      </c>
      <c r="D664" s="3" t="s">
        <v>270</v>
      </c>
      <c r="E664" s="163">
        <v>4996685.55</v>
      </c>
    </row>
    <row r="665" spans="1:5" x14ac:dyDescent="0.2">
      <c r="A665">
        <v>6159910100</v>
      </c>
      <c r="B665" t="s">
        <v>472</v>
      </c>
      <c r="C665" s="3" t="str">
        <f>VLOOKUP(A665,'Classe de Custos'!$A$4:$C$1004,3,FALSE)</f>
        <v>CI</v>
      </c>
      <c r="D665" s="3" t="s">
        <v>270</v>
      </c>
      <c r="E665" s="163">
        <v>9726.34</v>
      </c>
    </row>
    <row r="666" spans="1:5" x14ac:dyDescent="0.2">
      <c r="A666">
        <v>6159911200</v>
      </c>
      <c r="B666" t="s">
        <v>508</v>
      </c>
      <c r="C666" s="3" t="str">
        <f>VLOOKUP(A666,'Classe de Custos'!$A$4:$C$1004,3,FALSE)</f>
        <v>EXCLUSO</v>
      </c>
      <c r="D666" s="3" t="s">
        <v>270</v>
      </c>
      <c r="E666" s="163">
        <v>0</v>
      </c>
    </row>
    <row r="667" spans="1:5" x14ac:dyDescent="0.2">
      <c r="A667">
        <v>6159911201</v>
      </c>
      <c r="B667" t="s">
        <v>509</v>
      </c>
      <c r="C667" s="3" t="str">
        <f>VLOOKUP(A667,'Classe de Custos'!$A$4:$C$1004,3,FALSE)</f>
        <v>EXCLUSO</v>
      </c>
      <c r="D667" s="3" t="s">
        <v>270</v>
      </c>
      <c r="E667" s="163">
        <v>565.48</v>
      </c>
    </row>
    <row r="668" spans="1:5" x14ac:dyDescent="0.2">
      <c r="A668">
        <v>6159911301</v>
      </c>
      <c r="B668" t="s">
        <v>473</v>
      </c>
      <c r="C668" s="3" t="str">
        <f>VLOOKUP(A668,'Classe de Custos'!$A$4:$C$1004,3,FALSE)</f>
        <v>CI</v>
      </c>
      <c r="D668" s="3" t="s">
        <v>270</v>
      </c>
      <c r="E668" s="163">
        <v>6076</v>
      </c>
    </row>
    <row r="669" spans="1:5" x14ac:dyDescent="0.2">
      <c r="A669">
        <v>6159911302</v>
      </c>
      <c r="B669" t="s">
        <v>474</v>
      </c>
      <c r="C669" s="3" t="str">
        <f>VLOOKUP(A669,'Classe de Custos'!$A$4:$C$1004,3,FALSE)</f>
        <v>CI</v>
      </c>
      <c r="D669" s="3" t="s">
        <v>270</v>
      </c>
      <c r="E669" s="163">
        <v>689.74</v>
      </c>
    </row>
    <row r="670" spans="1:5" x14ac:dyDescent="0.2">
      <c r="A670">
        <v>6159911303</v>
      </c>
      <c r="B670" t="s">
        <v>475</v>
      </c>
      <c r="C670" s="3" t="str">
        <f>VLOOKUP(A670,'Classe de Custos'!$A$4:$C$1004,3,FALSE)</f>
        <v>CI</v>
      </c>
      <c r="D670" s="3" t="s">
        <v>270</v>
      </c>
      <c r="E670" s="163">
        <v>652.29</v>
      </c>
    </row>
    <row r="671" spans="1:5" x14ac:dyDescent="0.2">
      <c r="A671">
        <v>6159911401</v>
      </c>
      <c r="B671" t="s">
        <v>502</v>
      </c>
      <c r="C671" s="3" t="str">
        <f>VLOOKUP(A671,'Classe de Custos'!$A$4:$C$1004,3,FALSE)</f>
        <v>CI</v>
      </c>
      <c r="D671" s="3" t="s">
        <v>270</v>
      </c>
      <c r="E671" s="163">
        <v>0</v>
      </c>
    </row>
    <row r="672" spans="1:5" x14ac:dyDescent="0.2">
      <c r="A672">
        <v>6159911402</v>
      </c>
      <c r="B672" t="s">
        <v>504</v>
      </c>
      <c r="C672" s="3" t="str">
        <f>VLOOKUP(A672,'Classe de Custos'!$A$4:$C$1004,3,FALSE)</f>
        <v>CI</v>
      </c>
      <c r="D672" s="3" t="s">
        <v>270</v>
      </c>
      <c r="E672" s="163">
        <v>0</v>
      </c>
    </row>
    <row r="673" spans="1:5" x14ac:dyDescent="0.2">
      <c r="A673">
        <v>6159911403</v>
      </c>
      <c r="B673" t="s">
        <v>503</v>
      </c>
      <c r="C673" s="3" t="str">
        <f>VLOOKUP(A673,'Classe de Custos'!$A$4:$C$1004,3,FALSE)</f>
        <v>EXCLUSO</v>
      </c>
      <c r="D673" s="3" t="s">
        <v>270</v>
      </c>
      <c r="E673" s="163">
        <v>42.96</v>
      </c>
    </row>
    <row r="674" spans="1:5" x14ac:dyDescent="0.2">
      <c r="A674">
        <v>6159911800</v>
      </c>
      <c r="B674" t="s">
        <v>531</v>
      </c>
      <c r="C674" s="3" t="str">
        <f>VLOOKUP(A674,'Classe de Custos'!$A$4:$C$1004,3,FALSE)</f>
        <v>CI</v>
      </c>
      <c r="D674" s="3" t="s">
        <v>270</v>
      </c>
      <c r="E674" s="163">
        <v>0</v>
      </c>
    </row>
    <row r="675" spans="1:5" x14ac:dyDescent="0.2">
      <c r="A675">
        <v>6350910102</v>
      </c>
      <c r="B675" t="s">
        <v>617</v>
      </c>
      <c r="C675" s="3" t="str">
        <f>VLOOKUP(A675,'Classe de Custos'!$A$4:$C$1004,3,FALSE)</f>
        <v>EXCLUSO</v>
      </c>
      <c r="D675" s="3" t="s">
        <v>270</v>
      </c>
      <c r="E675" s="163">
        <v>1.1399999999999999</v>
      </c>
    </row>
    <row r="676" spans="1:5" x14ac:dyDescent="0.2">
      <c r="A676">
        <v>6350940101</v>
      </c>
      <c r="B676" t="s">
        <v>618</v>
      </c>
      <c r="C676" s="3" t="str">
        <f>VLOOKUP(A676,'Classe de Custos'!$A$4:$C$1004,3,FALSE)</f>
        <v>EXCLUSO</v>
      </c>
      <c r="D676" s="3" t="s">
        <v>270</v>
      </c>
      <c r="E676" s="163">
        <v>3713</v>
      </c>
    </row>
    <row r="677" spans="1:5" x14ac:dyDescent="0.2">
      <c r="A677">
        <v>6150110100</v>
      </c>
      <c r="B677" t="s">
        <v>400</v>
      </c>
      <c r="C677" s="3" t="str">
        <f>VLOOKUP(A677,'Classe de Custos'!$A$4:$C$1004,3,FALSE)</f>
        <v>CD</v>
      </c>
      <c r="D677" s="3" t="s">
        <v>271</v>
      </c>
      <c r="E677" s="163">
        <v>217551.39</v>
      </c>
    </row>
    <row r="678" spans="1:5" x14ac:dyDescent="0.2">
      <c r="A678">
        <v>6150110200</v>
      </c>
      <c r="B678" t="s">
        <v>427</v>
      </c>
      <c r="C678" s="3" t="str">
        <f>VLOOKUP(A678,'Classe de Custos'!$A$4:$C$1004,3,FALSE)</f>
        <v>CD</v>
      </c>
      <c r="D678" s="3" t="s">
        <v>271</v>
      </c>
      <c r="E678" s="163">
        <v>509.47</v>
      </c>
    </row>
    <row r="679" spans="1:5" x14ac:dyDescent="0.2">
      <c r="A679">
        <v>6150110300</v>
      </c>
      <c r="B679" t="s">
        <v>402</v>
      </c>
      <c r="C679" s="3" t="str">
        <f>VLOOKUP(A679,'Classe de Custos'!$A$4:$C$1004,3,FALSE)</f>
        <v>CD</v>
      </c>
      <c r="D679" s="3" t="s">
        <v>271</v>
      </c>
      <c r="E679" s="163">
        <v>17471.09</v>
      </c>
    </row>
    <row r="680" spans="1:5" x14ac:dyDescent="0.2">
      <c r="A680">
        <v>6150110400</v>
      </c>
      <c r="B680" t="s">
        <v>428</v>
      </c>
      <c r="C680" s="3" t="str">
        <f>VLOOKUP(A680,'Classe de Custos'!$A$4:$C$1004,3,FALSE)</f>
        <v>CD</v>
      </c>
      <c r="D680" s="3" t="s">
        <v>271</v>
      </c>
      <c r="E680" s="163">
        <v>10331.450000000001</v>
      </c>
    </row>
    <row r="681" spans="1:5" x14ac:dyDescent="0.2">
      <c r="A681">
        <v>6150110700</v>
      </c>
      <c r="B681" t="s">
        <v>405</v>
      </c>
      <c r="C681" s="3" t="str">
        <f>VLOOKUP(A681,'Classe de Custos'!$A$4:$C$1004,3,FALSE)</f>
        <v>CD</v>
      </c>
      <c r="D681" s="3" t="s">
        <v>271</v>
      </c>
      <c r="E681" s="163">
        <v>37059.58</v>
      </c>
    </row>
    <row r="682" spans="1:5" x14ac:dyDescent="0.2">
      <c r="A682">
        <v>6150110800</v>
      </c>
      <c r="B682" t="s">
        <v>430</v>
      </c>
      <c r="C682" s="3" t="str">
        <f>VLOOKUP(A682,'Classe de Custos'!$A$4:$C$1004,3,FALSE)</f>
        <v>CD</v>
      </c>
      <c r="D682" s="3" t="s">
        <v>271</v>
      </c>
      <c r="E682" s="163">
        <v>0</v>
      </c>
    </row>
    <row r="683" spans="1:5" x14ac:dyDescent="0.2">
      <c r="A683">
        <v>6150111000</v>
      </c>
      <c r="B683" t="s">
        <v>510</v>
      </c>
      <c r="C683" s="3" t="str">
        <f>VLOOKUP(A683,'Classe de Custos'!$A$4:$C$1004,3,FALSE)</f>
        <v>CD</v>
      </c>
      <c r="D683" s="3" t="s">
        <v>271</v>
      </c>
      <c r="E683" s="163">
        <v>0</v>
      </c>
    </row>
    <row r="684" spans="1:5" x14ac:dyDescent="0.2">
      <c r="A684">
        <v>6150111100</v>
      </c>
      <c r="B684" t="s">
        <v>431</v>
      </c>
      <c r="C684" s="3" t="str">
        <f>VLOOKUP(A684,'Classe de Custos'!$A$4:$C$1004,3,FALSE)</f>
        <v>CD</v>
      </c>
      <c r="D684" s="3" t="s">
        <v>271</v>
      </c>
      <c r="E684" s="163">
        <v>30303.45</v>
      </c>
    </row>
    <row r="685" spans="1:5" x14ac:dyDescent="0.2">
      <c r="A685">
        <v>6150111400</v>
      </c>
      <c r="B685" t="s">
        <v>433</v>
      </c>
      <c r="C685" s="3" t="str">
        <f>VLOOKUP(A685,'Classe de Custos'!$A$4:$C$1004,3,FALSE)</f>
        <v>CD</v>
      </c>
      <c r="D685" s="3" t="s">
        <v>271</v>
      </c>
      <c r="E685" s="163">
        <v>43439</v>
      </c>
    </row>
    <row r="686" spans="1:5" x14ac:dyDescent="0.2">
      <c r="A686">
        <v>6150111500</v>
      </c>
      <c r="B686" t="s">
        <v>434</v>
      </c>
      <c r="C686" s="3" t="str">
        <f>VLOOKUP(A686,'Classe de Custos'!$A$4:$C$1004,3,FALSE)</f>
        <v>CD</v>
      </c>
      <c r="D686" s="3" t="s">
        <v>271</v>
      </c>
      <c r="E686" s="163">
        <v>0</v>
      </c>
    </row>
    <row r="687" spans="1:5" x14ac:dyDescent="0.2">
      <c r="A687">
        <v>6150111900</v>
      </c>
      <c r="B687" t="s">
        <v>541</v>
      </c>
      <c r="C687" s="3" t="str">
        <f>VLOOKUP(A687,'Classe de Custos'!$A$4:$C$1004,3,FALSE)</f>
        <v>CD</v>
      </c>
      <c r="D687" s="3" t="s">
        <v>271</v>
      </c>
      <c r="E687" s="163">
        <v>10632.38</v>
      </c>
    </row>
    <row r="688" spans="1:5" x14ac:dyDescent="0.2">
      <c r="A688">
        <v>6150112500</v>
      </c>
      <c r="B688" t="s">
        <v>436</v>
      </c>
      <c r="C688" s="3" t="str">
        <f>VLOOKUP(A688,'Classe de Custos'!$A$4:$C$1004,3,FALSE)</f>
        <v>CD</v>
      </c>
      <c r="D688" s="3" t="s">
        <v>271</v>
      </c>
      <c r="E688" s="163">
        <v>68815.58</v>
      </c>
    </row>
    <row r="689" spans="1:5" x14ac:dyDescent="0.2">
      <c r="A689">
        <v>6150112600</v>
      </c>
      <c r="B689" t="s">
        <v>437</v>
      </c>
      <c r="C689" s="3" t="str">
        <f>VLOOKUP(A689,'Classe de Custos'!$A$4:$C$1004,3,FALSE)</f>
        <v>CD</v>
      </c>
      <c r="D689" s="3" t="s">
        <v>271</v>
      </c>
      <c r="E689" s="163">
        <v>25968.15</v>
      </c>
    </row>
    <row r="690" spans="1:5" x14ac:dyDescent="0.2">
      <c r="A690">
        <v>6150112700</v>
      </c>
      <c r="B690" t="s">
        <v>438</v>
      </c>
      <c r="C690" s="3" t="str">
        <f>VLOOKUP(A690,'Classe de Custos'!$A$4:$C$1004,3,FALSE)</f>
        <v>CD</v>
      </c>
      <c r="D690" s="3" t="s">
        <v>271</v>
      </c>
      <c r="E690" s="163">
        <v>8114.9</v>
      </c>
    </row>
    <row r="691" spans="1:5" x14ac:dyDescent="0.2">
      <c r="A691">
        <v>6150113300</v>
      </c>
      <c r="B691" t="s">
        <v>441</v>
      </c>
      <c r="C691" s="3" t="str">
        <f>VLOOKUP(A691,'Classe de Custos'!$A$4:$C$1004,3,FALSE)</f>
        <v>CD</v>
      </c>
      <c r="D691" s="3" t="s">
        <v>271</v>
      </c>
      <c r="E691" s="163">
        <v>-285.91000000000003</v>
      </c>
    </row>
    <row r="692" spans="1:5" x14ac:dyDescent="0.2">
      <c r="A692">
        <v>6150113400</v>
      </c>
      <c r="B692" t="s">
        <v>442</v>
      </c>
      <c r="C692" s="3" t="str">
        <f>VLOOKUP(A692,'Classe de Custos'!$A$4:$C$1004,3,FALSE)</f>
        <v>CD</v>
      </c>
      <c r="D692" s="3" t="s">
        <v>271</v>
      </c>
      <c r="E692" s="163">
        <v>30549.03</v>
      </c>
    </row>
    <row r="693" spans="1:5" x14ac:dyDescent="0.2">
      <c r="A693">
        <v>6150113500</v>
      </c>
      <c r="B693" t="s">
        <v>443</v>
      </c>
      <c r="C693" s="3" t="str">
        <f>VLOOKUP(A693,'Classe de Custos'!$A$4:$C$1004,3,FALSE)</f>
        <v>CD</v>
      </c>
      <c r="D693" s="3" t="s">
        <v>271</v>
      </c>
      <c r="E693" s="163">
        <v>-3340.97</v>
      </c>
    </row>
    <row r="694" spans="1:5" x14ac:dyDescent="0.2">
      <c r="A694">
        <v>6150113600</v>
      </c>
      <c r="B694" t="s">
        <v>444</v>
      </c>
      <c r="C694" s="3" t="str">
        <f>VLOOKUP(A694,'Classe de Custos'!$A$4:$C$1004,3,FALSE)</f>
        <v>CD</v>
      </c>
      <c r="D694" s="3" t="s">
        <v>271</v>
      </c>
      <c r="E694" s="163">
        <v>3002.62</v>
      </c>
    </row>
    <row r="695" spans="1:5" x14ac:dyDescent="0.2">
      <c r="A695">
        <v>6150113900</v>
      </c>
      <c r="B695" t="s">
        <v>492</v>
      </c>
      <c r="C695" s="3" t="str">
        <f>VLOOKUP(A695,'Classe de Custos'!$A$4:$C$1004,3,FALSE)</f>
        <v>CD</v>
      </c>
      <c r="D695" s="3" t="s">
        <v>271</v>
      </c>
      <c r="E695" s="163">
        <v>913.56</v>
      </c>
    </row>
    <row r="696" spans="1:5" x14ac:dyDescent="0.2">
      <c r="A696">
        <v>6150114000</v>
      </c>
      <c r="B696" t="s">
        <v>445</v>
      </c>
      <c r="C696" s="3" t="str">
        <f>VLOOKUP(A696,'Classe de Custos'!$A$4:$C$1004,3,FALSE)</f>
        <v>CD</v>
      </c>
      <c r="D696" s="3" t="s">
        <v>271</v>
      </c>
      <c r="E696" s="163">
        <v>32382.22</v>
      </c>
    </row>
    <row r="697" spans="1:5" x14ac:dyDescent="0.2">
      <c r="A697">
        <v>6150114200</v>
      </c>
      <c r="B697" t="s">
        <v>605</v>
      </c>
      <c r="C697" s="3" t="str">
        <f>VLOOKUP(A697,'Classe de Custos'!$A$4:$C$1004,3,FALSE)</f>
        <v>CD</v>
      </c>
      <c r="D697" s="3" t="s">
        <v>271</v>
      </c>
      <c r="E697" s="163">
        <v>12554.22</v>
      </c>
    </row>
    <row r="698" spans="1:5" x14ac:dyDescent="0.2">
      <c r="A698">
        <v>6151110100</v>
      </c>
      <c r="B698" t="s">
        <v>448</v>
      </c>
      <c r="C698" s="3" t="str">
        <f>VLOOKUP(A698,'Classe de Custos'!$A$4:$C$1004,3,FALSE)</f>
        <v>CD</v>
      </c>
      <c r="D698" s="3" t="s">
        <v>271</v>
      </c>
      <c r="E698" s="163">
        <v>1775.86</v>
      </c>
    </row>
    <row r="699" spans="1:5" x14ac:dyDescent="0.2">
      <c r="A699">
        <v>6151110200</v>
      </c>
      <c r="B699" t="s">
        <v>493</v>
      </c>
      <c r="C699" s="3" t="str">
        <f>VLOOKUP(A699,'Classe de Custos'!$A$4:$C$1004,3,FALSE)</f>
        <v>CD</v>
      </c>
      <c r="D699" s="3" t="s">
        <v>271</v>
      </c>
      <c r="E699" s="163">
        <v>493.91</v>
      </c>
    </row>
    <row r="700" spans="1:5" x14ac:dyDescent="0.2">
      <c r="A700">
        <v>6151110300</v>
      </c>
      <c r="B700" t="s">
        <v>449</v>
      </c>
      <c r="C700" s="3" t="str">
        <f>VLOOKUP(A700,'Classe de Custos'!$A$4:$C$1004,3,FALSE)</f>
        <v>CD</v>
      </c>
      <c r="D700" s="3" t="s">
        <v>271</v>
      </c>
      <c r="E700" s="163">
        <v>1680.67</v>
      </c>
    </row>
    <row r="701" spans="1:5" x14ac:dyDescent="0.2">
      <c r="A701">
        <v>6151110400</v>
      </c>
      <c r="B701" t="s">
        <v>610</v>
      </c>
      <c r="C701" s="3" t="str">
        <f>VLOOKUP(A701,'Classe de Custos'!$A$4:$C$1004,3,FALSE)</f>
        <v>EXCLUSO</v>
      </c>
      <c r="D701" s="3" t="s">
        <v>271</v>
      </c>
      <c r="E701" s="163">
        <v>0</v>
      </c>
    </row>
    <row r="702" spans="1:5" x14ac:dyDescent="0.2">
      <c r="A702">
        <v>6151110500</v>
      </c>
      <c r="B702" t="s">
        <v>451</v>
      </c>
      <c r="C702" s="3" t="str">
        <f>VLOOKUP(A702,'Classe de Custos'!$A$4:$C$1004,3,FALSE)</f>
        <v>CD</v>
      </c>
      <c r="D702" s="3" t="s">
        <v>271</v>
      </c>
      <c r="E702" s="163">
        <v>643.73</v>
      </c>
    </row>
    <row r="703" spans="1:5" x14ac:dyDescent="0.2">
      <c r="A703">
        <v>6151110800</v>
      </c>
      <c r="B703" t="s">
        <v>495</v>
      </c>
      <c r="C703" s="3" t="str">
        <f>VLOOKUP(A703,'Classe de Custos'!$A$4:$C$1004,3,FALSE)</f>
        <v>CD</v>
      </c>
      <c r="D703" s="3" t="s">
        <v>271</v>
      </c>
      <c r="E703" s="163">
        <v>0</v>
      </c>
    </row>
    <row r="704" spans="1:5" x14ac:dyDescent="0.2">
      <c r="A704">
        <v>6152120100</v>
      </c>
      <c r="B704" t="s">
        <v>452</v>
      </c>
      <c r="C704" s="3" t="str">
        <f>VLOOKUP(A704,'Classe de Custos'!$A$4:$C$1004,3,FALSE)</f>
        <v>CD</v>
      </c>
      <c r="D704" s="3" t="s">
        <v>271</v>
      </c>
      <c r="E704" s="163">
        <v>143591.51</v>
      </c>
    </row>
    <row r="705" spans="1:5" x14ac:dyDescent="0.2">
      <c r="A705">
        <v>6152120300</v>
      </c>
      <c r="B705" t="s">
        <v>453</v>
      </c>
      <c r="C705" s="3" t="str">
        <f>VLOOKUP(A705,'Classe de Custos'!$A$4:$C$1004,3,FALSE)</f>
        <v>CD</v>
      </c>
      <c r="D705" s="3" t="s">
        <v>271</v>
      </c>
      <c r="E705" s="163">
        <v>12031.41</v>
      </c>
    </row>
    <row r="706" spans="1:5" x14ac:dyDescent="0.2">
      <c r="A706">
        <v>6152120400</v>
      </c>
      <c r="B706" t="s">
        <v>454</v>
      </c>
      <c r="C706" s="3" t="str">
        <f>VLOOKUP(A706,'Classe de Custos'!$A$4:$C$1004,3,FALSE)</f>
        <v>CD</v>
      </c>
      <c r="D706" s="3" t="s">
        <v>271</v>
      </c>
      <c r="E706" s="163">
        <v>782.21</v>
      </c>
    </row>
    <row r="707" spans="1:5" x14ac:dyDescent="0.2">
      <c r="A707">
        <v>6152120600</v>
      </c>
      <c r="B707" t="s">
        <v>455</v>
      </c>
      <c r="C707" s="3" t="str">
        <f>VLOOKUP(A707,'Classe de Custos'!$A$4:$C$1004,3,FALSE)</f>
        <v>CD</v>
      </c>
      <c r="D707" s="3" t="s">
        <v>271</v>
      </c>
      <c r="E707" s="163">
        <v>158</v>
      </c>
    </row>
    <row r="708" spans="1:5" x14ac:dyDescent="0.2">
      <c r="A708">
        <v>6152120700</v>
      </c>
      <c r="B708" t="s">
        <v>456</v>
      </c>
      <c r="C708" s="3" t="str">
        <f>VLOOKUP(A708,'Classe de Custos'!$A$4:$C$1004,3,FALSE)</f>
        <v>CD</v>
      </c>
      <c r="D708" s="3" t="s">
        <v>271</v>
      </c>
      <c r="E708" s="163">
        <v>5223.6099999999997</v>
      </c>
    </row>
    <row r="709" spans="1:5" x14ac:dyDescent="0.2">
      <c r="A709">
        <v>6152120900</v>
      </c>
      <c r="B709" t="s">
        <v>457</v>
      </c>
      <c r="C709" s="3" t="str">
        <f>VLOOKUP(A709,'Classe de Custos'!$A$4:$C$1004,3,FALSE)</f>
        <v>CD</v>
      </c>
      <c r="D709" s="3" t="s">
        <v>271</v>
      </c>
      <c r="E709" s="163">
        <v>128.24</v>
      </c>
    </row>
    <row r="710" spans="1:5" x14ac:dyDescent="0.2">
      <c r="A710">
        <v>6152121000</v>
      </c>
      <c r="B710" t="s">
        <v>496</v>
      </c>
      <c r="C710" s="3" t="str">
        <f>VLOOKUP(A710,'Classe de Custos'!$A$4:$C$1004,3,FALSE)</f>
        <v>CD</v>
      </c>
      <c r="D710" s="3" t="s">
        <v>271</v>
      </c>
      <c r="E710" s="163">
        <v>953.21</v>
      </c>
    </row>
    <row r="711" spans="1:5" x14ac:dyDescent="0.2">
      <c r="A711">
        <v>6152121100</v>
      </c>
      <c r="B711" t="s">
        <v>458</v>
      </c>
      <c r="C711" s="3" t="str">
        <f>VLOOKUP(A711,'Classe de Custos'!$A$4:$C$1004,3,FALSE)</f>
        <v>CD</v>
      </c>
      <c r="D711" s="3" t="s">
        <v>271</v>
      </c>
      <c r="E711" s="163">
        <v>2355.8200000000002</v>
      </c>
    </row>
    <row r="712" spans="1:5" x14ac:dyDescent="0.2">
      <c r="A712">
        <v>6152121200</v>
      </c>
      <c r="B712" t="s">
        <v>459</v>
      </c>
      <c r="C712" s="3" t="str">
        <f>VLOOKUP(A712,'Classe de Custos'!$A$4:$C$1004,3,FALSE)</f>
        <v>CD</v>
      </c>
      <c r="D712" s="3" t="s">
        <v>271</v>
      </c>
      <c r="E712" s="163">
        <v>4230.45</v>
      </c>
    </row>
    <row r="713" spans="1:5" x14ac:dyDescent="0.2">
      <c r="A713">
        <v>6152121700</v>
      </c>
      <c r="B713" t="s">
        <v>460</v>
      </c>
      <c r="C713" s="3" t="str">
        <f>VLOOKUP(A713,'Classe de Custos'!$A$4:$C$1004,3,FALSE)</f>
        <v>CD</v>
      </c>
      <c r="D713" s="3" t="s">
        <v>271</v>
      </c>
      <c r="E713" s="163">
        <v>30090.04</v>
      </c>
    </row>
    <row r="714" spans="1:5" x14ac:dyDescent="0.2">
      <c r="A714">
        <v>6152121800</v>
      </c>
      <c r="B714" t="s">
        <v>499</v>
      </c>
      <c r="C714" s="3" t="str">
        <f>VLOOKUP(A714,'Classe de Custos'!$A$4:$C$1004,3,FALSE)</f>
        <v>CD</v>
      </c>
      <c r="D714" s="3" t="s">
        <v>271</v>
      </c>
      <c r="E714" s="163">
        <v>5869.86</v>
      </c>
    </row>
    <row r="715" spans="1:5" x14ac:dyDescent="0.2">
      <c r="A715">
        <v>6152121900</v>
      </c>
      <c r="B715" t="s">
        <v>461</v>
      </c>
      <c r="C715" s="3" t="str">
        <f>VLOOKUP(A715,'Classe de Custos'!$A$4:$C$1004,3,FALSE)</f>
        <v>CD</v>
      </c>
      <c r="D715" s="3" t="s">
        <v>271</v>
      </c>
      <c r="E715" s="163">
        <v>21.48</v>
      </c>
    </row>
    <row r="716" spans="1:5" x14ac:dyDescent="0.2">
      <c r="A716">
        <v>6152122100</v>
      </c>
      <c r="B716" t="s">
        <v>462</v>
      </c>
      <c r="C716" s="3" t="str">
        <f>VLOOKUP(A716,'Classe de Custos'!$A$4:$C$1004,3,FALSE)</f>
        <v>CD</v>
      </c>
      <c r="D716" s="3" t="s">
        <v>271</v>
      </c>
      <c r="E716" s="163">
        <v>7205.05</v>
      </c>
    </row>
    <row r="717" spans="1:5" x14ac:dyDescent="0.2">
      <c r="A717">
        <v>6152122500</v>
      </c>
      <c r="B717" t="s">
        <v>463</v>
      </c>
      <c r="C717" s="3" t="str">
        <f>VLOOKUP(A717,'Classe de Custos'!$A$4:$C$1004,3,FALSE)</f>
        <v>CD</v>
      </c>
      <c r="D717" s="3" t="s">
        <v>271</v>
      </c>
      <c r="E717" s="163">
        <v>9719.59</v>
      </c>
    </row>
    <row r="718" spans="1:5" x14ac:dyDescent="0.2">
      <c r="A718">
        <v>6152122600</v>
      </c>
      <c r="B718" t="s">
        <v>500</v>
      </c>
      <c r="C718" s="3" t="str">
        <f>VLOOKUP(A718,'Classe de Custos'!$A$4:$C$1004,3,FALSE)</f>
        <v>CD</v>
      </c>
      <c r="D718" s="3" t="s">
        <v>271</v>
      </c>
      <c r="E718" s="163">
        <v>267.76</v>
      </c>
    </row>
    <row r="719" spans="1:5" x14ac:dyDescent="0.2">
      <c r="A719">
        <v>6152122800</v>
      </c>
      <c r="B719" t="s">
        <v>464</v>
      </c>
      <c r="C719" s="3" t="str">
        <f>VLOOKUP(A719,'Classe de Custos'!$A$4:$C$1004,3,FALSE)</f>
        <v>CD</v>
      </c>
      <c r="D719" s="3" t="s">
        <v>271</v>
      </c>
      <c r="E719" s="163">
        <v>4890</v>
      </c>
    </row>
    <row r="720" spans="1:5" x14ac:dyDescent="0.2">
      <c r="A720">
        <v>6152122900</v>
      </c>
      <c r="B720" t="s">
        <v>465</v>
      </c>
      <c r="C720" s="3" t="str">
        <f>VLOOKUP(A720,'Classe de Custos'!$A$4:$C$1004,3,FALSE)</f>
        <v>CD</v>
      </c>
      <c r="D720" s="3" t="s">
        <v>271</v>
      </c>
      <c r="E720" s="163">
        <v>5015.08</v>
      </c>
    </row>
    <row r="721" spans="1:5" x14ac:dyDescent="0.2">
      <c r="A721">
        <v>6154110100</v>
      </c>
      <c r="B721" t="s">
        <v>557</v>
      </c>
      <c r="C721" s="3" t="str">
        <f>VLOOKUP(A721,'Classe de Custos'!$A$4:$C$1004,3,FALSE)</f>
        <v>EXCLUSO</v>
      </c>
      <c r="D721" s="3" t="s">
        <v>271</v>
      </c>
      <c r="E721" s="163">
        <v>4966359.9000000004</v>
      </c>
    </row>
    <row r="722" spans="1:5" x14ac:dyDescent="0.2">
      <c r="A722">
        <v>6154110200</v>
      </c>
      <c r="B722" t="s">
        <v>614</v>
      </c>
      <c r="C722" s="3" t="str">
        <f>VLOOKUP(A722,'Classe de Custos'!$A$4:$C$1004,3,FALSE)</f>
        <v>EXCLUSO</v>
      </c>
      <c r="D722" s="3" t="s">
        <v>271</v>
      </c>
      <c r="E722" s="163">
        <v>5021.95</v>
      </c>
    </row>
    <row r="723" spans="1:5" x14ac:dyDescent="0.2">
      <c r="A723">
        <v>6154110300</v>
      </c>
      <c r="B723" t="s">
        <v>558</v>
      </c>
      <c r="C723" s="3" t="str">
        <f>VLOOKUP(A723,'Classe de Custos'!$A$4:$C$1004,3,FALSE)</f>
        <v>EXCLUSO</v>
      </c>
      <c r="D723" s="3" t="s">
        <v>271</v>
      </c>
      <c r="E723" s="163">
        <v>917415.12</v>
      </c>
    </row>
    <row r="724" spans="1:5" x14ac:dyDescent="0.2">
      <c r="A724">
        <v>6154120100</v>
      </c>
      <c r="B724" t="s">
        <v>559</v>
      </c>
      <c r="C724" s="3" t="str">
        <f>VLOOKUP(A724,'Classe de Custos'!$A$4:$C$1004,3,FALSE)</f>
        <v>EXCLUSO</v>
      </c>
      <c r="D724" s="3" t="s">
        <v>271</v>
      </c>
      <c r="E724" s="163">
        <v>441203324.37</v>
      </c>
    </row>
    <row r="725" spans="1:5" x14ac:dyDescent="0.2">
      <c r="A725">
        <v>6154120300</v>
      </c>
      <c r="B725" t="s">
        <v>560</v>
      </c>
      <c r="C725" s="3" t="str">
        <f>VLOOKUP(A725,'Classe de Custos'!$A$4:$C$1004,3,FALSE)</f>
        <v>EXCLUSO</v>
      </c>
      <c r="D725" s="3" t="s">
        <v>271</v>
      </c>
      <c r="E725" s="163">
        <v>164807248.38999999</v>
      </c>
    </row>
    <row r="726" spans="1:5" x14ac:dyDescent="0.2">
      <c r="A726">
        <v>6154120301</v>
      </c>
      <c r="B726" t="s">
        <v>597</v>
      </c>
      <c r="C726" s="3" t="str">
        <f>VLOOKUP(A726,'Classe de Custos'!$A$4:$C$1004,3,FALSE)</f>
        <v>EXCLUSO</v>
      </c>
      <c r="D726" s="3" t="s">
        <v>271</v>
      </c>
      <c r="E726" s="163">
        <v>0</v>
      </c>
    </row>
    <row r="727" spans="1:5" x14ac:dyDescent="0.2">
      <c r="A727">
        <v>6154140100</v>
      </c>
      <c r="B727" t="s">
        <v>615</v>
      </c>
      <c r="C727" s="3" t="str">
        <f>VLOOKUP(A727,'Classe de Custos'!$A$4:$C$1004,3,FALSE)</f>
        <v>EXCLUSO</v>
      </c>
      <c r="D727" s="3" t="s">
        <v>271</v>
      </c>
      <c r="E727" s="163">
        <v>544645.48</v>
      </c>
    </row>
    <row r="728" spans="1:5" x14ac:dyDescent="0.2">
      <c r="A728">
        <v>6154140200</v>
      </c>
      <c r="B728" t="s">
        <v>616</v>
      </c>
      <c r="C728" s="3" t="str">
        <f>VLOOKUP(A728,'Classe de Custos'!$A$4:$C$1004,3,FALSE)</f>
        <v>EXCLUSO</v>
      </c>
      <c r="D728" s="3" t="s">
        <v>271</v>
      </c>
      <c r="E728" s="163">
        <v>108.77</v>
      </c>
    </row>
    <row r="729" spans="1:5" x14ac:dyDescent="0.2">
      <c r="A729">
        <v>6154140300</v>
      </c>
      <c r="B729" t="s">
        <v>561</v>
      </c>
      <c r="C729" s="3" t="str">
        <f>VLOOKUP(A729,'Classe de Custos'!$A$4:$C$1004,3,FALSE)</f>
        <v>EXCLUSO</v>
      </c>
      <c r="D729" s="3" t="s">
        <v>271</v>
      </c>
      <c r="E729" s="163">
        <v>105531.26</v>
      </c>
    </row>
    <row r="730" spans="1:5" x14ac:dyDescent="0.2">
      <c r="A730">
        <v>6154140301</v>
      </c>
      <c r="B730" t="s">
        <v>562</v>
      </c>
      <c r="C730" s="3" t="str">
        <f>VLOOKUP(A730,'Classe de Custos'!$A$4:$C$1004,3,FALSE)</f>
        <v>EXCLUSO</v>
      </c>
      <c r="D730" s="3" t="s">
        <v>271</v>
      </c>
      <c r="E730" s="163">
        <v>0</v>
      </c>
    </row>
    <row r="731" spans="1:5" x14ac:dyDescent="0.2">
      <c r="A731">
        <v>6154140302</v>
      </c>
      <c r="B731" t="s">
        <v>561</v>
      </c>
      <c r="C731" s="3" t="str">
        <f>VLOOKUP(A731,'Classe de Custos'!$A$4:$C$1004,3,FALSE)</f>
        <v>EXCLUSO</v>
      </c>
      <c r="D731" s="3" t="s">
        <v>271</v>
      </c>
      <c r="E731" s="163">
        <v>0</v>
      </c>
    </row>
    <row r="732" spans="1:5" x14ac:dyDescent="0.2">
      <c r="A732">
        <v>6154190100</v>
      </c>
      <c r="B732" t="s">
        <v>563</v>
      </c>
      <c r="C732" s="3" t="str">
        <f>VLOOKUP(A732,'Classe de Custos'!$A$4:$C$1004,3,FALSE)</f>
        <v>EXCLUSO</v>
      </c>
      <c r="D732" s="3" t="s">
        <v>271</v>
      </c>
      <c r="E732" s="163">
        <v>0</v>
      </c>
    </row>
    <row r="733" spans="1:5" x14ac:dyDescent="0.2">
      <c r="A733">
        <v>6155310000</v>
      </c>
      <c r="B733" t="s">
        <v>466</v>
      </c>
      <c r="C733" s="3" t="str">
        <f>VLOOKUP(A733,'Classe de Custos'!$A$4:$C$1004,3,FALSE)</f>
        <v>CI</v>
      </c>
      <c r="D733" s="3" t="s">
        <v>271</v>
      </c>
      <c r="E733" s="163">
        <v>4915.95</v>
      </c>
    </row>
    <row r="734" spans="1:5" x14ac:dyDescent="0.2">
      <c r="A734">
        <v>6159110201</v>
      </c>
      <c r="B734" t="s">
        <v>467</v>
      </c>
      <c r="C734" s="3" t="str">
        <f>VLOOKUP(A734,'Classe de Custos'!$A$4:$C$1004,3,FALSE)</f>
        <v>CI</v>
      </c>
      <c r="D734" s="3" t="s">
        <v>271</v>
      </c>
      <c r="E734" s="163">
        <v>0</v>
      </c>
    </row>
    <row r="735" spans="1:5" x14ac:dyDescent="0.2">
      <c r="A735">
        <v>6159110202</v>
      </c>
      <c r="B735" t="s">
        <v>468</v>
      </c>
      <c r="C735" s="3" t="str">
        <f>VLOOKUP(A735,'Classe de Custos'!$A$4:$C$1004,3,FALSE)</f>
        <v>CI</v>
      </c>
      <c r="D735" s="3" t="s">
        <v>271</v>
      </c>
      <c r="E735" s="163">
        <v>216.99</v>
      </c>
    </row>
    <row r="736" spans="1:5" x14ac:dyDescent="0.2">
      <c r="A736">
        <v>6159120100</v>
      </c>
      <c r="B736" t="s">
        <v>469</v>
      </c>
      <c r="C736" s="3" t="str">
        <f>VLOOKUP(A736,'Classe de Custos'!$A$4:$C$1004,3,FALSE)</f>
        <v>CI</v>
      </c>
      <c r="D736" s="3" t="s">
        <v>271</v>
      </c>
      <c r="E736" s="163">
        <v>541.39</v>
      </c>
    </row>
    <row r="737" spans="1:5" x14ac:dyDescent="0.2">
      <c r="A737">
        <v>6159130100</v>
      </c>
      <c r="B737" t="s">
        <v>471</v>
      </c>
      <c r="C737" s="3" t="str">
        <f>VLOOKUP(A737,'Classe de Custos'!$A$4:$C$1004,3,FALSE)</f>
        <v>CI</v>
      </c>
      <c r="D737" s="3" t="s">
        <v>271</v>
      </c>
      <c r="E737" s="163">
        <v>311.48</v>
      </c>
    </row>
    <row r="738" spans="1:5" x14ac:dyDescent="0.2">
      <c r="A738">
        <v>6159310100</v>
      </c>
      <c r="B738" t="s">
        <v>501</v>
      </c>
      <c r="C738" s="3" t="str">
        <f>VLOOKUP(A738,'Classe de Custos'!$A$4:$C$1004,3,FALSE)</f>
        <v>EXCLUSO</v>
      </c>
      <c r="D738" s="3" t="s">
        <v>271</v>
      </c>
      <c r="E738" s="163">
        <v>0</v>
      </c>
    </row>
    <row r="739" spans="1:5" x14ac:dyDescent="0.2">
      <c r="A739">
        <v>6159310301</v>
      </c>
      <c r="B739" t="s">
        <v>530</v>
      </c>
      <c r="C739" s="3" t="str">
        <f>VLOOKUP(A739,'Classe de Custos'!$A$4:$C$1004,3,FALSE)</f>
        <v>EXCLUSO</v>
      </c>
      <c r="D739" s="3" t="s">
        <v>271</v>
      </c>
      <c r="E739" s="163">
        <v>0</v>
      </c>
    </row>
    <row r="740" spans="1:5" x14ac:dyDescent="0.2">
      <c r="A740">
        <v>6159910100</v>
      </c>
      <c r="B740" t="s">
        <v>472</v>
      </c>
      <c r="C740" s="3" t="str">
        <f>VLOOKUP(A740,'Classe de Custos'!$A$4:$C$1004,3,FALSE)</f>
        <v>CI</v>
      </c>
      <c r="D740" s="3" t="s">
        <v>271</v>
      </c>
      <c r="E740" s="163">
        <v>10136</v>
      </c>
    </row>
    <row r="741" spans="1:5" x14ac:dyDescent="0.2">
      <c r="A741">
        <v>6159911200</v>
      </c>
      <c r="B741" t="s">
        <v>508</v>
      </c>
      <c r="C741" s="3" t="str">
        <f>VLOOKUP(A741,'Classe de Custos'!$A$4:$C$1004,3,FALSE)</f>
        <v>EXCLUSO</v>
      </c>
      <c r="D741" s="3" t="s">
        <v>271</v>
      </c>
      <c r="E741" s="163">
        <v>0</v>
      </c>
    </row>
    <row r="742" spans="1:5" x14ac:dyDescent="0.2">
      <c r="A742">
        <v>6159911201</v>
      </c>
      <c r="B742" t="s">
        <v>509</v>
      </c>
      <c r="C742" s="3" t="str">
        <f>VLOOKUP(A742,'Classe de Custos'!$A$4:$C$1004,3,FALSE)</f>
        <v>EXCLUSO</v>
      </c>
      <c r="D742" s="3" t="s">
        <v>271</v>
      </c>
      <c r="E742" s="163">
        <v>63.24</v>
      </c>
    </row>
    <row r="743" spans="1:5" x14ac:dyDescent="0.2">
      <c r="A743">
        <v>6159911301</v>
      </c>
      <c r="B743" t="s">
        <v>473</v>
      </c>
      <c r="C743" s="3" t="str">
        <f>VLOOKUP(A743,'Classe de Custos'!$A$4:$C$1004,3,FALSE)</f>
        <v>CI</v>
      </c>
      <c r="D743" s="3" t="s">
        <v>271</v>
      </c>
      <c r="E743" s="163">
        <v>4606</v>
      </c>
    </row>
    <row r="744" spans="1:5" x14ac:dyDescent="0.2">
      <c r="A744">
        <v>6159911302</v>
      </c>
      <c r="B744" t="s">
        <v>474</v>
      </c>
      <c r="C744" s="3" t="str">
        <f>VLOOKUP(A744,'Classe de Custos'!$A$4:$C$1004,3,FALSE)</f>
        <v>CI</v>
      </c>
      <c r="D744" s="3" t="s">
        <v>271</v>
      </c>
      <c r="E744" s="163">
        <v>407.75</v>
      </c>
    </row>
    <row r="745" spans="1:5" x14ac:dyDescent="0.2">
      <c r="A745">
        <v>6159911303</v>
      </c>
      <c r="B745" t="s">
        <v>475</v>
      </c>
      <c r="C745" s="3" t="str">
        <f>VLOOKUP(A745,'Classe de Custos'!$A$4:$C$1004,3,FALSE)</f>
        <v>CI</v>
      </c>
      <c r="D745" s="3" t="s">
        <v>271</v>
      </c>
      <c r="E745" s="163">
        <v>237</v>
      </c>
    </row>
    <row r="746" spans="1:5" x14ac:dyDescent="0.2">
      <c r="A746">
        <v>6159911401</v>
      </c>
      <c r="B746" t="s">
        <v>502</v>
      </c>
      <c r="C746" s="3" t="str">
        <f>VLOOKUP(A746,'Classe de Custos'!$A$4:$C$1004,3,FALSE)</f>
        <v>CI</v>
      </c>
      <c r="D746" s="3" t="s">
        <v>271</v>
      </c>
      <c r="E746" s="163">
        <v>4246.87</v>
      </c>
    </row>
    <row r="747" spans="1:5" x14ac:dyDescent="0.2">
      <c r="A747">
        <v>6159911402</v>
      </c>
      <c r="B747" t="s">
        <v>504</v>
      </c>
      <c r="C747" s="3" t="str">
        <f>VLOOKUP(A747,'Classe de Custos'!$A$4:$C$1004,3,FALSE)</f>
        <v>CI</v>
      </c>
      <c r="D747" s="3" t="s">
        <v>271</v>
      </c>
      <c r="E747" s="163">
        <v>0</v>
      </c>
    </row>
    <row r="748" spans="1:5" x14ac:dyDescent="0.2">
      <c r="A748">
        <v>6159911403</v>
      </c>
      <c r="B748" t="s">
        <v>503</v>
      </c>
      <c r="C748" s="3" t="str">
        <f>VLOOKUP(A748,'Classe de Custos'!$A$4:$C$1004,3,FALSE)</f>
        <v>EXCLUSO</v>
      </c>
      <c r="D748" s="3" t="s">
        <v>271</v>
      </c>
      <c r="E748" s="163">
        <v>701.98</v>
      </c>
    </row>
    <row r="749" spans="1:5" x14ac:dyDescent="0.2">
      <c r="A749">
        <v>6159911800</v>
      </c>
      <c r="B749" t="s">
        <v>531</v>
      </c>
      <c r="C749" s="3" t="str">
        <f>VLOOKUP(A749,'Classe de Custos'!$A$4:$C$1004,3,FALSE)</f>
        <v>CI</v>
      </c>
      <c r="D749" s="3" t="s">
        <v>271</v>
      </c>
      <c r="E749" s="163">
        <v>0</v>
      </c>
    </row>
    <row r="750" spans="1:5" x14ac:dyDescent="0.2">
      <c r="A750">
        <v>6350910102</v>
      </c>
      <c r="B750" t="s">
        <v>617</v>
      </c>
      <c r="C750" s="3" t="str">
        <f>VLOOKUP(A750,'Classe de Custos'!$A$4:$C$1004,3,FALSE)</f>
        <v>EXCLUSO</v>
      </c>
      <c r="D750" s="3" t="s">
        <v>271</v>
      </c>
      <c r="E750" s="163">
        <v>4.24</v>
      </c>
    </row>
    <row r="751" spans="1:5" x14ac:dyDescent="0.2">
      <c r="A751">
        <v>6350940101</v>
      </c>
      <c r="B751" t="s">
        <v>618</v>
      </c>
      <c r="C751" s="3" t="str">
        <f>VLOOKUP(A751,'Classe de Custos'!$A$4:$C$1004,3,FALSE)</f>
        <v>EXCLUSO</v>
      </c>
      <c r="D751" s="3" t="s">
        <v>271</v>
      </c>
      <c r="E751" s="163">
        <v>0</v>
      </c>
    </row>
    <row r="752" spans="1:5" x14ac:dyDescent="0.2">
      <c r="A752">
        <v>6150110100</v>
      </c>
      <c r="B752" t="s">
        <v>400</v>
      </c>
      <c r="C752" s="3" t="str">
        <f>VLOOKUP(A752,'Classe de Custos'!$A$4:$C$1004,3,FALSE)</f>
        <v>CD</v>
      </c>
      <c r="D752" s="3" t="s">
        <v>272</v>
      </c>
      <c r="E752" s="163">
        <v>217968.02</v>
      </c>
    </row>
    <row r="753" spans="1:5" x14ac:dyDescent="0.2">
      <c r="A753">
        <v>6150110200</v>
      </c>
      <c r="B753" t="s">
        <v>427</v>
      </c>
      <c r="C753" s="3" t="str">
        <f>VLOOKUP(A753,'Classe de Custos'!$A$4:$C$1004,3,FALSE)</f>
        <v>CD</v>
      </c>
      <c r="D753" s="3" t="s">
        <v>272</v>
      </c>
      <c r="E753" s="163">
        <v>388</v>
      </c>
    </row>
    <row r="754" spans="1:5" x14ac:dyDescent="0.2">
      <c r="A754">
        <v>6150110300</v>
      </c>
      <c r="B754" t="s">
        <v>402</v>
      </c>
      <c r="C754" s="3" t="str">
        <f>VLOOKUP(A754,'Classe de Custos'!$A$4:$C$1004,3,FALSE)</f>
        <v>CD</v>
      </c>
      <c r="D754" s="3" t="s">
        <v>272</v>
      </c>
      <c r="E754" s="163">
        <v>14336.09</v>
      </c>
    </row>
    <row r="755" spans="1:5" x14ac:dyDescent="0.2">
      <c r="A755">
        <v>6150110400</v>
      </c>
      <c r="B755" t="s">
        <v>428</v>
      </c>
      <c r="C755" s="3" t="str">
        <f>VLOOKUP(A755,'Classe de Custos'!$A$4:$C$1004,3,FALSE)</f>
        <v>CD</v>
      </c>
      <c r="D755" s="3" t="s">
        <v>272</v>
      </c>
      <c r="E755" s="163">
        <v>14425.19</v>
      </c>
    </row>
    <row r="756" spans="1:5" x14ac:dyDescent="0.2">
      <c r="A756">
        <v>6150110500</v>
      </c>
      <c r="B756" t="s">
        <v>429</v>
      </c>
      <c r="C756" s="3" t="str">
        <f>VLOOKUP(A756,'Classe de Custos'!$A$4:$C$1004,3,FALSE)</f>
        <v>CD</v>
      </c>
      <c r="D756" s="3" t="s">
        <v>272</v>
      </c>
      <c r="E756" s="163">
        <v>5434.02</v>
      </c>
    </row>
    <row r="757" spans="1:5" x14ac:dyDescent="0.2">
      <c r="A757">
        <v>6150110700</v>
      </c>
      <c r="B757" t="s">
        <v>405</v>
      </c>
      <c r="C757" s="3" t="str">
        <f>VLOOKUP(A757,'Classe de Custos'!$A$4:$C$1004,3,FALSE)</f>
        <v>CD</v>
      </c>
      <c r="D757" s="3" t="s">
        <v>272</v>
      </c>
      <c r="E757" s="163">
        <v>37360.07</v>
      </c>
    </row>
    <row r="758" spans="1:5" x14ac:dyDescent="0.2">
      <c r="A758">
        <v>6150110800</v>
      </c>
      <c r="B758" t="s">
        <v>430</v>
      </c>
      <c r="C758" s="3" t="str">
        <f>VLOOKUP(A758,'Classe de Custos'!$A$4:$C$1004,3,FALSE)</f>
        <v>CD</v>
      </c>
      <c r="D758" s="3" t="s">
        <v>272</v>
      </c>
      <c r="E758" s="163">
        <v>9462.9699999999993</v>
      </c>
    </row>
    <row r="759" spans="1:5" x14ac:dyDescent="0.2">
      <c r="A759">
        <v>6150111000</v>
      </c>
      <c r="B759" t="s">
        <v>510</v>
      </c>
      <c r="C759" s="3" t="str">
        <f>VLOOKUP(A759,'Classe de Custos'!$A$4:$C$1004,3,FALSE)</f>
        <v>CD</v>
      </c>
      <c r="D759" s="3" t="s">
        <v>272</v>
      </c>
      <c r="E759" s="163">
        <v>0</v>
      </c>
    </row>
    <row r="760" spans="1:5" x14ac:dyDescent="0.2">
      <c r="A760">
        <v>6150111100</v>
      </c>
      <c r="B760" t="s">
        <v>431</v>
      </c>
      <c r="C760" s="3" t="str">
        <f>VLOOKUP(A760,'Classe de Custos'!$A$4:$C$1004,3,FALSE)</f>
        <v>CD</v>
      </c>
      <c r="D760" s="3" t="s">
        <v>272</v>
      </c>
      <c r="E760" s="163">
        <v>30757.77</v>
      </c>
    </row>
    <row r="761" spans="1:5" x14ac:dyDescent="0.2">
      <c r="A761">
        <v>6150111400</v>
      </c>
      <c r="B761" t="s">
        <v>433</v>
      </c>
      <c r="C761" s="3" t="str">
        <f>VLOOKUP(A761,'Classe de Custos'!$A$4:$C$1004,3,FALSE)</f>
        <v>CD</v>
      </c>
      <c r="D761" s="3" t="s">
        <v>272</v>
      </c>
      <c r="E761" s="163">
        <v>44580.61</v>
      </c>
    </row>
    <row r="762" spans="1:5" x14ac:dyDescent="0.2">
      <c r="A762">
        <v>6150111500</v>
      </c>
      <c r="B762" t="s">
        <v>434</v>
      </c>
      <c r="C762" s="3" t="str">
        <f>VLOOKUP(A762,'Classe de Custos'!$A$4:$C$1004,3,FALSE)</f>
        <v>CD</v>
      </c>
      <c r="D762" s="3" t="s">
        <v>272</v>
      </c>
      <c r="E762" s="163">
        <v>0</v>
      </c>
    </row>
    <row r="763" spans="1:5" x14ac:dyDescent="0.2">
      <c r="A763">
        <v>6150111900</v>
      </c>
      <c r="B763" t="s">
        <v>541</v>
      </c>
      <c r="C763" s="3" t="str">
        <f>VLOOKUP(A763,'Classe de Custos'!$A$4:$C$1004,3,FALSE)</f>
        <v>CD</v>
      </c>
      <c r="D763" s="3" t="s">
        <v>272</v>
      </c>
      <c r="E763" s="163">
        <v>0</v>
      </c>
    </row>
    <row r="764" spans="1:5" x14ac:dyDescent="0.2">
      <c r="A764">
        <v>6150112500</v>
      </c>
      <c r="B764" t="s">
        <v>436</v>
      </c>
      <c r="C764" s="3" t="str">
        <f>VLOOKUP(A764,'Classe de Custos'!$A$4:$C$1004,3,FALSE)</f>
        <v>CD</v>
      </c>
      <c r="D764" s="3" t="s">
        <v>272</v>
      </c>
      <c r="E764" s="163">
        <v>67145.429999999993</v>
      </c>
    </row>
    <row r="765" spans="1:5" x14ac:dyDescent="0.2">
      <c r="A765">
        <v>6150112600</v>
      </c>
      <c r="B765" t="s">
        <v>437</v>
      </c>
      <c r="C765" s="3" t="str">
        <f>VLOOKUP(A765,'Classe de Custos'!$A$4:$C$1004,3,FALSE)</f>
        <v>CD</v>
      </c>
      <c r="D765" s="3" t="s">
        <v>272</v>
      </c>
      <c r="E765" s="163">
        <v>25337.93</v>
      </c>
    </row>
    <row r="766" spans="1:5" x14ac:dyDescent="0.2">
      <c r="A766">
        <v>6150112700</v>
      </c>
      <c r="B766" t="s">
        <v>438</v>
      </c>
      <c r="C766" s="3" t="str">
        <f>VLOOKUP(A766,'Classe de Custos'!$A$4:$C$1004,3,FALSE)</f>
        <v>CD</v>
      </c>
      <c r="D766" s="3" t="s">
        <v>272</v>
      </c>
      <c r="E766" s="163">
        <v>7917.96</v>
      </c>
    </row>
    <row r="767" spans="1:5" x14ac:dyDescent="0.2">
      <c r="A767">
        <v>6150113300</v>
      </c>
      <c r="B767" t="s">
        <v>441</v>
      </c>
      <c r="C767" s="3" t="str">
        <f>VLOOKUP(A767,'Classe de Custos'!$A$4:$C$1004,3,FALSE)</f>
        <v>CD</v>
      </c>
      <c r="D767" s="3" t="s">
        <v>272</v>
      </c>
      <c r="E767" s="163">
        <v>-467.75</v>
      </c>
    </row>
    <row r="768" spans="1:5" x14ac:dyDescent="0.2">
      <c r="A768">
        <v>6150113400</v>
      </c>
      <c r="B768" t="s">
        <v>442</v>
      </c>
      <c r="C768" s="3" t="str">
        <f>VLOOKUP(A768,'Classe de Custos'!$A$4:$C$1004,3,FALSE)</f>
        <v>CD</v>
      </c>
      <c r="D768" s="3" t="s">
        <v>272</v>
      </c>
      <c r="E768" s="163">
        <v>0</v>
      </c>
    </row>
    <row r="769" spans="1:5" x14ac:dyDescent="0.2">
      <c r="A769">
        <v>6150113500</v>
      </c>
      <c r="B769" t="s">
        <v>443</v>
      </c>
      <c r="C769" s="3" t="str">
        <f>VLOOKUP(A769,'Classe de Custos'!$A$4:$C$1004,3,FALSE)</f>
        <v>CD</v>
      </c>
      <c r="D769" s="3" t="s">
        <v>272</v>
      </c>
      <c r="E769" s="163">
        <v>-2914.16</v>
      </c>
    </row>
    <row r="770" spans="1:5" x14ac:dyDescent="0.2">
      <c r="A770">
        <v>6150113600</v>
      </c>
      <c r="B770" t="s">
        <v>444</v>
      </c>
      <c r="C770" s="3" t="str">
        <f>VLOOKUP(A770,'Classe de Custos'!$A$4:$C$1004,3,FALSE)</f>
        <v>CD</v>
      </c>
      <c r="D770" s="3" t="s">
        <v>272</v>
      </c>
      <c r="E770" s="163">
        <v>5325.16</v>
      </c>
    </row>
    <row r="771" spans="1:5" x14ac:dyDescent="0.2">
      <c r="A771">
        <v>6150113900</v>
      </c>
      <c r="B771" t="s">
        <v>492</v>
      </c>
      <c r="C771" s="3" t="str">
        <f>VLOOKUP(A771,'Classe de Custos'!$A$4:$C$1004,3,FALSE)</f>
        <v>CD</v>
      </c>
      <c r="D771" s="3" t="s">
        <v>272</v>
      </c>
      <c r="E771" s="163">
        <v>916.06</v>
      </c>
    </row>
    <row r="772" spans="1:5" x14ac:dyDescent="0.2">
      <c r="A772">
        <v>6150114000</v>
      </c>
      <c r="B772" t="s">
        <v>445</v>
      </c>
      <c r="C772" s="3" t="str">
        <f>VLOOKUP(A772,'Classe de Custos'!$A$4:$C$1004,3,FALSE)</f>
        <v>CD</v>
      </c>
      <c r="D772" s="3" t="s">
        <v>272</v>
      </c>
      <c r="E772" s="163">
        <v>31633.74</v>
      </c>
    </row>
    <row r="773" spans="1:5" x14ac:dyDescent="0.2">
      <c r="A773">
        <v>6150114200</v>
      </c>
      <c r="B773" t="s">
        <v>605</v>
      </c>
      <c r="C773" s="3" t="str">
        <f>VLOOKUP(A773,'Classe de Custos'!$A$4:$C$1004,3,FALSE)</f>
        <v>CD</v>
      </c>
      <c r="D773" s="3" t="s">
        <v>272</v>
      </c>
      <c r="E773" s="163">
        <v>12174.23</v>
      </c>
    </row>
    <row r="774" spans="1:5" x14ac:dyDescent="0.2">
      <c r="A774">
        <v>6151110100</v>
      </c>
      <c r="B774" t="s">
        <v>448</v>
      </c>
      <c r="C774" s="3" t="str">
        <f>VLOOKUP(A774,'Classe de Custos'!$A$4:$C$1004,3,FALSE)</f>
        <v>CD</v>
      </c>
      <c r="D774" s="3" t="s">
        <v>272</v>
      </c>
      <c r="E774" s="163">
        <v>281.14</v>
      </c>
    </row>
    <row r="775" spans="1:5" x14ac:dyDescent="0.2">
      <c r="A775">
        <v>6151110200</v>
      </c>
      <c r="B775" t="s">
        <v>493</v>
      </c>
      <c r="C775" s="3" t="str">
        <f>VLOOKUP(A775,'Classe de Custos'!$A$4:$C$1004,3,FALSE)</f>
        <v>CD</v>
      </c>
      <c r="D775" s="3" t="s">
        <v>272</v>
      </c>
      <c r="E775" s="163">
        <v>129.13</v>
      </c>
    </row>
    <row r="776" spans="1:5" x14ac:dyDescent="0.2">
      <c r="A776">
        <v>6151110300</v>
      </c>
      <c r="B776" t="s">
        <v>449</v>
      </c>
      <c r="C776" s="3" t="str">
        <f>VLOOKUP(A776,'Classe de Custos'!$A$4:$C$1004,3,FALSE)</f>
        <v>CD</v>
      </c>
      <c r="D776" s="3" t="s">
        <v>272</v>
      </c>
      <c r="E776" s="163">
        <v>1610.44</v>
      </c>
    </row>
    <row r="777" spans="1:5" x14ac:dyDescent="0.2">
      <c r="A777">
        <v>6151110400</v>
      </c>
      <c r="B777" t="s">
        <v>610</v>
      </c>
      <c r="C777" s="3" t="str">
        <f>VLOOKUP(A777,'Classe de Custos'!$A$4:$C$1004,3,FALSE)</f>
        <v>EXCLUSO</v>
      </c>
      <c r="D777" s="3" t="s">
        <v>272</v>
      </c>
      <c r="E777" s="163">
        <v>129.9</v>
      </c>
    </row>
    <row r="778" spans="1:5" x14ac:dyDescent="0.2">
      <c r="A778">
        <v>6151110500</v>
      </c>
      <c r="B778" t="s">
        <v>451</v>
      </c>
      <c r="C778" s="3" t="str">
        <f>VLOOKUP(A778,'Classe de Custos'!$A$4:$C$1004,3,FALSE)</f>
        <v>CD</v>
      </c>
      <c r="D778" s="3" t="s">
        <v>272</v>
      </c>
      <c r="E778" s="163">
        <v>2031.94</v>
      </c>
    </row>
    <row r="779" spans="1:5" x14ac:dyDescent="0.2">
      <c r="A779">
        <v>6151110800</v>
      </c>
      <c r="B779" t="s">
        <v>495</v>
      </c>
      <c r="C779" s="3" t="str">
        <f>VLOOKUP(A779,'Classe de Custos'!$A$4:$C$1004,3,FALSE)</f>
        <v>CD</v>
      </c>
      <c r="D779" s="3" t="s">
        <v>272</v>
      </c>
      <c r="E779" s="163">
        <v>0</v>
      </c>
    </row>
    <row r="780" spans="1:5" x14ac:dyDescent="0.2">
      <c r="A780">
        <v>6152120100</v>
      </c>
      <c r="B780" t="s">
        <v>452</v>
      </c>
      <c r="C780" s="3" t="str">
        <f>VLOOKUP(A780,'Classe de Custos'!$A$4:$C$1004,3,FALSE)</f>
        <v>CD</v>
      </c>
      <c r="D780" s="3" t="s">
        <v>272</v>
      </c>
      <c r="E780" s="163">
        <v>103768.12</v>
      </c>
    </row>
    <row r="781" spans="1:5" x14ac:dyDescent="0.2">
      <c r="A781">
        <v>6152120300</v>
      </c>
      <c r="B781" t="s">
        <v>453</v>
      </c>
      <c r="C781" s="3" t="str">
        <f>VLOOKUP(A781,'Classe de Custos'!$A$4:$C$1004,3,FALSE)</f>
        <v>CD</v>
      </c>
      <c r="D781" s="3" t="s">
        <v>272</v>
      </c>
      <c r="E781" s="163">
        <v>10795.06</v>
      </c>
    </row>
    <row r="782" spans="1:5" x14ac:dyDescent="0.2">
      <c r="A782">
        <v>6152120400</v>
      </c>
      <c r="B782" t="s">
        <v>454</v>
      </c>
      <c r="C782" s="3" t="str">
        <f>VLOOKUP(A782,'Classe de Custos'!$A$4:$C$1004,3,FALSE)</f>
        <v>CD</v>
      </c>
      <c r="D782" s="3" t="s">
        <v>272</v>
      </c>
      <c r="E782" s="163">
        <v>80.34</v>
      </c>
    </row>
    <row r="783" spans="1:5" x14ac:dyDescent="0.2">
      <c r="A783">
        <v>6152120600</v>
      </c>
      <c r="B783" t="s">
        <v>455</v>
      </c>
      <c r="C783" s="3" t="str">
        <f>VLOOKUP(A783,'Classe de Custos'!$A$4:$C$1004,3,FALSE)</f>
        <v>CD</v>
      </c>
      <c r="D783" s="3" t="s">
        <v>272</v>
      </c>
      <c r="E783" s="163">
        <v>316</v>
      </c>
    </row>
    <row r="784" spans="1:5" x14ac:dyDescent="0.2">
      <c r="A784">
        <v>6152120700</v>
      </c>
      <c r="B784" t="s">
        <v>456</v>
      </c>
      <c r="C784" s="3" t="str">
        <f>VLOOKUP(A784,'Classe de Custos'!$A$4:$C$1004,3,FALSE)</f>
        <v>CD</v>
      </c>
      <c r="D784" s="3" t="s">
        <v>272</v>
      </c>
      <c r="E784" s="163">
        <v>572.75</v>
      </c>
    </row>
    <row r="785" spans="1:5" x14ac:dyDescent="0.2">
      <c r="A785">
        <v>6152120900</v>
      </c>
      <c r="B785" t="s">
        <v>457</v>
      </c>
      <c r="C785" s="3" t="str">
        <f>VLOOKUP(A785,'Classe de Custos'!$A$4:$C$1004,3,FALSE)</f>
        <v>CD</v>
      </c>
      <c r="D785" s="3" t="s">
        <v>272</v>
      </c>
      <c r="E785" s="163">
        <v>185.93</v>
      </c>
    </row>
    <row r="786" spans="1:5" x14ac:dyDescent="0.2">
      <c r="A786">
        <v>6152121000</v>
      </c>
      <c r="B786" t="s">
        <v>496</v>
      </c>
      <c r="C786" s="3" t="str">
        <f>VLOOKUP(A786,'Classe de Custos'!$A$4:$C$1004,3,FALSE)</f>
        <v>CD</v>
      </c>
      <c r="D786" s="3" t="s">
        <v>272</v>
      </c>
      <c r="E786" s="163">
        <v>1122.5899999999999</v>
      </c>
    </row>
    <row r="787" spans="1:5" x14ac:dyDescent="0.2">
      <c r="A787">
        <v>6152121100</v>
      </c>
      <c r="B787" t="s">
        <v>458</v>
      </c>
      <c r="C787" s="3" t="str">
        <f>VLOOKUP(A787,'Classe de Custos'!$A$4:$C$1004,3,FALSE)</f>
        <v>CD</v>
      </c>
      <c r="D787" s="3" t="s">
        <v>272</v>
      </c>
      <c r="E787" s="163">
        <v>2476.73</v>
      </c>
    </row>
    <row r="788" spans="1:5" x14ac:dyDescent="0.2">
      <c r="A788">
        <v>6152121200</v>
      </c>
      <c r="B788" t="s">
        <v>459</v>
      </c>
      <c r="C788" s="3" t="str">
        <f>VLOOKUP(A788,'Classe de Custos'!$A$4:$C$1004,3,FALSE)</f>
        <v>CD</v>
      </c>
      <c r="D788" s="3" t="s">
        <v>272</v>
      </c>
      <c r="E788" s="163">
        <v>4207.59</v>
      </c>
    </row>
    <row r="789" spans="1:5" x14ac:dyDescent="0.2">
      <c r="A789">
        <v>6152121700</v>
      </c>
      <c r="B789" t="s">
        <v>460</v>
      </c>
      <c r="C789" s="3" t="str">
        <f>VLOOKUP(A789,'Classe de Custos'!$A$4:$C$1004,3,FALSE)</f>
        <v>CD</v>
      </c>
      <c r="D789" s="3" t="s">
        <v>272</v>
      </c>
      <c r="E789" s="163">
        <v>9239.1200000000008</v>
      </c>
    </row>
    <row r="790" spans="1:5" x14ac:dyDescent="0.2">
      <c r="A790">
        <v>6152121800</v>
      </c>
      <c r="B790" t="s">
        <v>499</v>
      </c>
      <c r="C790" s="3" t="str">
        <f>VLOOKUP(A790,'Classe de Custos'!$A$4:$C$1004,3,FALSE)</f>
        <v>CD</v>
      </c>
      <c r="D790" s="3" t="s">
        <v>272</v>
      </c>
      <c r="E790" s="163">
        <v>0</v>
      </c>
    </row>
    <row r="791" spans="1:5" x14ac:dyDescent="0.2">
      <c r="A791">
        <v>6152121900</v>
      </c>
      <c r="B791" t="s">
        <v>461</v>
      </c>
      <c r="C791" s="3" t="str">
        <f>VLOOKUP(A791,'Classe de Custos'!$A$4:$C$1004,3,FALSE)</f>
        <v>CD</v>
      </c>
      <c r="D791" s="3" t="s">
        <v>272</v>
      </c>
      <c r="E791" s="163">
        <v>283.60000000000002</v>
      </c>
    </row>
    <row r="792" spans="1:5" x14ac:dyDescent="0.2">
      <c r="A792">
        <v>6152122100</v>
      </c>
      <c r="B792" t="s">
        <v>462</v>
      </c>
      <c r="C792" s="3" t="str">
        <f>VLOOKUP(A792,'Classe de Custos'!$A$4:$C$1004,3,FALSE)</f>
        <v>CD</v>
      </c>
      <c r="D792" s="3" t="s">
        <v>272</v>
      </c>
      <c r="E792" s="163">
        <v>17334.439999999999</v>
      </c>
    </row>
    <row r="793" spans="1:5" x14ac:dyDescent="0.2">
      <c r="A793">
        <v>6152122500</v>
      </c>
      <c r="B793" t="s">
        <v>463</v>
      </c>
      <c r="C793" s="3" t="str">
        <f>VLOOKUP(A793,'Classe de Custos'!$A$4:$C$1004,3,FALSE)</f>
        <v>CD</v>
      </c>
      <c r="D793" s="3" t="s">
        <v>272</v>
      </c>
      <c r="E793" s="163">
        <v>3014.71</v>
      </c>
    </row>
    <row r="794" spans="1:5" x14ac:dyDescent="0.2">
      <c r="A794">
        <v>6152122600</v>
      </c>
      <c r="B794" t="s">
        <v>500</v>
      </c>
      <c r="C794" s="3" t="str">
        <f>VLOOKUP(A794,'Classe de Custos'!$A$4:$C$1004,3,FALSE)</f>
        <v>CD</v>
      </c>
      <c r="D794" s="3" t="s">
        <v>272</v>
      </c>
      <c r="E794" s="163">
        <v>212.26</v>
      </c>
    </row>
    <row r="795" spans="1:5" x14ac:dyDescent="0.2">
      <c r="A795">
        <v>6152122800</v>
      </c>
      <c r="B795" t="s">
        <v>464</v>
      </c>
      <c r="C795" s="3" t="str">
        <f>VLOOKUP(A795,'Classe de Custos'!$A$4:$C$1004,3,FALSE)</f>
        <v>CD</v>
      </c>
      <c r="D795" s="3" t="s">
        <v>272</v>
      </c>
      <c r="E795" s="163">
        <v>1113.5</v>
      </c>
    </row>
    <row r="796" spans="1:5" x14ac:dyDescent="0.2">
      <c r="A796">
        <v>6152122900</v>
      </c>
      <c r="B796" t="s">
        <v>465</v>
      </c>
      <c r="C796" s="3" t="str">
        <f>VLOOKUP(A796,'Classe de Custos'!$A$4:$C$1004,3,FALSE)</f>
        <v>CD</v>
      </c>
      <c r="D796" s="3" t="s">
        <v>272</v>
      </c>
      <c r="E796" s="163">
        <v>4626.04</v>
      </c>
    </row>
    <row r="797" spans="1:5" x14ac:dyDescent="0.2">
      <c r="A797">
        <v>6154110100</v>
      </c>
      <c r="B797" t="s">
        <v>557</v>
      </c>
      <c r="C797" s="3" t="str">
        <f>VLOOKUP(A797,'Classe de Custos'!$A$4:$C$1004,3,FALSE)</f>
        <v>EXCLUSO</v>
      </c>
      <c r="D797" s="3" t="s">
        <v>272</v>
      </c>
      <c r="E797" s="163">
        <v>5541343.71</v>
      </c>
    </row>
    <row r="798" spans="1:5" x14ac:dyDescent="0.2">
      <c r="A798">
        <v>6154110200</v>
      </c>
      <c r="B798" t="s">
        <v>614</v>
      </c>
      <c r="C798" s="3" t="str">
        <f>VLOOKUP(A798,'Classe de Custos'!$A$4:$C$1004,3,FALSE)</f>
        <v>EXCLUSO</v>
      </c>
      <c r="D798" s="3" t="s">
        <v>272</v>
      </c>
      <c r="E798" s="163">
        <v>0</v>
      </c>
    </row>
    <row r="799" spans="1:5" x14ac:dyDescent="0.2">
      <c r="A799">
        <v>6154110300</v>
      </c>
      <c r="B799" t="s">
        <v>558</v>
      </c>
      <c r="C799" s="3" t="str">
        <f>VLOOKUP(A799,'Classe de Custos'!$A$4:$C$1004,3,FALSE)</f>
        <v>EXCLUSO</v>
      </c>
      <c r="D799" s="3" t="s">
        <v>272</v>
      </c>
      <c r="E799" s="163">
        <v>1706470.16</v>
      </c>
    </row>
    <row r="800" spans="1:5" x14ac:dyDescent="0.2">
      <c r="A800">
        <v>6154120100</v>
      </c>
      <c r="B800" t="s">
        <v>559</v>
      </c>
      <c r="C800" s="3" t="str">
        <f>VLOOKUP(A800,'Classe de Custos'!$A$4:$C$1004,3,FALSE)</f>
        <v>EXCLUSO</v>
      </c>
      <c r="D800" s="3" t="s">
        <v>272</v>
      </c>
      <c r="E800" s="163">
        <v>470788542.93000001</v>
      </c>
    </row>
    <row r="801" spans="1:5" x14ac:dyDescent="0.2">
      <c r="A801">
        <v>6154120300</v>
      </c>
      <c r="B801" t="s">
        <v>560</v>
      </c>
      <c r="C801" s="3" t="str">
        <f>VLOOKUP(A801,'Classe de Custos'!$A$4:$C$1004,3,FALSE)</f>
        <v>EXCLUSO</v>
      </c>
      <c r="D801" s="3" t="s">
        <v>272</v>
      </c>
      <c r="E801" s="163">
        <v>188184655.68000001</v>
      </c>
    </row>
    <row r="802" spans="1:5" x14ac:dyDescent="0.2">
      <c r="A802">
        <v>6154120301</v>
      </c>
      <c r="B802" t="s">
        <v>597</v>
      </c>
      <c r="C802" s="3" t="str">
        <f>VLOOKUP(A802,'Classe de Custos'!$A$4:$C$1004,3,FALSE)</f>
        <v>EXCLUSO</v>
      </c>
      <c r="D802" s="3" t="s">
        <v>272</v>
      </c>
      <c r="E802" s="163">
        <v>0</v>
      </c>
    </row>
    <row r="803" spans="1:5" x14ac:dyDescent="0.2">
      <c r="A803">
        <v>6154140100</v>
      </c>
      <c r="B803" t="s">
        <v>615</v>
      </c>
      <c r="C803" s="3" t="str">
        <f>VLOOKUP(A803,'Classe de Custos'!$A$4:$C$1004,3,FALSE)</f>
        <v>EXCLUSO</v>
      </c>
      <c r="D803" s="3" t="s">
        <v>272</v>
      </c>
      <c r="E803" s="163">
        <v>543904.25</v>
      </c>
    </row>
    <row r="804" spans="1:5" x14ac:dyDescent="0.2">
      <c r="A804">
        <v>6154140200</v>
      </c>
      <c r="B804" t="s">
        <v>616</v>
      </c>
      <c r="C804" s="3" t="str">
        <f>VLOOKUP(A804,'Classe de Custos'!$A$4:$C$1004,3,FALSE)</f>
        <v>EXCLUSO</v>
      </c>
      <c r="D804" s="3" t="s">
        <v>272</v>
      </c>
      <c r="E804" s="163">
        <v>105.45</v>
      </c>
    </row>
    <row r="805" spans="1:5" x14ac:dyDescent="0.2">
      <c r="A805">
        <v>6154140300</v>
      </c>
      <c r="B805" t="s">
        <v>561</v>
      </c>
      <c r="C805" s="3" t="str">
        <f>VLOOKUP(A805,'Classe de Custos'!$A$4:$C$1004,3,FALSE)</f>
        <v>EXCLUSO</v>
      </c>
      <c r="D805" s="3" t="s">
        <v>272</v>
      </c>
      <c r="E805" s="163">
        <v>77456.08</v>
      </c>
    </row>
    <row r="806" spans="1:5" x14ac:dyDescent="0.2">
      <c r="A806">
        <v>6154140301</v>
      </c>
      <c r="B806" t="s">
        <v>562</v>
      </c>
      <c r="C806" s="3" t="str">
        <f>VLOOKUP(A806,'Classe de Custos'!$A$4:$C$1004,3,FALSE)</f>
        <v>EXCLUSO</v>
      </c>
      <c r="D806" s="3" t="s">
        <v>272</v>
      </c>
      <c r="E806" s="163">
        <v>0</v>
      </c>
    </row>
    <row r="807" spans="1:5" x14ac:dyDescent="0.2">
      <c r="A807">
        <v>6154140302</v>
      </c>
      <c r="B807" t="s">
        <v>561</v>
      </c>
      <c r="C807" s="3" t="str">
        <f>VLOOKUP(A807,'Classe de Custos'!$A$4:$C$1004,3,FALSE)</f>
        <v>EXCLUSO</v>
      </c>
      <c r="D807" s="3" t="s">
        <v>272</v>
      </c>
      <c r="E807" s="163">
        <v>0</v>
      </c>
    </row>
    <row r="808" spans="1:5" x14ac:dyDescent="0.2">
      <c r="A808">
        <v>6154190100</v>
      </c>
      <c r="B808" t="s">
        <v>563</v>
      </c>
      <c r="C808" s="3" t="str">
        <f>VLOOKUP(A808,'Classe de Custos'!$A$4:$C$1004,3,FALSE)</f>
        <v>EXCLUSO</v>
      </c>
      <c r="D808" s="3" t="s">
        <v>272</v>
      </c>
      <c r="E808" s="163">
        <v>0</v>
      </c>
    </row>
    <row r="809" spans="1:5" x14ac:dyDescent="0.2">
      <c r="A809">
        <v>6155310000</v>
      </c>
      <c r="B809" t="s">
        <v>466</v>
      </c>
      <c r="C809" s="3" t="str">
        <f>VLOOKUP(A809,'Classe de Custos'!$A$4:$C$1004,3,FALSE)</f>
        <v>CI</v>
      </c>
      <c r="D809" s="3" t="s">
        <v>272</v>
      </c>
      <c r="E809" s="163">
        <v>4775.9399999999996</v>
      </c>
    </row>
    <row r="810" spans="1:5" x14ac:dyDescent="0.2">
      <c r="A810">
        <v>6159110201</v>
      </c>
      <c r="B810" t="s">
        <v>467</v>
      </c>
      <c r="C810" s="3" t="str">
        <f>VLOOKUP(A810,'Classe de Custos'!$A$4:$C$1004,3,FALSE)</f>
        <v>CI</v>
      </c>
      <c r="D810" s="3" t="s">
        <v>272</v>
      </c>
      <c r="E810" s="163">
        <v>1901.1</v>
      </c>
    </row>
    <row r="811" spans="1:5" x14ac:dyDescent="0.2">
      <c r="A811">
        <v>6159110202</v>
      </c>
      <c r="B811" t="s">
        <v>468</v>
      </c>
      <c r="C811" s="3" t="str">
        <f>VLOOKUP(A811,'Classe de Custos'!$A$4:$C$1004,3,FALSE)</f>
        <v>CI</v>
      </c>
      <c r="D811" s="3" t="s">
        <v>272</v>
      </c>
      <c r="E811" s="163">
        <v>0</v>
      </c>
    </row>
    <row r="812" spans="1:5" x14ac:dyDescent="0.2">
      <c r="A812">
        <v>6159120100</v>
      </c>
      <c r="B812" t="s">
        <v>469</v>
      </c>
      <c r="C812" s="3" t="str">
        <f>VLOOKUP(A812,'Classe de Custos'!$A$4:$C$1004,3,FALSE)</f>
        <v>CI</v>
      </c>
      <c r="D812" s="3" t="s">
        <v>272</v>
      </c>
      <c r="E812" s="163">
        <v>79934.009999999995</v>
      </c>
    </row>
    <row r="813" spans="1:5" x14ac:dyDescent="0.2">
      <c r="A813">
        <v>6159130100</v>
      </c>
      <c r="B813" t="s">
        <v>471</v>
      </c>
      <c r="C813" s="3" t="str">
        <f>VLOOKUP(A813,'Classe de Custos'!$A$4:$C$1004,3,FALSE)</f>
        <v>CI</v>
      </c>
      <c r="D813" s="3" t="s">
        <v>272</v>
      </c>
      <c r="E813" s="163">
        <v>622.97</v>
      </c>
    </row>
    <row r="814" spans="1:5" x14ac:dyDescent="0.2">
      <c r="A814">
        <v>6159310100</v>
      </c>
      <c r="B814" t="s">
        <v>501</v>
      </c>
      <c r="C814" s="3" t="str">
        <f>VLOOKUP(A814,'Classe de Custos'!$A$4:$C$1004,3,FALSE)</f>
        <v>EXCLUSO</v>
      </c>
      <c r="D814" s="3" t="s">
        <v>272</v>
      </c>
      <c r="E814" s="163">
        <v>0</v>
      </c>
    </row>
    <row r="815" spans="1:5" x14ac:dyDescent="0.2">
      <c r="A815">
        <v>6159310301</v>
      </c>
      <c r="B815" t="s">
        <v>530</v>
      </c>
      <c r="C815" s="3" t="str">
        <f>VLOOKUP(A815,'Classe de Custos'!$A$4:$C$1004,3,FALSE)</f>
        <v>EXCLUSO</v>
      </c>
      <c r="D815" s="3" t="s">
        <v>272</v>
      </c>
      <c r="E815" s="163">
        <v>0</v>
      </c>
    </row>
    <row r="816" spans="1:5" x14ac:dyDescent="0.2">
      <c r="A816">
        <v>6159910100</v>
      </c>
      <c r="B816" t="s">
        <v>472</v>
      </c>
      <c r="C816" s="3" t="str">
        <f>VLOOKUP(A816,'Classe de Custos'!$A$4:$C$1004,3,FALSE)</f>
        <v>CI</v>
      </c>
      <c r="D816" s="3" t="s">
        <v>272</v>
      </c>
      <c r="E816" s="163">
        <v>10136</v>
      </c>
    </row>
    <row r="817" spans="1:5" x14ac:dyDescent="0.2">
      <c r="A817">
        <v>6159911200</v>
      </c>
      <c r="B817" t="s">
        <v>508</v>
      </c>
      <c r="C817" s="3" t="str">
        <f>VLOOKUP(A817,'Classe de Custos'!$A$4:$C$1004,3,FALSE)</f>
        <v>EXCLUSO</v>
      </c>
      <c r="D817" s="3" t="s">
        <v>272</v>
      </c>
      <c r="E817" s="163">
        <v>0</v>
      </c>
    </row>
    <row r="818" spans="1:5" x14ac:dyDescent="0.2">
      <c r="A818">
        <v>6159911201</v>
      </c>
      <c r="B818" t="s">
        <v>509</v>
      </c>
      <c r="C818" s="3" t="str">
        <f>VLOOKUP(A818,'Classe de Custos'!$A$4:$C$1004,3,FALSE)</f>
        <v>EXCLUSO</v>
      </c>
      <c r="D818" s="3" t="s">
        <v>272</v>
      </c>
      <c r="E818" s="163">
        <v>0</v>
      </c>
    </row>
    <row r="819" spans="1:5" x14ac:dyDescent="0.2">
      <c r="A819">
        <v>6159911301</v>
      </c>
      <c r="B819" t="s">
        <v>473</v>
      </c>
      <c r="C819" s="3" t="str">
        <f>VLOOKUP(A819,'Classe de Custos'!$A$4:$C$1004,3,FALSE)</f>
        <v>CI</v>
      </c>
      <c r="D819" s="3" t="s">
        <v>272</v>
      </c>
      <c r="E819" s="163">
        <v>882</v>
      </c>
    </row>
    <row r="820" spans="1:5" x14ac:dyDescent="0.2">
      <c r="A820">
        <v>6159911302</v>
      </c>
      <c r="B820" t="s">
        <v>474</v>
      </c>
      <c r="C820" s="3" t="str">
        <f>VLOOKUP(A820,'Classe de Custos'!$A$4:$C$1004,3,FALSE)</f>
        <v>CI</v>
      </c>
      <c r="D820" s="3" t="s">
        <v>272</v>
      </c>
      <c r="E820" s="163">
        <v>210.3</v>
      </c>
    </row>
    <row r="821" spans="1:5" x14ac:dyDescent="0.2">
      <c r="A821">
        <v>6159911303</v>
      </c>
      <c r="B821" t="s">
        <v>475</v>
      </c>
      <c r="C821" s="3" t="str">
        <f>VLOOKUP(A821,'Classe de Custos'!$A$4:$C$1004,3,FALSE)</f>
        <v>CI</v>
      </c>
      <c r="D821" s="3" t="s">
        <v>272</v>
      </c>
      <c r="E821" s="163">
        <v>0</v>
      </c>
    </row>
    <row r="822" spans="1:5" x14ac:dyDescent="0.2">
      <c r="A822">
        <v>6159911401</v>
      </c>
      <c r="B822" t="s">
        <v>502</v>
      </c>
      <c r="C822" s="3" t="str">
        <f>VLOOKUP(A822,'Classe de Custos'!$A$4:$C$1004,3,FALSE)</f>
        <v>CI</v>
      </c>
      <c r="D822" s="3" t="s">
        <v>272</v>
      </c>
      <c r="E822" s="163">
        <v>0</v>
      </c>
    </row>
    <row r="823" spans="1:5" x14ac:dyDescent="0.2">
      <c r="A823">
        <v>6159911402</v>
      </c>
      <c r="B823" t="s">
        <v>504</v>
      </c>
      <c r="C823" s="3" t="str">
        <f>VLOOKUP(A823,'Classe de Custos'!$A$4:$C$1004,3,FALSE)</f>
        <v>CI</v>
      </c>
      <c r="D823" s="3" t="s">
        <v>272</v>
      </c>
      <c r="E823" s="163">
        <v>0</v>
      </c>
    </row>
    <row r="824" spans="1:5" x14ac:dyDescent="0.2">
      <c r="A824">
        <v>6159911403</v>
      </c>
      <c r="B824" t="s">
        <v>503</v>
      </c>
      <c r="C824" s="3" t="str">
        <f>VLOOKUP(A824,'Classe de Custos'!$A$4:$C$1004,3,FALSE)</f>
        <v>EXCLUSO</v>
      </c>
      <c r="D824" s="3" t="s">
        <v>272</v>
      </c>
      <c r="E824" s="163">
        <v>0</v>
      </c>
    </row>
    <row r="825" spans="1:5" x14ac:dyDescent="0.2">
      <c r="A825">
        <v>6159911800</v>
      </c>
      <c r="B825" t="s">
        <v>531</v>
      </c>
      <c r="C825" s="3" t="str">
        <f>VLOOKUP(A825,'Classe de Custos'!$A$4:$C$1004,3,FALSE)</f>
        <v>CI</v>
      </c>
      <c r="D825" s="3" t="s">
        <v>272</v>
      </c>
      <c r="E825" s="163">
        <v>0</v>
      </c>
    </row>
    <row r="826" spans="1:5" x14ac:dyDescent="0.2">
      <c r="A826">
        <v>6350910102</v>
      </c>
      <c r="B826" t="s">
        <v>617</v>
      </c>
      <c r="C826" s="3" t="str">
        <f>VLOOKUP(A826,'Classe de Custos'!$A$4:$C$1004,3,FALSE)</f>
        <v>EXCLUSO</v>
      </c>
      <c r="D826" s="3" t="s">
        <v>272</v>
      </c>
      <c r="E826" s="163">
        <v>0</v>
      </c>
    </row>
    <row r="827" spans="1:5" x14ac:dyDescent="0.2">
      <c r="A827">
        <v>6350940101</v>
      </c>
      <c r="B827" t="s">
        <v>618</v>
      </c>
      <c r="C827" s="3" t="str">
        <f>VLOOKUP(A827,'Classe de Custos'!$A$4:$C$1004,3,FALSE)</f>
        <v>EXCLUSO</v>
      </c>
      <c r="D827" s="3" t="s">
        <v>272</v>
      </c>
      <c r="E827" s="163">
        <v>0</v>
      </c>
    </row>
  </sheetData>
  <phoneticPr fontId="51" type="noConversion"/>
  <pageMargins left="0.78740157499999996" right="0.78740157499999996" top="0.984251969" bottom="0.984251969" header="0.49212598499999999" footer="0.49212598499999999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"/>
  <dimension ref="A1:K555"/>
  <sheetViews>
    <sheetView workbookViewId="0">
      <selection activeCell="BG35" sqref="BG35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163" customWidth="1"/>
    <col min="6" max="6" width="2.85546875" customWidth="1"/>
    <col min="7" max="7" width="15.42578125" bestFit="1" customWidth="1"/>
    <col min="8" max="11" width="12.85546875" customWidth="1"/>
  </cols>
  <sheetData>
    <row r="1" spans="1:11" s="104" customFormat="1" ht="13.5" thickBot="1" x14ac:dyDescent="0.25">
      <c r="A1" s="102" t="s">
        <v>126</v>
      </c>
      <c r="B1" s="102" t="s">
        <v>127</v>
      </c>
      <c r="C1" s="102" t="s">
        <v>128</v>
      </c>
      <c r="D1" s="102" t="s">
        <v>129</v>
      </c>
      <c r="E1" s="103" t="s">
        <v>130</v>
      </c>
      <c r="G1" s="105" t="s">
        <v>131</v>
      </c>
      <c r="H1" s="105" t="s">
        <v>128</v>
      </c>
      <c r="I1" s="106"/>
      <c r="J1" s="106"/>
      <c r="K1" s="107"/>
    </row>
    <row r="2" spans="1:11" x14ac:dyDescent="0.2">
      <c r="A2">
        <v>6150110100</v>
      </c>
      <c r="B2" t="s">
        <v>400</v>
      </c>
      <c r="C2" s="3" t="str">
        <f>VLOOKUP(A2,'Classe de Custos'!$A$4:$C$1004,3,FALSE)</f>
        <v>CD</v>
      </c>
      <c r="D2" s="3" t="s">
        <v>297</v>
      </c>
      <c r="E2">
        <v>102146.74</v>
      </c>
      <c r="G2" s="105" t="s">
        <v>129</v>
      </c>
      <c r="H2" s="108" t="s">
        <v>162</v>
      </c>
      <c r="I2" s="109" t="s">
        <v>163</v>
      </c>
      <c r="J2" s="109" t="s">
        <v>164</v>
      </c>
      <c r="K2" s="110" t="s">
        <v>132</v>
      </c>
    </row>
    <row r="3" spans="1:11" x14ac:dyDescent="0.2">
      <c r="A3">
        <v>6150110300</v>
      </c>
      <c r="B3" t="s">
        <v>402</v>
      </c>
      <c r="C3" s="3" t="str">
        <f>VLOOKUP(A3,'Classe de Custos'!$A$4:$C$1004,3,FALSE)</f>
        <v>CD</v>
      </c>
      <c r="D3" s="3" t="s">
        <v>297</v>
      </c>
      <c r="E3">
        <v>19063.12</v>
      </c>
      <c r="G3" s="111" t="s">
        <v>297</v>
      </c>
      <c r="H3" s="112">
        <v>343680.99</v>
      </c>
      <c r="I3" s="113">
        <v>968.05999999999949</v>
      </c>
      <c r="J3" s="113">
        <v>0</v>
      </c>
      <c r="K3" s="114">
        <v>344649.05</v>
      </c>
    </row>
    <row r="4" spans="1:11" x14ac:dyDescent="0.2">
      <c r="A4">
        <v>6150110400</v>
      </c>
      <c r="B4" t="s">
        <v>428</v>
      </c>
      <c r="C4" s="3" t="str">
        <f>VLOOKUP(A4,'Classe de Custos'!$A$4:$C$1004,3,FALSE)</f>
        <v>CD</v>
      </c>
      <c r="D4" s="3" t="s">
        <v>297</v>
      </c>
      <c r="E4">
        <v>23200.720000000001</v>
      </c>
      <c r="G4" s="115" t="s">
        <v>298</v>
      </c>
      <c r="H4" s="116">
        <v>436439.22</v>
      </c>
      <c r="I4" s="117">
        <v>5182.41</v>
      </c>
      <c r="J4" s="117">
        <v>0</v>
      </c>
      <c r="K4" s="118">
        <v>441621.63</v>
      </c>
    </row>
    <row r="5" spans="1:11" x14ac:dyDescent="0.2">
      <c r="A5">
        <v>6150110700</v>
      </c>
      <c r="B5" t="s">
        <v>405</v>
      </c>
      <c r="C5" s="3" t="str">
        <f>VLOOKUP(A5,'Classe de Custos'!$A$4:$C$1004,3,FALSE)</f>
        <v>CD</v>
      </c>
      <c r="D5" s="3" t="s">
        <v>297</v>
      </c>
      <c r="E5">
        <v>17644.060000000001</v>
      </c>
      <c r="G5" s="115" t="s">
        <v>299</v>
      </c>
      <c r="H5" s="116">
        <v>293121.17</v>
      </c>
      <c r="I5" s="117">
        <v>6150.42</v>
      </c>
      <c r="J5" s="117">
        <v>34.6</v>
      </c>
      <c r="K5" s="118">
        <v>299306.19</v>
      </c>
    </row>
    <row r="6" spans="1:11" x14ac:dyDescent="0.2">
      <c r="A6">
        <v>6150110800</v>
      </c>
      <c r="B6" t="s">
        <v>430</v>
      </c>
      <c r="C6" s="3" t="str">
        <f>VLOOKUP(A6,'Classe de Custos'!$A$4:$C$1004,3,FALSE)</f>
        <v>CD</v>
      </c>
      <c r="D6" s="3" t="s">
        <v>297</v>
      </c>
      <c r="E6">
        <v>3788.1</v>
      </c>
      <c r="G6" s="115" t="s">
        <v>300</v>
      </c>
      <c r="H6" s="116">
        <v>357787.55</v>
      </c>
      <c r="I6" s="117">
        <v>7070.78</v>
      </c>
      <c r="J6" s="117">
        <v>183.39</v>
      </c>
      <c r="K6" s="118">
        <v>365041.72</v>
      </c>
    </row>
    <row r="7" spans="1:11" x14ac:dyDescent="0.2">
      <c r="A7">
        <v>6150111000</v>
      </c>
      <c r="B7" t="s">
        <v>510</v>
      </c>
      <c r="C7" s="3" t="str">
        <f>VLOOKUP(A7,'Classe de Custos'!$A$4:$C$1004,3,FALSE)</f>
        <v>CD</v>
      </c>
      <c r="D7" s="3" t="s">
        <v>297</v>
      </c>
      <c r="E7">
        <v>4805.08</v>
      </c>
      <c r="G7" s="115" t="s">
        <v>301</v>
      </c>
      <c r="H7" s="116">
        <v>280349.88</v>
      </c>
      <c r="I7" s="117">
        <v>49714.34</v>
      </c>
      <c r="J7" s="117">
        <v>2396</v>
      </c>
      <c r="K7" s="118">
        <v>332460.21999999997</v>
      </c>
    </row>
    <row r="8" spans="1:11" x14ac:dyDescent="0.2">
      <c r="A8">
        <v>6150111100</v>
      </c>
      <c r="B8" t="s">
        <v>431</v>
      </c>
      <c r="C8" s="3" t="str">
        <f>VLOOKUP(A8,'Classe de Custos'!$A$4:$C$1004,3,FALSE)</f>
        <v>CD</v>
      </c>
      <c r="D8" s="3" t="s">
        <v>297</v>
      </c>
      <c r="E8">
        <v>12358.39</v>
      </c>
      <c r="G8" s="115" t="s">
        <v>302</v>
      </c>
      <c r="H8" s="116">
        <v>594664.36</v>
      </c>
      <c r="I8" s="117">
        <v>48634.79</v>
      </c>
      <c r="J8" s="117">
        <v>0</v>
      </c>
      <c r="K8" s="118">
        <v>643299.15</v>
      </c>
    </row>
    <row r="9" spans="1:11" x14ac:dyDescent="0.2">
      <c r="A9">
        <v>6150111300</v>
      </c>
      <c r="B9" t="s">
        <v>432</v>
      </c>
      <c r="C9" s="3" t="str">
        <f>VLOOKUP(A9,'Classe de Custos'!$A$4:$C$1004,3,FALSE)</f>
        <v>CD</v>
      </c>
      <c r="D9" s="3" t="s">
        <v>297</v>
      </c>
      <c r="E9">
        <v>1718.37</v>
      </c>
      <c r="G9" s="115" t="s">
        <v>268</v>
      </c>
      <c r="H9" s="116">
        <v>351260.96</v>
      </c>
      <c r="I9" s="117">
        <v>76063.100000000006</v>
      </c>
      <c r="J9" s="117">
        <v>0</v>
      </c>
      <c r="K9" s="118">
        <v>427324.06</v>
      </c>
    </row>
    <row r="10" spans="1:11" x14ac:dyDescent="0.2">
      <c r="A10">
        <v>6150111400</v>
      </c>
      <c r="B10" t="s">
        <v>433</v>
      </c>
      <c r="C10" s="3" t="str">
        <f>VLOOKUP(A10,'Classe de Custos'!$A$4:$C$1004,3,FALSE)</f>
        <v>CD</v>
      </c>
      <c r="D10" s="3" t="s">
        <v>297</v>
      </c>
      <c r="E10">
        <v>21243.03</v>
      </c>
      <c r="G10" s="115" t="s">
        <v>269</v>
      </c>
      <c r="H10" s="116">
        <v>112166.6</v>
      </c>
      <c r="I10" s="117">
        <v>23663.13</v>
      </c>
      <c r="J10" s="117">
        <v>0</v>
      </c>
      <c r="K10" s="118">
        <v>135829.73000000001</v>
      </c>
    </row>
    <row r="11" spans="1:11" x14ac:dyDescent="0.2">
      <c r="A11">
        <v>6150111500</v>
      </c>
      <c r="B11" t="s">
        <v>434</v>
      </c>
      <c r="C11" s="3" t="str">
        <f>VLOOKUP(A11,'Classe de Custos'!$A$4:$C$1004,3,FALSE)</f>
        <v>CD</v>
      </c>
      <c r="D11" s="3" t="s">
        <v>297</v>
      </c>
      <c r="E11">
        <v>0</v>
      </c>
      <c r="G11" s="115" t="s">
        <v>270</v>
      </c>
      <c r="H11" s="116">
        <v>387366.29</v>
      </c>
      <c r="I11" s="117">
        <v>100298.96</v>
      </c>
      <c r="J11" s="117">
        <v>0</v>
      </c>
      <c r="K11" s="118">
        <v>487665.25</v>
      </c>
    </row>
    <row r="12" spans="1:11" x14ac:dyDescent="0.2">
      <c r="A12">
        <v>6150112500</v>
      </c>
      <c r="B12" t="s">
        <v>436</v>
      </c>
      <c r="C12" s="3" t="str">
        <f>VLOOKUP(A12,'Classe de Custos'!$A$4:$C$1004,3,FALSE)</f>
        <v>CD</v>
      </c>
      <c r="D12" s="3" t="s">
        <v>297</v>
      </c>
      <c r="E12">
        <v>38567.07</v>
      </c>
      <c r="G12" s="115" t="s">
        <v>271</v>
      </c>
      <c r="H12" s="116">
        <v>309738.57</v>
      </c>
      <c r="I12" s="117">
        <v>5697</v>
      </c>
      <c r="J12" s="117">
        <v>0</v>
      </c>
      <c r="K12" s="118">
        <v>315435.57</v>
      </c>
    </row>
    <row r="13" spans="1:11" x14ac:dyDescent="0.2">
      <c r="A13">
        <v>6150112600</v>
      </c>
      <c r="B13" t="s">
        <v>437</v>
      </c>
      <c r="C13" s="3" t="str">
        <f>VLOOKUP(A13,'Classe de Custos'!$A$4:$C$1004,3,FALSE)</f>
        <v>CD</v>
      </c>
      <c r="D13" s="3" t="s">
        <v>297</v>
      </c>
      <c r="E13">
        <v>14553.63</v>
      </c>
      <c r="G13" s="115" t="s">
        <v>272</v>
      </c>
      <c r="H13" s="116">
        <v>305758.94</v>
      </c>
      <c r="I13" s="117">
        <v>52425.49</v>
      </c>
      <c r="J13" s="117">
        <v>96.72</v>
      </c>
      <c r="K13" s="118">
        <v>358281.15</v>
      </c>
    </row>
    <row r="14" spans="1:11" x14ac:dyDescent="0.2">
      <c r="A14">
        <v>6150112700</v>
      </c>
      <c r="B14" t="s">
        <v>438</v>
      </c>
      <c r="C14" s="3" t="str">
        <f>VLOOKUP(A14,'Classe de Custos'!$A$4:$C$1004,3,FALSE)</f>
        <v>CD</v>
      </c>
      <c r="D14" s="3" t="s">
        <v>297</v>
      </c>
      <c r="E14">
        <v>4547.92</v>
      </c>
      <c r="G14" s="119" t="s">
        <v>132</v>
      </c>
      <c r="H14" s="120">
        <v>3772334.53</v>
      </c>
      <c r="I14" s="121">
        <v>375868.48</v>
      </c>
      <c r="J14" s="121">
        <v>2710.71</v>
      </c>
      <c r="K14" s="122">
        <v>4150913.72</v>
      </c>
    </row>
    <row r="15" spans="1:11" x14ac:dyDescent="0.2">
      <c r="A15">
        <v>6150113300</v>
      </c>
      <c r="B15" t="s">
        <v>441</v>
      </c>
      <c r="C15" s="3" t="str">
        <f>VLOOKUP(A15,'Classe de Custos'!$A$4:$C$1004,3,FALSE)</f>
        <v>CD</v>
      </c>
      <c r="D15" s="3" t="s">
        <v>297</v>
      </c>
      <c r="E15">
        <v>-618.84</v>
      </c>
    </row>
    <row r="16" spans="1:11" x14ac:dyDescent="0.2">
      <c r="A16">
        <v>6150113400</v>
      </c>
      <c r="B16" t="s">
        <v>442</v>
      </c>
      <c r="C16" s="3" t="str">
        <f>VLOOKUP(A16,'Classe de Custos'!$A$4:$C$1004,3,FALSE)</f>
        <v>CD</v>
      </c>
      <c r="D16" s="3" t="s">
        <v>297</v>
      </c>
      <c r="E16">
        <v>25675.86</v>
      </c>
    </row>
    <row r="17" spans="1:5" x14ac:dyDescent="0.2">
      <c r="A17">
        <v>6150113500</v>
      </c>
      <c r="B17" t="s">
        <v>443</v>
      </c>
      <c r="C17" s="3" t="str">
        <f>VLOOKUP(A17,'Classe de Custos'!$A$4:$C$1004,3,FALSE)</f>
        <v>CD</v>
      </c>
      <c r="D17" s="3" t="s">
        <v>297</v>
      </c>
      <c r="E17">
        <v>-1364.16</v>
      </c>
    </row>
    <row r="18" spans="1:5" x14ac:dyDescent="0.2">
      <c r="A18">
        <v>6150113600</v>
      </c>
      <c r="B18" t="s">
        <v>444</v>
      </c>
      <c r="C18" s="3" t="str">
        <f>VLOOKUP(A18,'Classe de Custos'!$A$4:$C$1004,3,FALSE)</f>
        <v>CD</v>
      </c>
      <c r="D18" s="3" t="s">
        <v>297</v>
      </c>
      <c r="E18">
        <v>3019.16</v>
      </c>
    </row>
    <row r="19" spans="1:5" x14ac:dyDescent="0.2">
      <c r="A19">
        <v>6150114000</v>
      </c>
      <c r="B19" t="s">
        <v>445</v>
      </c>
      <c r="C19" s="3" t="str">
        <f>VLOOKUP(A19,'Classe de Custos'!$A$4:$C$1004,3,FALSE)</f>
        <v>CD</v>
      </c>
      <c r="D19" s="3" t="s">
        <v>297</v>
      </c>
      <c r="E19">
        <v>17634.509999999998</v>
      </c>
    </row>
    <row r="20" spans="1:5" x14ac:dyDescent="0.2">
      <c r="A20">
        <v>6150114200</v>
      </c>
      <c r="B20" t="s">
        <v>446</v>
      </c>
      <c r="C20" s="3" t="str">
        <f>VLOOKUP(A20,'Classe de Custos'!$A$4:$C$1004,3,FALSE)</f>
        <v>CD</v>
      </c>
      <c r="D20" s="3" t="s">
        <v>297</v>
      </c>
      <c r="E20">
        <v>5412.58</v>
      </c>
    </row>
    <row r="21" spans="1:5" x14ac:dyDescent="0.2">
      <c r="A21">
        <v>6151110100</v>
      </c>
      <c r="B21" t="s">
        <v>448</v>
      </c>
      <c r="C21" s="3" t="str">
        <f>VLOOKUP(A21,'Classe de Custos'!$A$4:$C$1004,3,FALSE)</f>
        <v>CD</v>
      </c>
      <c r="D21" s="3" t="s">
        <v>297</v>
      </c>
      <c r="E21">
        <v>35.75</v>
      </c>
    </row>
    <row r="22" spans="1:5" x14ac:dyDescent="0.2">
      <c r="A22">
        <v>6151110200</v>
      </c>
      <c r="B22" t="s">
        <v>493</v>
      </c>
      <c r="C22" s="3" t="str">
        <f>VLOOKUP(A22,'Classe de Custos'!$A$4:$C$1004,3,FALSE)</f>
        <v>CD</v>
      </c>
      <c r="D22" s="3" t="s">
        <v>297</v>
      </c>
      <c r="E22">
        <v>0</v>
      </c>
    </row>
    <row r="23" spans="1:5" x14ac:dyDescent="0.2">
      <c r="A23">
        <v>6151110300</v>
      </c>
      <c r="B23" t="s">
        <v>449</v>
      </c>
      <c r="C23" s="3" t="str">
        <f>VLOOKUP(A23,'Classe de Custos'!$A$4:$C$1004,3,FALSE)</f>
        <v>CD</v>
      </c>
      <c r="D23" s="3" t="s">
        <v>297</v>
      </c>
      <c r="E23">
        <v>483.07</v>
      </c>
    </row>
    <row r="24" spans="1:5" x14ac:dyDescent="0.2">
      <c r="A24">
        <v>6151110400</v>
      </c>
      <c r="B24" t="s">
        <v>610</v>
      </c>
      <c r="C24" s="3" t="str">
        <f>VLOOKUP(A24,'Classe de Custos'!$A$4:$C$1004,3,FALSE)</f>
        <v>EXCLUSO</v>
      </c>
      <c r="D24" s="3" t="s">
        <v>297</v>
      </c>
      <c r="E24">
        <v>0</v>
      </c>
    </row>
    <row r="25" spans="1:5" x14ac:dyDescent="0.2">
      <c r="A25">
        <v>6151110500</v>
      </c>
      <c r="B25" t="s">
        <v>451</v>
      </c>
      <c r="C25" s="3" t="str">
        <f>VLOOKUP(A25,'Classe de Custos'!$A$4:$C$1004,3,FALSE)</f>
        <v>CD</v>
      </c>
      <c r="D25" s="3" t="s">
        <v>297</v>
      </c>
      <c r="E25">
        <v>3329.61</v>
      </c>
    </row>
    <row r="26" spans="1:5" x14ac:dyDescent="0.2">
      <c r="A26">
        <v>6152120100</v>
      </c>
      <c r="B26" t="s">
        <v>452</v>
      </c>
      <c r="C26" s="3" t="str">
        <f>VLOOKUP(A26,'Classe de Custos'!$A$4:$C$1004,3,FALSE)</f>
        <v>CD</v>
      </c>
      <c r="D26" s="3" t="s">
        <v>297</v>
      </c>
      <c r="E26">
        <v>12526.9</v>
      </c>
    </row>
    <row r="27" spans="1:5" x14ac:dyDescent="0.2">
      <c r="A27">
        <v>6152120300</v>
      </c>
      <c r="B27" t="s">
        <v>453</v>
      </c>
      <c r="C27" s="3" t="str">
        <f>VLOOKUP(A27,'Classe de Custos'!$A$4:$C$1004,3,FALSE)</f>
        <v>CD</v>
      </c>
      <c r="D27" s="3" t="s">
        <v>297</v>
      </c>
      <c r="E27">
        <v>4161.16</v>
      </c>
    </row>
    <row r="28" spans="1:5" x14ac:dyDescent="0.2">
      <c r="A28">
        <v>6152120600</v>
      </c>
      <c r="B28" t="s">
        <v>455</v>
      </c>
      <c r="C28" s="3" t="str">
        <f>VLOOKUP(A28,'Classe de Custos'!$A$4:$C$1004,3,FALSE)</f>
        <v>CD</v>
      </c>
      <c r="D28" s="3" t="s">
        <v>297</v>
      </c>
      <c r="E28">
        <v>74.14</v>
      </c>
    </row>
    <row r="29" spans="1:5" x14ac:dyDescent="0.2">
      <c r="A29">
        <v>6152120700</v>
      </c>
      <c r="B29" t="s">
        <v>456</v>
      </c>
      <c r="C29" s="3" t="str">
        <f>VLOOKUP(A29,'Classe de Custos'!$A$4:$C$1004,3,FALSE)</f>
        <v>CD</v>
      </c>
      <c r="D29" s="3" t="s">
        <v>297</v>
      </c>
      <c r="E29">
        <v>4703.79</v>
      </c>
    </row>
    <row r="30" spans="1:5" x14ac:dyDescent="0.2">
      <c r="A30">
        <v>6152120900</v>
      </c>
      <c r="B30" t="s">
        <v>457</v>
      </c>
      <c r="C30" s="3" t="str">
        <f>VLOOKUP(A30,'Classe de Custos'!$A$4:$C$1004,3,FALSE)</f>
        <v>CD</v>
      </c>
      <c r="D30" s="3" t="s">
        <v>297</v>
      </c>
      <c r="E30">
        <v>552.07000000000005</v>
      </c>
    </row>
    <row r="31" spans="1:5" x14ac:dyDescent="0.2">
      <c r="A31">
        <v>6152121000</v>
      </c>
      <c r="B31" t="s">
        <v>496</v>
      </c>
      <c r="C31" s="3" t="str">
        <f>VLOOKUP(A31,'Classe de Custos'!$A$4:$C$1004,3,FALSE)</f>
        <v>CD</v>
      </c>
      <c r="D31" s="3" t="s">
        <v>297</v>
      </c>
      <c r="E31">
        <v>0</v>
      </c>
    </row>
    <row r="32" spans="1:5" x14ac:dyDescent="0.2">
      <c r="A32">
        <v>6152121100</v>
      </c>
      <c r="B32" t="s">
        <v>458</v>
      </c>
      <c r="C32" s="3" t="str">
        <f>VLOOKUP(A32,'Classe de Custos'!$A$4:$C$1004,3,FALSE)</f>
        <v>CD</v>
      </c>
      <c r="D32" s="3" t="s">
        <v>297</v>
      </c>
      <c r="E32">
        <v>0</v>
      </c>
    </row>
    <row r="33" spans="1:5" x14ac:dyDescent="0.2">
      <c r="A33">
        <v>6152121700</v>
      </c>
      <c r="B33" t="s">
        <v>460</v>
      </c>
      <c r="C33" s="3" t="str">
        <f>VLOOKUP(A33,'Classe de Custos'!$A$4:$C$1004,3,FALSE)</f>
        <v>CD</v>
      </c>
      <c r="D33" s="3" t="s">
        <v>297</v>
      </c>
      <c r="E33">
        <v>1149.48</v>
      </c>
    </row>
    <row r="34" spans="1:5" x14ac:dyDescent="0.2">
      <c r="A34">
        <v>6152121800</v>
      </c>
      <c r="B34" t="s">
        <v>499</v>
      </c>
      <c r="C34" s="3" t="str">
        <f>VLOOKUP(A34,'Classe de Custos'!$A$4:$C$1004,3,FALSE)</f>
        <v>CD</v>
      </c>
      <c r="D34" s="3" t="s">
        <v>297</v>
      </c>
      <c r="E34">
        <v>0</v>
      </c>
    </row>
    <row r="35" spans="1:5" x14ac:dyDescent="0.2">
      <c r="A35">
        <v>6152122100</v>
      </c>
      <c r="B35" t="s">
        <v>462</v>
      </c>
      <c r="C35" s="3" t="str">
        <f>VLOOKUP(A35,'Classe de Custos'!$A$4:$C$1004,3,FALSE)</f>
        <v>CD</v>
      </c>
      <c r="D35" s="3" t="s">
        <v>297</v>
      </c>
      <c r="E35">
        <v>1617.4</v>
      </c>
    </row>
    <row r="36" spans="1:5" x14ac:dyDescent="0.2">
      <c r="A36">
        <v>6152122500</v>
      </c>
      <c r="B36" t="s">
        <v>463</v>
      </c>
      <c r="C36" s="3" t="str">
        <f>VLOOKUP(A36,'Classe de Custos'!$A$4:$C$1004,3,FALSE)</f>
        <v>CD</v>
      </c>
      <c r="D36" s="3" t="s">
        <v>297</v>
      </c>
      <c r="E36">
        <v>715.63</v>
      </c>
    </row>
    <row r="37" spans="1:5" x14ac:dyDescent="0.2">
      <c r="A37">
        <v>6152122600</v>
      </c>
      <c r="B37" t="s">
        <v>500</v>
      </c>
      <c r="C37" s="3" t="str">
        <f>VLOOKUP(A37,'Classe de Custos'!$A$4:$C$1004,3,FALSE)</f>
        <v>CD</v>
      </c>
      <c r="D37" s="3" t="s">
        <v>297</v>
      </c>
      <c r="E37">
        <v>0</v>
      </c>
    </row>
    <row r="38" spans="1:5" x14ac:dyDescent="0.2">
      <c r="A38">
        <v>6152122800</v>
      </c>
      <c r="B38" t="s">
        <v>464</v>
      </c>
      <c r="C38" s="3" t="str">
        <f>VLOOKUP(A38,'Classe de Custos'!$A$4:$C$1004,3,FALSE)</f>
        <v>CD</v>
      </c>
      <c r="D38" s="3" t="s">
        <v>297</v>
      </c>
      <c r="E38">
        <v>0</v>
      </c>
    </row>
    <row r="39" spans="1:5" x14ac:dyDescent="0.2">
      <c r="A39">
        <v>6152122900</v>
      </c>
      <c r="B39" t="s">
        <v>465</v>
      </c>
      <c r="C39" s="3" t="str">
        <f>VLOOKUP(A39,'Classe de Custos'!$A$4:$C$1004,3,FALSE)</f>
        <v>CD</v>
      </c>
      <c r="D39" s="3" t="s">
        <v>297</v>
      </c>
      <c r="E39">
        <v>936.65</v>
      </c>
    </row>
    <row r="40" spans="1:5" x14ac:dyDescent="0.2">
      <c r="A40">
        <v>6155310000</v>
      </c>
      <c r="B40" t="s">
        <v>466</v>
      </c>
      <c r="C40" s="3" t="str">
        <f>VLOOKUP(A40,'Classe de Custos'!$A$4:$C$1004,3,FALSE)</f>
        <v>CI</v>
      </c>
      <c r="D40" s="3" t="s">
        <v>297</v>
      </c>
      <c r="E40">
        <v>2169.85</v>
      </c>
    </row>
    <row r="41" spans="1:5" x14ac:dyDescent="0.2">
      <c r="A41">
        <v>6159110201</v>
      </c>
      <c r="B41" t="s">
        <v>467</v>
      </c>
      <c r="C41" s="3" t="str">
        <f>VLOOKUP(A41,'Classe de Custos'!$A$4:$C$1004,3,FALSE)</f>
        <v>CI</v>
      </c>
      <c r="D41" s="3" t="s">
        <v>297</v>
      </c>
      <c r="E41">
        <v>854.89</v>
      </c>
    </row>
    <row r="42" spans="1:5" x14ac:dyDescent="0.2">
      <c r="A42">
        <v>6159110202</v>
      </c>
      <c r="B42" t="s">
        <v>468</v>
      </c>
      <c r="C42" s="3" t="str">
        <f>VLOOKUP(A42,'Classe de Custos'!$A$4:$C$1004,3,FALSE)</f>
        <v>CI</v>
      </c>
      <c r="D42" s="3" t="s">
        <v>297</v>
      </c>
      <c r="E42">
        <v>880</v>
      </c>
    </row>
    <row r="43" spans="1:5" x14ac:dyDescent="0.2">
      <c r="A43">
        <v>6159130100</v>
      </c>
      <c r="B43" t="s">
        <v>471</v>
      </c>
      <c r="C43" s="3" t="str">
        <f>VLOOKUP(A43,'Classe de Custos'!$A$4:$C$1004,3,FALSE)</f>
        <v>CI</v>
      </c>
      <c r="D43" s="3" t="s">
        <v>297</v>
      </c>
      <c r="E43">
        <v>0</v>
      </c>
    </row>
    <row r="44" spans="1:5" x14ac:dyDescent="0.2">
      <c r="A44">
        <v>6159910100</v>
      </c>
      <c r="B44" t="s">
        <v>472</v>
      </c>
      <c r="C44" s="3" t="str">
        <f>VLOOKUP(A44,'Classe de Custos'!$A$4:$C$1004,3,FALSE)</f>
        <v>CI</v>
      </c>
      <c r="D44" s="3" t="s">
        <v>297</v>
      </c>
      <c r="E44">
        <v>1868.4</v>
      </c>
    </row>
    <row r="45" spans="1:5" x14ac:dyDescent="0.2">
      <c r="A45">
        <v>6159911301</v>
      </c>
      <c r="B45" t="s">
        <v>473</v>
      </c>
      <c r="C45" s="3" t="str">
        <f>VLOOKUP(A45,'Classe de Custos'!$A$4:$C$1004,3,FALSE)</f>
        <v>CI</v>
      </c>
      <c r="D45" s="3" t="s">
        <v>297</v>
      </c>
      <c r="E45">
        <v>0</v>
      </c>
    </row>
    <row r="46" spans="1:5" x14ac:dyDescent="0.2">
      <c r="A46">
        <v>6159911302</v>
      </c>
      <c r="B46" t="s">
        <v>474</v>
      </c>
      <c r="C46" s="3" t="str">
        <f>VLOOKUP(A46,'Classe de Custos'!$A$4:$C$1004,3,FALSE)</f>
        <v>CI</v>
      </c>
      <c r="D46" s="3" t="s">
        <v>297</v>
      </c>
      <c r="E46">
        <v>0</v>
      </c>
    </row>
    <row r="47" spans="1:5" x14ac:dyDescent="0.2">
      <c r="A47">
        <v>6159911303</v>
      </c>
      <c r="B47" t="s">
        <v>475</v>
      </c>
      <c r="C47" s="3" t="str">
        <f>VLOOKUP(A47,'Classe de Custos'!$A$4:$C$1004,3,FALSE)</f>
        <v>CI</v>
      </c>
      <c r="D47" s="3" t="s">
        <v>297</v>
      </c>
      <c r="E47">
        <v>0</v>
      </c>
    </row>
    <row r="48" spans="1:5" x14ac:dyDescent="0.2">
      <c r="A48">
        <v>6159911401</v>
      </c>
      <c r="B48" t="s">
        <v>502</v>
      </c>
      <c r="C48" s="3" t="str">
        <f>VLOOKUP(A48,'Classe de Custos'!$A$4:$C$1004,3,FALSE)</f>
        <v>CI</v>
      </c>
      <c r="D48" s="3" t="s">
        <v>297</v>
      </c>
      <c r="E48">
        <v>-4805.08</v>
      </c>
    </row>
    <row r="49" spans="1:5" x14ac:dyDescent="0.2">
      <c r="A49">
        <v>6159911403</v>
      </c>
      <c r="B49" t="s">
        <v>503</v>
      </c>
      <c r="C49" s="3" t="str">
        <f>VLOOKUP(A49,'Classe de Custos'!$A$4:$C$1004,3,FALSE)</f>
        <v>EXCLUSO</v>
      </c>
      <c r="D49" s="3" t="s">
        <v>297</v>
      </c>
      <c r="E49">
        <v>0</v>
      </c>
    </row>
    <row r="50" spans="1:5" x14ac:dyDescent="0.2">
      <c r="A50">
        <v>6150110100</v>
      </c>
      <c r="B50" t="s">
        <v>400</v>
      </c>
      <c r="C50" s="3" t="str">
        <f>VLOOKUP(A50,'Classe de Custos'!$A$4:$C$1004,3,FALSE)</f>
        <v>CD</v>
      </c>
      <c r="D50" s="3" t="s">
        <v>298</v>
      </c>
      <c r="E50">
        <v>100151.98</v>
      </c>
    </row>
    <row r="51" spans="1:5" x14ac:dyDescent="0.2">
      <c r="A51">
        <v>6150110300</v>
      </c>
      <c r="B51" t="s">
        <v>402</v>
      </c>
      <c r="C51" s="3" t="str">
        <f>VLOOKUP(A51,'Classe de Custos'!$A$4:$C$1004,3,FALSE)</f>
        <v>CD</v>
      </c>
      <c r="D51" s="3" t="s">
        <v>298</v>
      </c>
      <c r="E51">
        <v>23755.25</v>
      </c>
    </row>
    <row r="52" spans="1:5" x14ac:dyDescent="0.2">
      <c r="A52">
        <v>6150110400</v>
      </c>
      <c r="B52" t="s">
        <v>428</v>
      </c>
      <c r="C52" s="3" t="str">
        <f>VLOOKUP(A52,'Classe de Custos'!$A$4:$C$1004,3,FALSE)</f>
        <v>CD</v>
      </c>
      <c r="D52" s="3" t="s">
        <v>298</v>
      </c>
      <c r="E52">
        <v>18774.439999999999</v>
      </c>
    </row>
    <row r="53" spans="1:5" x14ac:dyDescent="0.2">
      <c r="A53">
        <v>6150110700</v>
      </c>
      <c r="B53" t="s">
        <v>405</v>
      </c>
      <c r="C53" s="3" t="str">
        <f>VLOOKUP(A53,'Classe de Custos'!$A$4:$C$1004,3,FALSE)</f>
        <v>CD</v>
      </c>
      <c r="D53" s="3" t="s">
        <v>298</v>
      </c>
      <c r="E53">
        <v>17084.599999999999</v>
      </c>
    </row>
    <row r="54" spans="1:5" x14ac:dyDescent="0.2">
      <c r="A54">
        <v>6150110800</v>
      </c>
      <c r="B54" t="s">
        <v>430</v>
      </c>
      <c r="C54" s="3" t="str">
        <f>VLOOKUP(A54,'Classe de Custos'!$A$4:$C$1004,3,FALSE)</f>
        <v>CD</v>
      </c>
      <c r="D54" s="3" t="s">
        <v>298</v>
      </c>
      <c r="E54">
        <v>10616.51</v>
      </c>
    </row>
    <row r="55" spans="1:5" x14ac:dyDescent="0.2">
      <c r="A55">
        <v>6150111000</v>
      </c>
      <c r="B55" t="s">
        <v>510</v>
      </c>
      <c r="C55" s="3" t="str">
        <f>VLOOKUP(A55,'Classe de Custos'!$A$4:$C$1004,3,FALSE)</f>
        <v>CD</v>
      </c>
      <c r="D55" s="3" t="s">
        <v>298</v>
      </c>
      <c r="E55">
        <v>0</v>
      </c>
    </row>
    <row r="56" spans="1:5" x14ac:dyDescent="0.2">
      <c r="A56">
        <v>6150111100</v>
      </c>
      <c r="B56" t="s">
        <v>431</v>
      </c>
      <c r="C56" s="3" t="str">
        <f>VLOOKUP(A56,'Classe de Custos'!$A$4:$C$1004,3,FALSE)</f>
        <v>CD</v>
      </c>
      <c r="D56" s="3" t="s">
        <v>298</v>
      </c>
      <c r="E56">
        <v>15682.04</v>
      </c>
    </row>
    <row r="57" spans="1:5" x14ac:dyDescent="0.2">
      <c r="A57">
        <v>6150111300</v>
      </c>
      <c r="B57" t="s">
        <v>432</v>
      </c>
      <c r="C57" s="3" t="str">
        <f>VLOOKUP(A57,'Classe de Custos'!$A$4:$C$1004,3,FALSE)</f>
        <v>CD</v>
      </c>
      <c r="D57" s="3" t="s">
        <v>298</v>
      </c>
      <c r="E57">
        <v>1519.2</v>
      </c>
    </row>
    <row r="58" spans="1:5" x14ac:dyDescent="0.2">
      <c r="A58">
        <v>6150111400</v>
      </c>
      <c r="B58" t="s">
        <v>433</v>
      </c>
      <c r="C58" s="3" t="str">
        <f>VLOOKUP(A58,'Classe de Custos'!$A$4:$C$1004,3,FALSE)</f>
        <v>CD</v>
      </c>
      <c r="D58" s="3" t="s">
        <v>298</v>
      </c>
      <c r="E58">
        <v>42807.42</v>
      </c>
    </row>
    <row r="59" spans="1:5" x14ac:dyDescent="0.2">
      <c r="A59">
        <v>6150111500</v>
      </c>
      <c r="B59" t="s">
        <v>434</v>
      </c>
      <c r="C59" s="3" t="str">
        <f>VLOOKUP(A59,'Classe de Custos'!$A$4:$C$1004,3,FALSE)</f>
        <v>CD</v>
      </c>
      <c r="D59" s="3" t="s">
        <v>298</v>
      </c>
      <c r="E59">
        <v>0</v>
      </c>
    </row>
    <row r="60" spans="1:5" x14ac:dyDescent="0.2">
      <c r="A60">
        <v>6150112500</v>
      </c>
      <c r="B60" t="s">
        <v>436</v>
      </c>
      <c r="C60" s="3" t="str">
        <f>VLOOKUP(A60,'Classe de Custos'!$A$4:$C$1004,3,FALSE)</f>
        <v>CD</v>
      </c>
      <c r="D60" s="3" t="s">
        <v>298</v>
      </c>
      <c r="E60">
        <v>75478.92</v>
      </c>
    </row>
    <row r="61" spans="1:5" x14ac:dyDescent="0.2">
      <c r="A61">
        <v>6150112600</v>
      </c>
      <c r="B61" t="s">
        <v>437</v>
      </c>
      <c r="C61" s="3" t="str">
        <f>VLOOKUP(A61,'Classe de Custos'!$A$4:$C$1004,3,FALSE)</f>
        <v>CD</v>
      </c>
      <c r="D61" s="3" t="s">
        <v>298</v>
      </c>
      <c r="E61">
        <v>28482.68</v>
      </c>
    </row>
    <row r="62" spans="1:5" x14ac:dyDescent="0.2">
      <c r="A62">
        <v>6150112700</v>
      </c>
      <c r="B62" t="s">
        <v>438</v>
      </c>
      <c r="C62" s="3" t="str">
        <f>VLOOKUP(A62,'Classe de Custos'!$A$4:$C$1004,3,FALSE)</f>
        <v>CD</v>
      </c>
      <c r="D62" s="3" t="s">
        <v>298</v>
      </c>
      <c r="E62">
        <v>8900.64</v>
      </c>
    </row>
    <row r="63" spans="1:5" x14ac:dyDescent="0.2">
      <c r="A63">
        <v>6150113300</v>
      </c>
      <c r="B63" t="s">
        <v>441</v>
      </c>
      <c r="C63" s="3" t="str">
        <f>VLOOKUP(A63,'Classe de Custos'!$A$4:$C$1004,3,FALSE)</f>
        <v>CD</v>
      </c>
      <c r="D63" s="3" t="s">
        <v>298</v>
      </c>
      <c r="E63">
        <v>-719.94</v>
      </c>
    </row>
    <row r="64" spans="1:5" x14ac:dyDescent="0.2">
      <c r="A64">
        <v>6150113400</v>
      </c>
      <c r="B64" t="s">
        <v>442</v>
      </c>
      <c r="C64" s="3" t="str">
        <f>VLOOKUP(A64,'Classe de Custos'!$A$4:$C$1004,3,FALSE)</f>
        <v>CD</v>
      </c>
      <c r="D64" s="3" t="s">
        <v>298</v>
      </c>
      <c r="E64">
        <v>13053.77</v>
      </c>
    </row>
    <row r="65" spans="1:5" x14ac:dyDescent="0.2">
      <c r="A65">
        <v>6150113500</v>
      </c>
      <c r="B65" t="s">
        <v>443</v>
      </c>
      <c r="C65" s="3" t="str">
        <f>VLOOKUP(A65,'Classe de Custos'!$A$4:$C$1004,3,FALSE)</f>
        <v>CD</v>
      </c>
      <c r="D65" s="3" t="s">
        <v>298</v>
      </c>
      <c r="E65">
        <v>-3013.72</v>
      </c>
    </row>
    <row r="66" spans="1:5" x14ac:dyDescent="0.2">
      <c r="A66">
        <v>6150113600</v>
      </c>
      <c r="B66" t="s">
        <v>444</v>
      </c>
      <c r="C66" s="3" t="str">
        <f>VLOOKUP(A66,'Classe de Custos'!$A$4:$C$1004,3,FALSE)</f>
        <v>CD</v>
      </c>
      <c r="D66" s="3" t="s">
        <v>298</v>
      </c>
      <c r="E66">
        <v>6091.36</v>
      </c>
    </row>
    <row r="67" spans="1:5" x14ac:dyDescent="0.2">
      <c r="A67">
        <v>6150114000</v>
      </c>
      <c r="B67" t="s">
        <v>445</v>
      </c>
      <c r="C67" s="3" t="str">
        <f>VLOOKUP(A67,'Classe de Custos'!$A$4:$C$1004,3,FALSE)</f>
        <v>CD</v>
      </c>
      <c r="D67" s="3" t="s">
        <v>298</v>
      </c>
      <c r="E67">
        <v>35960.239999999998</v>
      </c>
    </row>
    <row r="68" spans="1:5" x14ac:dyDescent="0.2">
      <c r="A68">
        <v>6150114200</v>
      </c>
      <c r="B68" t="s">
        <v>446</v>
      </c>
      <c r="C68" s="3" t="str">
        <f>VLOOKUP(A68,'Classe de Custos'!$A$4:$C$1004,3,FALSE)</f>
        <v>CD</v>
      </c>
      <c r="D68" s="3" t="s">
        <v>298</v>
      </c>
      <c r="E68">
        <v>10258.620000000001</v>
      </c>
    </row>
    <row r="69" spans="1:5" x14ac:dyDescent="0.2">
      <c r="A69">
        <v>6151110100</v>
      </c>
      <c r="B69" t="s">
        <v>448</v>
      </c>
      <c r="C69" s="3" t="str">
        <f>VLOOKUP(A69,'Classe de Custos'!$A$4:$C$1004,3,FALSE)</f>
        <v>CD</v>
      </c>
      <c r="D69" s="3" t="s">
        <v>298</v>
      </c>
      <c r="E69">
        <v>3.9</v>
      </c>
    </row>
    <row r="70" spans="1:5" x14ac:dyDescent="0.2">
      <c r="A70">
        <v>6151110200</v>
      </c>
      <c r="B70" t="s">
        <v>493</v>
      </c>
      <c r="C70" s="3" t="str">
        <f>VLOOKUP(A70,'Classe de Custos'!$A$4:$C$1004,3,FALSE)</f>
        <v>CD</v>
      </c>
      <c r="D70" s="3" t="s">
        <v>298</v>
      </c>
      <c r="E70">
        <v>0</v>
      </c>
    </row>
    <row r="71" spans="1:5" x14ac:dyDescent="0.2">
      <c r="A71">
        <v>6151110300</v>
      </c>
      <c r="B71" t="s">
        <v>449</v>
      </c>
      <c r="C71" s="3" t="str">
        <f>VLOOKUP(A71,'Classe de Custos'!$A$4:$C$1004,3,FALSE)</f>
        <v>CD</v>
      </c>
      <c r="D71" s="3" t="s">
        <v>298</v>
      </c>
      <c r="E71">
        <v>398.6</v>
      </c>
    </row>
    <row r="72" spans="1:5" x14ac:dyDescent="0.2">
      <c r="A72">
        <v>6151110400</v>
      </c>
      <c r="B72" t="s">
        <v>610</v>
      </c>
      <c r="C72" s="3" t="str">
        <f>VLOOKUP(A72,'Classe de Custos'!$A$4:$C$1004,3,FALSE)</f>
        <v>EXCLUSO</v>
      </c>
      <c r="D72" s="3" t="s">
        <v>298</v>
      </c>
      <c r="E72">
        <v>0</v>
      </c>
    </row>
    <row r="73" spans="1:5" x14ac:dyDescent="0.2">
      <c r="A73">
        <v>6151110500</v>
      </c>
      <c r="B73" t="s">
        <v>451</v>
      </c>
      <c r="C73" s="3" t="str">
        <f>VLOOKUP(A73,'Classe de Custos'!$A$4:$C$1004,3,FALSE)</f>
        <v>CD</v>
      </c>
      <c r="D73" s="3" t="s">
        <v>298</v>
      </c>
      <c r="E73">
        <v>0</v>
      </c>
    </row>
    <row r="74" spans="1:5" x14ac:dyDescent="0.2">
      <c r="A74">
        <v>6152120100</v>
      </c>
      <c r="B74" t="s">
        <v>452</v>
      </c>
      <c r="C74" s="3" t="str">
        <f>VLOOKUP(A74,'Classe de Custos'!$A$4:$C$1004,3,FALSE)</f>
        <v>CD</v>
      </c>
      <c r="D74" s="3" t="s">
        <v>298</v>
      </c>
      <c r="E74">
        <v>11080.01</v>
      </c>
    </row>
    <row r="75" spans="1:5" x14ac:dyDescent="0.2">
      <c r="A75">
        <v>6152120300</v>
      </c>
      <c r="B75" t="s">
        <v>453</v>
      </c>
      <c r="C75" s="3" t="str">
        <f>VLOOKUP(A75,'Classe de Custos'!$A$4:$C$1004,3,FALSE)</f>
        <v>CD</v>
      </c>
      <c r="D75" s="3" t="s">
        <v>298</v>
      </c>
      <c r="E75">
        <v>4900.41</v>
      </c>
    </row>
    <row r="76" spans="1:5" x14ac:dyDescent="0.2">
      <c r="A76">
        <v>6152120600</v>
      </c>
      <c r="B76" t="s">
        <v>455</v>
      </c>
      <c r="C76" s="3" t="str">
        <f>VLOOKUP(A76,'Classe de Custos'!$A$4:$C$1004,3,FALSE)</f>
        <v>CD</v>
      </c>
      <c r="D76" s="3" t="s">
        <v>298</v>
      </c>
      <c r="E76">
        <v>0</v>
      </c>
    </row>
    <row r="77" spans="1:5" x14ac:dyDescent="0.2">
      <c r="A77">
        <v>6152120700</v>
      </c>
      <c r="B77" t="s">
        <v>456</v>
      </c>
      <c r="C77" s="3" t="str">
        <f>VLOOKUP(A77,'Classe de Custos'!$A$4:$C$1004,3,FALSE)</f>
        <v>CD</v>
      </c>
      <c r="D77" s="3" t="s">
        <v>298</v>
      </c>
      <c r="E77">
        <v>585</v>
      </c>
    </row>
    <row r="78" spans="1:5" x14ac:dyDescent="0.2">
      <c r="A78">
        <v>6152120900</v>
      </c>
      <c r="B78" t="s">
        <v>457</v>
      </c>
      <c r="C78" s="3" t="str">
        <f>VLOOKUP(A78,'Classe de Custos'!$A$4:$C$1004,3,FALSE)</f>
        <v>CD</v>
      </c>
      <c r="D78" s="3" t="s">
        <v>298</v>
      </c>
      <c r="E78">
        <v>281.79000000000002</v>
      </c>
    </row>
    <row r="79" spans="1:5" x14ac:dyDescent="0.2">
      <c r="A79">
        <v>6152121000</v>
      </c>
      <c r="B79" t="s">
        <v>496</v>
      </c>
      <c r="C79" s="3" t="str">
        <f>VLOOKUP(A79,'Classe de Custos'!$A$4:$C$1004,3,FALSE)</f>
        <v>CD</v>
      </c>
      <c r="D79" s="3" t="s">
        <v>298</v>
      </c>
      <c r="E79">
        <v>36.82</v>
      </c>
    </row>
    <row r="80" spans="1:5" x14ac:dyDescent="0.2">
      <c r="A80">
        <v>6152121100</v>
      </c>
      <c r="B80" t="s">
        <v>458</v>
      </c>
      <c r="C80" s="3" t="str">
        <f>VLOOKUP(A80,'Classe de Custos'!$A$4:$C$1004,3,FALSE)</f>
        <v>CD</v>
      </c>
      <c r="D80" s="3" t="s">
        <v>298</v>
      </c>
      <c r="E80">
        <v>8464.91</v>
      </c>
    </row>
    <row r="81" spans="1:5" x14ac:dyDescent="0.2">
      <c r="A81">
        <v>6152121700</v>
      </c>
      <c r="B81" t="s">
        <v>460</v>
      </c>
      <c r="C81" s="3" t="str">
        <f>VLOOKUP(A81,'Classe de Custos'!$A$4:$C$1004,3,FALSE)</f>
        <v>CD</v>
      </c>
      <c r="D81" s="3" t="s">
        <v>298</v>
      </c>
      <c r="E81">
        <v>323.24</v>
      </c>
    </row>
    <row r="82" spans="1:5" x14ac:dyDescent="0.2">
      <c r="A82">
        <v>6152121800</v>
      </c>
      <c r="B82" t="s">
        <v>499</v>
      </c>
      <c r="C82" s="3" t="str">
        <f>VLOOKUP(A82,'Classe de Custos'!$A$4:$C$1004,3,FALSE)</f>
        <v>CD</v>
      </c>
      <c r="D82" s="3" t="s">
        <v>298</v>
      </c>
      <c r="E82">
        <v>0</v>
      </c>
    </row>
    <row r="83" spans="1:5" x14ac:dyDescent="0.2">
      <c r="A83">
        <v>6152122100</v>
      </c>
      <c r="B83" t="s">
        <v>462</v>
      </c>
      <c r="C83" s="3" t="str">
        <f>VLOOKUP(A83,'Classe de Custos'!$A$4:$C$1004,3,FALSE)</f>
        <v>CD</v>
      </c>
      <c r="D83" s="3" t="s">
        <v>298</v>
      </c>
      <c r="E83">
        <v>1725.82</v>
      </c>
    </row>
    <row r="84" spans="1:5" x14ac:dyDescent="0.2">
      <c r="A84">
        <v>6152122500</v>
      </c>
      <c r="B84" t="s">
        <v>463</v>
      </c>
      <c r="C84" s="3" t="str">
        <f>VLOOKUP(A84,'Classe de Custos'!$A$4:$C$1004,3,FALSE)</f>
        <v>CD</v>
      </c>
      <c r="D84" s="3" t="s">
        <v>298</v>
      </c>
      <c r="E84">
        <v>1958.73</v>
      </c>
    </row>
    <row r="85" spans="1:5" x14ac:dyDescent="0.2">
      <c r="A85">
        <v>6152122600</v>
      </c>
      <c r="B85" t="s">
        <v>500</v>
      </c>
      <c r="C85" s="3" t="str">
        <f>VLOOKUP(A85,'Classe de Custos'!$A$4:$C$1004,3,FALSE)</f>
        <v>CD</v>
      </c>
      <c r="D85" s="3" t="s">
        <v>298</v>
      </c>
      <c r="E85">
        <v>0</v>
      </c>
    </row>
    <row r="86" spans="1:5" x14ac:dyDescent="0.2">
      <c r="A86">
        <v>6152122800</v>
      </c>
      <c r="B86" t="s">
        <v>464</v>
      </c>
      <c r="C86" s="3" t="str">
        <f>VLOOKUP(A86,'Classe de Custos'!$A$4:$C$1004,3,FALSE)</f>
        <v>CD</v>
      </c>
      <c r="D86" s="3" t="s">
        <v>298</v>
      </c>
      <c r="E86">
        <v>0</v>
      </c>
    </row>
    <row r="87" spans="1:5" x14ac:dyDescent="0.2">
      <c r="A87">
        <v>6152122900</v>
      </c>
      <c r="B87" t="s">
        <v>465</v>
      </c>
      <c r="C87" s="3" t="str">
        <f>VLOOKUP(A87,'Classe de Custos'!$A$4:$C$1004,3,FALSE)</f>
        <v>CD</v>
      </c>
      <c r="D87" s="3" t="s">
        <v>298</v>
      </c>
      <c r="E87">
        <v>1795.98</v>
      </c>
    </row>
    <row r="88" spans="1:5" x14ac:dyDescent="0.2">
      <c r="A88">
        <v>6155310000</v>
      </c>
      <c r="B88" t="s">
        <v>466</v>
      </c>
      <c r="C88" s="3" t="str">
        <f>VLOOKUP(A88,'Classe de Custos'!$A$4:$C$1004,3,FALSE)</f>
        <v>CI</v>
      </c>
      <c r="D88" s="3" t="s">
        <v>298</v>
      </c>
      <c r="E88">
        <v>2146.29</v>
      </c>
    </row>
    <row r="89" spans="1:5" x14ac:dyDescent="0.2">
      <c r="A89">
        <v>6159110201</v>
      </c>
      <c r="B89" t="s">
        <v>467</v>
      </c>
      <c r="C89" s="3" t="str">
        <f>VLOOKUP(A89,'Classe de Custos'!$A$4:$C$1004,3,FALSE)</f>
        <v>CI</v>
      </c>
      <c r="D89" s="3" t="s">
        <v>298</v>
      </c>
      <c r="E89">
        <v>200.15</v>
      </c>
    </row>
    <row r="90" spans="1:5" x14ac:dyDescent="0.2">
      <c r="A90">
        <v>6159110202</v>
      </c>
      <c r="B90" t="s">
        <v>468</v>
      </c>
      <c r="C90" s="3" t="str">
        <f>VLOOKUP(A90,'Classe de Custos'!$A$4:$C$1004,3,FALSE)</f>
        <v>CI</v>
      </c>
      <c r="D90" s="3" t="s">
        <v>298</v>
      </c>
      <c r="E90">
        <v>0</v>
      </c>
    </row>
    <row r="91" spans="1:5" x14ac:dyDescent="0.2">
      <c r="A91">
        <v>6159130100</v>
      </c>
      <c r="B91" t="s">
        <v>471</v>
      </c>
      <c r="C91" s="3" t="str">
        <f>VLOOKUP(A91,'Classe de Custos'!$A$4:$C$1004,3,FALSE)</f>
        <v>CI</v>
      </c>
      <c r="D91" s="3" t="s">
        <v>298</v>
      </c>
      <c r="E91">
        <v>149.97</v>
      </c>
    </row>
    <row r="92" spans="1:5" x14ac:dyDescent="0.2">
      <c r="A92">
        <v>6159910100</v>
      </c>
      <c r="B92" t="s">
        <v>472</v>
      </c>
      <c r="C92" s="3" t="str">
        <f>VLOOKUP(A92,'Classe de Custos'!$A$4:$C$1004,3,FALSE)</f>
        <v>CI</v>
      </c>
      <c r="D92" s="3" t="s">
        <v>298</v>
      </c>
      <c r="E92">
        <v>2076</v>
      </c>
    </row>
    <row r="93" spans="1:5" x14ac:dyDescent="0.2">
      <c r="A93">
        <v>6159911301</v>
      </c>
      <c r="B93" t="s">
        <v>473</v>
      </c>
      <c r="C93" s="3" t="str">
        <f>VLOOKUP(A93,'Classe de Custos'!$A$4:$C$1004,3,FALSE)</f>
        <v>CI</v>
      </c>
      <c r="D93" s="3" t="s">
        <v>298</v>
      </c>
      <c r="E93">
        <v>588</v>
      </c>
    </row>
    <row r="94" spans="1:5" x14ac:dyDescent="0.2">
      <c r="A94">
        <v>6159911302</v>
      </c>
      <c r="B94" t="s">
        <v>474</v>
      </c>
      <c r="C94" s="3" t="str">
        <f>VLOOKUP(A94,'Classe de Custos'!$A$4:$C$1004,3,FALSE)</f>
        <v>CI</v>
      </c>
      <c r="D94" s="3" t="s">
        <v>298</v>
      </c>
      <c r="E94">
        <v>22</v>
      </c>
    </row>
    <row r="95" spans="1:5" x14ac:dyDescent="0.2">
      <c r="A95">
        <v>6159911303</v>
      </c>
      <c r="B95" t="s">
        <v>475</v>
      </c>
      <c r="C95" s="3" t="str">
        <f>VLOOKUP(A95,'Classe de Custos'!$A$4:$C$1004,3,FALSE)</f>
        <v>CI</v>
      </c>
      <c r="D95" s="3" t="s">
        <v>298</v>
      </c>
      <c r="E95">
        <v>0</v>
      </c>
    </row>
    <row r="96" spans="1:5" x14ac:dyDescent="0.2">
      <c r="A96">
        <v>6159911401</v>
      </c>
      <c r="B96" t="s">
        <v>502</v>
      </c>
      <c r="C96" s="3" t="str">
        <f>VLOOKUP(A96,'Classe de Custos'!$A$4:$C$1004,3,FALSE)</f>
        <v>CI</v>
      </c>
      <c r="D96" s="3" t="s">
        <v>298</v>
      </c>
      <c r="E96">
        <v>0</v>
      </c>
    </row>
    <row r="97" spans="1:5" x14ac:dyDescent="0.2">
      <c r="A97">
        <v>6159911403</v>
      </c>
      <c r="B97" t="s">
        <v>503</v>
      </c>
      <c r="C97" s="3" t="str">
        <f>VLOOKUP(A97,'Classe de Custos'!$A$4:$C$1004,3,FALSE)</f>
        <v>EXCLUSO</v>
      </c>
      <c r="D97" s="3" t="s">
        <v>298</v>
      </c>
      <c r="E97">
        <v>0</v>
      </c>
    </row>
    <row r="98" spans="1:5" x14ac:dyDescent="0.2">
      <c r="A98">
        <v>6150110100</v>
      </c>
      <c r="B98" t="s">
        <v>400</v>
      </c>
      <c r="C98" s="3" t="str">
        <f>VLOOKUP(A98,'Classe de Custos'!$A$4:$C$1004,3,FALSE)</f>
        <v>CD</v>
      </c>
      <c r="D98" s="3" t="s">
        <v>299</v>
      </c>
      <c r="E98">
        <v>105875.04</v>
      </c>
    </row>
    <row r="99" spans="1:5" x14ac:dyDescent="0.2">
      <c r="A99">
        <v>6150110300</v>
      </c>
      <c r="B99" t="s">
        <v>402</v>
      </c>
      <c r="C99" s="3" t="str">
        <f>VLOOKUP(A99,'Classe de Custos'!$A$4:$C$1004,3,FALSE)</f>
        <v>CD</v>
      </c>
      <c r="D99" s="3" t="s">
        <v>299</v>
      </c>
      <c r="E99">
        <v>14942.42</v>
      </c>
    </row>
    <row r="100" spans="1:5" x14ac:dyDescent="0.2">
      <c r="A100">
        <v>6150110400</v>
      </c>
      <c r="B100" t="s">
        <v>428</v>
      </c>
      <c r="C100" s="3" t="str">
        <f>VLOOKUP(A100,'Classe de Custos'!$A$4:$C$1004,3,FALSE)</f>
        <v>CD</v>
      </c>
      <c r="D100" s="3" t="s">
        <v>299</v>
      </c>
      <c r="E100">
        <v>3795.76</v>
      </c>
    </row>
    <row r="101" spans="1:5" x14ac:dyDescent="0.2">
      <c r="A101">
        <v>6150110700</v>
      </c>
      <c r="B101" t="s">
        <v>405</v>
      </c>
      <c r="C101" s="3" t="str">
        <f>VLOOKUP(A101,'Classe de Custos'!$A$4:$C$1004,3,FALSE)</f>
        <v>CD</v>
      </c>
      <c r="D101" s="3" t="s">
        <v>299</v>
      </c>
      <c r="E101">
        <v>19804.54</v>
      </c>
    </row>
    <row r="102" spans="1:5" x14ac:dyDescent="0.2">
      <c r="A102">
        <v>6150110800</v>
      </c>
      <c r="B102" t="s">
        <v>430</v>
      </c>
      <c r="C102" s="3" t="str">
        <f>VLOOKUP(A102,'Classe de Custos'!$A$4:$C$1004,3,FALSE)</f>
        <v>CD</v>
      </c>
      <c r="D102" s="3" t="s">
        <v>299</v>
      </c>
      <c r="E102">
        <v>0</v>
      </c>
    </row>
    <row r="103" spans="1:5" x14ac:dyDescent="0.2">
      <c r="A103">
        <v>6150111000</v>
      </c>
      <c r="B103" t="s">
        <v>510</v>
      </c>
      <c r="C103" s="3" t="str">
        <f>VLOOKUP(A103,'Classe de Custos'!$A$4:$C$1004,3,FALSE)</f>
        <v>CD</v>
      </c>
      <c r="D103" s="3" t="s">
        <v>299</v>
      </c>
      <c r="E103">
        <v>0</v>
      </c>
    </row>
    <row r="104" spans="1:5" x14ac:dyDescent="0.2">
      <c r="A104">
        <v>6150111100</v>
      </c>
      <c r="B104" t="s">
        <v>431</v>
      </c>
      <c r="C104" s="3" t="str">
        <f>VLOOKUP(A104,'Classe de Custos'!$A$4:$C$1004,3,FALSE)</f>
        <v>CD</v>
      </c>
      <c r="D104" s="3" t="s">
        <v>299</v>
      </c>
      <c r="E104">
        <v>11659.05</v>
      </c>
    </row>
    <row r="105" spans="1:5" x14ac:dyDescent="0.2">
      <c r="A105">
        <v>6150111300</v>
      </c>
      <c r="B105" t="s">
        <v>432</v>
      </c>
      <c r="C105" s="3" t="str">
        <f>VLOOKUP(A105,'Classe de Custos'!$A$4:$C$1004,3,FALSE)</f>
        <v>CD</v>
      </c>
      <c r="D105" s="3" t="s">
        <v>299</v>
      </c>
      <c r="E105">
        <v>2184.96</v>
      </c>
    </row>
    <row r="106" spans="1:5" x14ac:dyDescent="0.2">
      <c r="A106">
        <v>6150111400</v>
      </c>
      <c r="B106" t="s">
        <v>433</v>
      </c>
      <c r="C106" s="3" t="str">
        <f>VLOOKUP(A106,'Classe de Custos'!$A$4:$C$1004,3,FALSE)</f>
        <v>CD</v>
      </c>
      <c r="D106" s="3" t="s">
        <v>299</v>
      </c>
      <c r="E106">
        <v>21436.35</v>
      </c>
    </row>
    <row r="107" spans="1:5" x14ac:dyDescent="0.2">
      <c r="A107">
        <v>6150111500</v>
      </c>
      <c r="B107" t="s">
        <v>434</v>
      </c>
      <c r="C107" s="3" t="str">
        <f>VLOOKUP(A107,'Classe de Custos'!$A$4:$C$1004,3,FALSE)</f>
        <v>CD</v>
      </c>
      <c r="D107" s="3" t="s">
        <v>299</v>
      </c>
      <c r="E107">
        <v>0</v>
      </c>
    </row>
    <row r="108" spans="1:5" x14ac:dyDescent="0.2">
      <c r="A108">
        <v>6150112500</v>
      </c>
      <c r="B108" t="s">
        <v>436</v>
      </c>
      <c r="C108" s="3" t="str">
        <f>VLOOKUP(A108,'Classe de Custos'!$A$4:$C$1004,3,FALSE)</f>
        <v>CD</v>
      </c>
      <c r="D108" s="3" t="s">
        <v>299</v>
      </c>
      <c r="E108">
        <v>33773.839999999997</v>
      </c>
    </row>
    <row r="109" spans="1:5" x14ac:dyDescent="0.2">
      <c r="A109">
        <v>6150112600</v>
      </c>
      <c r="B109" t="s">
        <v>437</v>
      </c>
      <c r="C109" s="3" t="str">
        <f>VLOOKUP(A109,'Classe de Custos'!$A$4:$C$1004,3,FALSE)</f>
        <v>CD</v>
      </c>
      <c r="D109" s="3" t="s">
        <v>299</v>
      </c>
      <c r="E109">
        <v>12744.88</v>
      </c>
    </row>
    <row r="110" spans="1:5" x14ac:dyDescent="0.2">
      <c r="A110">
        <v>6150112700</v>
      </c>
      <c r="B110" t="s">
        <v>438</v>
      </c>
      <c r="C110" s="3" t="str">
        <f>VLOOKUP(A110,'Classe de Custos'!$A$4:$C$1004,3,FALSE)</f>
        <v>CD</v>
      </c>
      <c r="D110" s="3" t="s">
        <v>299</v>
      </c>
      <c r="E110">
        <v>3982.68</v>
      </c>
    </row>
    <row r="111" spans="1:5" x14ac:dyDescent="0.2">
      <c r="A111">
        <v>6150113300</v>
      </c>
      <c r="B111" t="s">
        <v>441</v>
      </c>
      <c r="C111" s="3" t="str">
        <f>VLOOKUP(A111,'Classe de Custos'!$A$4:$C$1004,3,FALSE)</f>
        <v>CD</v>
      </c>
      <c r="D111" s="3" t="s">
        <v>299</v>
      </c>
      <c r="E111">
        <v>-508.56</v>
      </c>
    </row>
    <row r="112" spans="1:5" x14ac:dyDescent="0.2">
      <c r="A112">
        <v>6150113400</v>
      </c>
      <c r="B112" t="s">
        <v>442</v>
      </c>
      <c r="C112" s="3" t="str">
        <f>VLOOKUP(A112,'Classe de Custos'!$A$4:$C$1004,3,FALSE)</f>
        <v>CD</v>
      </c>
      <c r="D112" s="3" t="s">
        <v>299</v>
      </c>
      <c r="E112">
        <v>12759.54</v>
      </c>
    </row>
    <row r="113" spans="1:5" x14ac:dyDescent="0.2">
      <c r="A113">
        <v>6150113500</v>
      </c>
      <c r="B113" t="s">
        <v>443</v>
      </c>
      <c r="C113" s="3" t="str">
        <f>VLOOKUP(A113,'Classe de Custos'!$A$4:$C$1004,3,FALSE)</f>
        <v>CD</v>
      </c>
      <c r="D113" s="3" t="s">
        <v>299</v>
      </c>
      <c r="E113">
        <v>-1657.52</v>
      </c>
    </row>
    <row r="114" spans="1:5" x14ac:dyDescent="0.2">
      <c r="A114">
        <v>6150113600</v>
      </c>
      <c r="B114" t="s">
        <v>444</v>
      </c>
      <c r="C114" s="3" t="str">
        <f>VLOOKUP(A114,'Classe de Custos'!$A$4:$C$1004,3,FALSE)</f>
        <v>CD</v>
      </c>
      <c r="D114" s="3" t="s">
        <v>299</v>
      </c>
      <c r="E114">
        <v>3070.68</v>
      </c>
    </row>
    <row r="115" spans="1:5" x14ac:dyDescent="0.2">
      <c r="A115">
        <v>6150114000</v>
      </c>
      <c r="B115" t="s">
        <v>445</v>
      </c>
      <c r="C115" s="3" t="str">
        <f>VLOOKUP(A115,'Classe de Custos'!$A$4:$C$1004,3,FALSE)</f>
        <v>CD</v>
      </c>
      <c r="D115" s="3" t="s">
        <v>299</v>
      </c>
      <c r="E115">
        <v>15598.71</v>
      </c>
    </row>
    <row r="116" spans="1:5" x14ac:dyDescent="0.2">
      <c r="A116">
        <v>6150114200</v>
      </c>
      <c r="B116" t="s">
        <v>446</v>
      </c>
      <c r="C116" s="3" t="str">
        <f>VLOOKUP(A116,'Classe de Custos'!$A$4:$C$1004,3,FALSE)</f>
        <v>CD</v>
      </c>
      <c r="D116" s="3" t="s">
        <v>299</v>
      </c>
      <c r="E116">
        <v>5156.6099999999997</v>
      </c>
    </row>
    <row r="117" spans="1:5" x14ac:dyDescent="0.2">
      <c r="A117">
        <v>6151110100</v>
      </c>
      <c r="B117" t="s">
        <v>448</v>
      </c>
      <c r="C117" s="3" t="str">
        <f>VLOOKUP(A117,'Classe de Custos'!$A$4:$C$1004,3,FALSE)</f>
        <v>CD</v>
      </c>
      <c r="D117" s="3" t="s">
        <v>299</v>
      </c>
      <c r="E117">
        <v>418.52</v>
      </c>
    </row>
    <row r="118" spans="1:5" x14ac:dyDescent="0.2">
      <c r="A118">
        <v>6151110200</v>
      </c>
      <c r="B118" t="s">
        <v>493</v>
      </c>
      <c r="C118" s="3" t="str">
        <f>VLOOKUP(A118,'Classe de Custos'!$A$4:$C$1004,3,FALSE)</f>
        <v>CD</v>
      </c>
      <c r="D118" s="3" t="s">
        <v>299</v>
      </c>
      <c r="E118">
        <v>890.82</v>
      </c>
    </row>
    <row r="119" spans="1:5" x14ac:dyDescent="0.2">
      <c r="A119">
        <v>6151110300</v>
      </c>
      <c r="B119" t="s">
        <v>449</v>
      </c>
      <c r="C119" s="3" t="str">
        <f>VLOOKUP(A119,'Classe de Custos'!$A$4:$C$1004,3,FALSE)</f>
        <v>CD</v>
      </c>
      <c r="D119" s="3" t="s">
        <v>299</v>
      </c>
      <c r="E119">
        <v>497.95</v>
      </c>
    </row>
    <row r="120" spans="1:5" x14ac:dyDescent="0.2">
      <c r="A120">
        <v>6151110400</v>
      </c>
      <c r="B120" t="s">
        <v>610</v>
      </c>
      <c r="C120" s="3" t="str">
        <f>VLOOKUP(A120,'Classe de Custos'!$A$4:$C$1004,3,FALSE)</f>
        <v>EXCLUSO</v>
      </c>
      <c r="D120" s="3" t="s">
        <v>299</v>
      </c>
      <c r="E120">
        <v>0</v>
      </c>
    </row>
    <row r="121" spans="1:5" x14ac:dyDescent="0.2">
      <c r="A121">
        <v>6151110500</v>
      </c>
      <c r="B121" t="s">
        <v>451</v>
      </c>
      <c r="C121" s="3" t="str">
        <f>VLOOKUP(A121,'Classe de Custos'!$A$4:$C$1004,3,FALSE)</f>
        <v>CD</v>
      </c>
      <c r="D121" s="3" t="s">
        <v>299</v>
      </c>
      <c r="E121">
        <v>0</v>
      </c>
    </row>
    <row r="122" spans="1:5" x14ac:dyDescent="0.2">
      <c r="A122">
        <v>6152120100</v>
      </c>
      <c r="B122" t="s">
        <v>452</v>
      </c>
      <c r="C122" s="3" t="str">
        <f>VLOOKUP(A122,'Classe de Custos'!$A$4:$C$1004,3,FALSE)</f>
        <v>CD</v>
      </c>
      <c r="D122" s="3" t="s">
        <v>299</v>
      </c>
      <c r="E122">
        <v>11473.34</v>
      </c>
    </row>
    <row r="123" spans="1:5" x14ac:dyDescent="0.2">
      <c r="A123">
        <v>6152120300</v>
      </c>
      <c r="B123" t="s">
        <v>453</v>
      </c>
      <c r="C123" s="3" t="str">
        <f>VLOOKUP(A123,'Classe de Custos'!$A$4:$C$1004,3,FALSE)</f>
        <v>CD</v>
      </c>
      <c r="D123" s="3" t="s">
        <v>299</v>
      </c>
      <c r="E123">
        <v>2912.58</v>
      </c>
    </row>
    <row r="124" spans="1:5" x14ac:dyDescent="0.2">
      <c r="A124">
        <v>6152120600</v>
      </c>
      <c r="B124" t="s">
        <v>455</v>
      </c>
      <c r="C124" s="3" t="str">
        <f>VLOOKUP(A124,'Classe de Custos'!$A$4:$C$1004,3,FALSE)</f>
        <v>CD</v>
      </c>
      <c r="D124" s="3" t="s">
        <v>299</v>
      </c>
      <c r="E124">
        <v>0</v>
      </c>
    </row>
    <row r="125" spans="1:5" x14ac:dyDescent="0.2">
      <c r="A125">
        <v>6152120700</v>
      </c>
      <c r="B125" t="s">
        <v>456</v>
      </c>
      <c r="C125" s="3" t="str">
        <f>VLOOKUP(A125,'Classe de Custos'!$A$4:$C$1004,3,FALSE)</f>
        <v>CD</v>
      </c>
      <c r="D125" s="3" t="s">
        <v>299</v>
      </c>
      <c r="E125">
        <v>1698.24</v>
      </c>
    </row>
    <row r="126" spans="1:5" x14ac:dyDescent="0.2">
      <c r="A126">
        <v>6152120900</v>
      </c>
      <c r="B126" t="s">
        <v>457</v>
      </c>
      <c r="C126" s="3" t="str">
        <f>VLOOKUP(A126,'Classe de Custos'!$A$4:$C$1004,3,FALSE)</f>
        <v>CD</v>
      </c>
      <c r="D126" s="3" t="s">
        <v>299</v>
      </c>
      <c r="E126">
        <v>9.0500000000000007</v>
      </c>
    </row>
    <row r="127" spans="1:5" x14ac:dyDescent="0.2">
      <c r="A127">
        <v>6152121000</v>
      </c>
      <c r="B127" t="s">
        <v>496</v>
      </c>
      <c r="C127" s="3" t="str">
        <f>VLOOKUP(A127,'Classe de Custos'!$A$4:$C$1004,3,FALSE)</f>
        <v>CD</v>
      </c>
      <c r="D127" s="3" t="s">
        <v>299</v>
      </c>
      <c r="E127">
        <v>89.46</v>
      </c>
    </row>
    <row r="128" spans="1:5" x14ac:dyDescent="0.2">
      <c r="A128">
        <v>6152121100</v>
      </c>
      <c r="B128" t="s">
        <v>458</v>
      </c>
      <c r="C128" s="3" t="str">
        <f>VLOOKUP(A128,'Classe de Custos'!$A$4:$C$1004,3,FALSE)</f>
        <v>CD</v>
      </c>
      <c r="D128" s="3" t="s">
        <v>299</v>
      </c>
      <c r="E128">
        <v>0</v>
      </c>
    </row>
    <row r="129" spans="1:5" x14ac:dyDescent="0.2">
      <c r="A129">
        <v>6152121700</v>
      </c>
      <c r="B129" t="s">
        <v>460</v>
      </c>
      <c r="C129" s="3" t="str">
        <f>VLOOKUP(A129,'Classe de Custos'!$A$4:$C$1004,3,FALSE)</f>
        <v>CD</v>
      </c>
      <c r="D129" s="3" t="s">
        <v>299</v>
      </c>
      <c r="E129">
        <v>2636.8</v>
      </c>
    </row>
    <row r="130" spans="1:5" x14ac:dyDescent="0.2">
      <c r="A130">
        <v>6152121800</v>
      </c>
      <c r="B130" t="s">
        <v>499</v>
      </c>
      <c r="C130" s="3" t="str">
        <f>VLOOKUP(A130,'Classe de Custos'!$A$4:$C$1004,3,FALSE)</f>
        <v>CD</v>
      </c>
      <c r="D130" s="3" t="s">
        <v>299</v>
      </c>
      <c r="E130">
        <v>2764.57</v>
      </c>
    </row>
    <row r="131" spans="1:5" x14ac:dyDescent="0.2">
      <c r="A131">
        <v>6152122100</v>
      </c>
      <c r="B131" t="s">
        <v>462</v>
      </c>
      <c r="C131" s="3" t="str">
        <f>VLOOKUP(A131,'Classe de Custos'!$A$4:$C$1004,3,FALSE)</f>
        <v>CD</v>
      </c>
      <c r="D131" s="3" t="s">
        <v>299</v>
      </c>
      <c r="E131">
        <v>1736.62</v>
      </c>
    </row>
    <row r="132" spans="1:5" x14ac:dyDescent="0.2">
      <c r="A132">
        <v>6152122500</v>
      </c>
      <c r="B132" t="s">
        <v>463</v>
      </c>
      <c r="C132" s="3" t="str">
        <f>VLOOKUP(A132,'Classe de Custos'!$A$4:$C$1004,3,FALSE)</f>
        <v>CD</v>
      </c>
      <c r="D132" s="3" t="s">
        <v>299</v>
      </c>
      <c r="E132">
        <v>1458.77</v>
      </c>
    </row>
    <row r="133" spans="1:5" x14ac:dyDescent="0.2">
      <c r="A133">
        <v>6152122600</v>
      </c>
      <c r="B133" t="s">
        <v>500</v>
      </c>
      <c r="C133" s="3" t="str">
        <f>VLOOKUP(A133,'Classe de Custos'!$A$4:$C$1004,3,FALSE)</f>
        <v>CD</v>
      </c>
      <c r="D133" s="3" t="s">
        <v>299</v>
      </c>
      <c r="E133">
        <v>0</v>
      </c>
    </row>
    <row r="134" spans="1:5" x14ac:dyDescent="0.2">
      <c r="A134">
        <v>6152122800</v>
      </c>
      <c r="B134" t="s">
        <v>464</v>
      </c>
      <c r="C134" s="3" t="str">
        <f>VLOOKUP(A134,'Classe de Custos'!$A$4:$C$1004,3,FALSE)</f>
        <v>CD</v>
      </c>
      <c r="D134" s="3" t="s">
        <v>299</v>
      </c>
      <c r="E134">
        <v>1000.18</v>
      </c>
    </row>
    <row r="135" spans="1:5" x14ac:dyDescent="0.2">
      <c r="A135">
        <v>6152122900</v>
      </c>
      <c r="B135" t="s">
        <v>465</v>
      </c>
      <c r="C135" s="3" t="str">
        <f>VLOOKUP(A135,'Classe de Custos'!$A$4:$C$1004,3,FALSE)</f>
        <v>CD</v>
      </c>
      <c r="D135" s="3" t="s">
        <v>299</v>
      </c>
      <c r="E135">
        <v>915.29</v>
      </c>
    </row>
    <row r="136" spans="1:5" x14ac:dyDescent="0.2">
      <c r="A136">
        <v>6155310000</v>
      </c>
      <c r="B136" t="s">
        <v>466</v>
      </c>
      <c r="C136" s="3" t="str">
        <f>VLOOKUP(A136,'Classe de Custos'!$A$4:$C$1004,3,FALSE)</f>
        <v>CI</v>
      </c>
      <c r="D136" s="3" t="s">
        <v>299</v>
      </c>
      <c r="E136">
        <v>2130.89</v>
      </c>
    </row>
    <row r="137" spans="1:5" x14ac:dyDescent="0.2">
      <c r="A137">
        <v>6159110201</v>
      </c>
      <c r="B137" t="s">
        <v>467</v>
      </c>
      <c r="C137" s="3" t="str">
        <f>VLOOKUP(A137,'Classe de Custos'!$A$4:$C$1004,3,FALSE)</f>
        <v>CI</v>
      </c>
      <c r="D137" s="3" t="s">
        <v>299</v>
      </c>
      <c r="E137">
        <v>755.38</v>
      </c>
    </row>
    <row r="138" spans="1:5" x14ac:dyDescent="0.2">
      <c r="A138">
        <v>6159110202</v>
      </c>
      <c r="B138" t="s">
        <v>468</v>
      </c>
      <c r="C138" s="3" t="str">
        <f>VLOOKUP(A138,'Classe de Custos'!$A$4:$C$1004,3,FALSE)</f>
        <v>CI</v>
      </c>
      <c r="D138" s="3" t="s">
        <v>299</v>
      </c>
      <c r="E138">
        <v>0</v>
      </c>
    </row>
    <row r="139" spans="1:5" x14ac:dyDescent="0.2">
      <c r="A139">
        <v>6159130100</v>
      </c>
      <c r="B139" t="s">
        <v>471</v>
      </c>
      <c r="C139" s="3" t="str">
        <f>VLOOKUP(A139,'Classe de Custos'!$A$4:$C$1004,3,FALSE)</f>
        <v>CI</v>
      </c>
      <c r="D139" s="3" t="s">
        <v>299</v>
      </c>
      <c r="E139">
        <v>299.95</v>
      </c>
    </row>
    <row r="140" spans="1:5" x14ac:dyDescent="0.2">
      <c r="A140">
        <v>6159910100</v>
      </c>
      <c r="B140" t="s">
        <v>472</v>
      </c>
      <c r="C140" s="3" t="str">
        <f>VLOOKUP(A140,'Classe de Custos'!$A$4:$C$1004,3,FALSE)</f>
        <v>CI</v>
      </c>
      <c r="D140" s="3" t="s">
        <v>299</v>
      </c>
      <c r="E140">
        <v>1626.2</v>
      </c>
    </row>
    <row r="141" spans="1:5" x14ac:dyDescent="0.2">
      <c r="A141">
        <v>6159911301</v>
      </c>
      <c r="B141" t="s">
        <v>473</v>
      </c>
      <c r="C141" s="3" t="str">
        <f>VLOOKUP(A141,'Classe de Custos'!$A$4:$C$1004,3,FALSE)</f>
        <v>CI</v>
      </c>
      <c r="D141" s="3" t="s">
        <v>299</v>
      </c>
      <c r="E141">
        <v>980</v>
      </c>
    </row>
    <row r="142" spans="1:5" x14ac:dyDescent="0.2">
      <c r="A142">
        <v>6159911302</v>
      </c>
      <c r="B142" t="s">
        <v>474</v>
      </c>
      <c r="C142" s="3" t="str">
        <f>VLOOKUP(A142,'Classe de Custos'!$A$4:$C$1004,3,FALSE)</f>
        <v>CI</v>
      </c>
      <c r="D142" s="3" t="s">
        <v>299</v>
      </c>
      <c r="E142">
        <v>228</v>
      </c>
    </row>
    <row r="143" spans="1:5" x14ac:dyDescent="0.2">
      <c r="A143">
        <v>6159911303</v>
      </c>
      <c r="B143" t="s">
        <v>475</v>
      </c>
      <c r="C143" s="3" t="str">
        <f>VLOOKUP(A143,'Classe de Custos'!$A$4:$C$1004,3,FALSE)</f>
        <v>CI</v>
      </c>
      <c r="D143" s="3" t="s">
        <v>299</v>
      </c>
      <c r="E143">
        <v>130</v>
      </c>
    </row>
    <row r="144" spans="1:5" x14ac:dyDescent="0.2">
      <c r="A144">
        <v>6159911401</v>
      </c>
      <c r="B144" t="s">
        <v>502</v>
      </c>
      <c r="C144" s="3" t="str">
        <f>VLOOKUP(A144,'Classe de Custos'!$A$4:$C$1004,3,FALSE)</f>
        <v>CI</v>
      </c>
      <c r="D144" s="3" t="s">
        <v>299</v>
      </c>
      <c r="E144">
        <v>0</v>
      </c>
    </row>
    <row r="145" spans="1:5" x14ac:dyDescent="0.2">
      <c r="A145">
        <v>6159911403</v>
      </c>
      <c r="B145" t="s">
        <v>503</v>
      </c>
      <c r="C145" s="3" t="str">
        <f>VLOOKUP(A145,'Classe de Custos'!$A$4:$C$1004,3,FALSE)</f>
        <v>EXCLUSO</v>
      </c>
      <c r="D145" s="3" t="s">
        <v>299</v>
      </c>
      <c r="E145">
        <v>34.6</v>
      </c>
    </row>
    <row r="146" spans="1:5" x14ac:dyDescent="0.2">
      <c r="A146">
        <v>6150110100</v>
      </c>
      <c r="B146" t="s">
        <v>400</v>
      </c>
      <c r="C146" s="3" t="str">
        <f>VLOOKUP(A146,'Classe de Custos'!$A$4:$C$1004,3,FALSE)</f>
        <v>CD</v>
      </c>
      <c r="D146" s="3" t="s">
        <v>300</v>
      </c>
      <c r="E146">
        <v>114995.2</v>
      </c>
    </row>
    <row r="147" spans="1:5" x14ac:dyDescent="0.2">
      <c r="A147">
        <v>6150110300</v>
      </c>
      <c r="B147" t="s">
        <v>402</v>
      </c>
      <c r="C147" s="3" t="str">
        <f>VLOOKUP(A147,'Classe de Custos'!$A$4:$C$1004,3,FALSE)</f>
        <v>CD</v>
      </c>
      <c r="D147" s="3" t="s">
        <v>300</v>
      </c>
      <c r="E147">
        <v>5788.01</v>
      </c>
    </row>
    <row r="148" spans="1:5" x14ac:dyDescent="0.2">
      <c r="A148">
        <v>6150110400</v>
      </c>
      <c r="B148" t="s">
        <v>428</v>
      </c>
      <c r="C148" s="3" t="str">
        <f>VLOOKUP(A148,'Classe de Custos'!$A$4:$C$1004,3,FALSE)</f>
        <v>CD</v>
      </c>
      <c r="D148" s="3" t="s">
        <v>300</v>
      </c>
      <c r="E148">
        <v>312.25</v>
      </c>
    </row>
    <row r="149" spans="1:5" x14ac:dyDescent="0.2">
      <c r="A149">
        <v>6150110700</v>
      </c>
      <c r="B149" t="s">
        <v>405</v>
      </c>
      <c r="C149" s="3" t="str">
        <f>VLOOKUP(A149,'Classe de Custos'!$A$4:$C$1004,3,FALSE)</f>
        <v>CD</v>
      </c>
      <c r="D149" s="3" t="s">
        <v>300</v>
      </c>
      <c r="E149">
        <v>20556.810000000001</v>
      </c>
    </row>
    <row r="150" spans="1:5" x14ac:dyDescent="0.2">
      <c r="A150">
        <v>6150110800</v>
      </c>
      <c r="B150" t="s">
        <v>430</v>
      </c>
      <c r="C150" s="3" t="str">
        <f>VLOOKUP(A150,'Classe de Custos'!$A$4:$C$1004,3,FALSE)</f>
        <v>CD</v>
      </c>
      <c r="D150" s="3" t="s">
        <v>300</v>
      </c>
      <c r="E150">
        <v>263.88</v>
      </c>
    </row>
    <row r="151" spans="1:5" x14ac:dyDescent="0.2">
      <c r="A151">
        <v>6150111000</v>
      </c>
      <c r="B151" t="s">
        <v>510</v>
      </c>
      <c r="C151" s="3" t="str">
        <f>VLOOKUP(A151,'Classe de Custos'!$A$4:$C$1004,3,FALSE)</f>
        <v>CD</v>
      </c>
      <c r="D151" s="3" t="s">
        <v>300</v>
      </c>
      <c r="E151">
        <v>0</v>
      </c>
    </row>
    <row r="152" spans="1:5" x14ac:dyDescent="0.2">
      <c r="A152">
        <v>6150111100</v>
      </c>
      <c r="B152" t="s">
        <v>431</v>
      </c>
      <c r="C152" s="3" t="str">
        <f>VLOOKUP(A152,'Classe de Custos'!$A$4:$C$1004,3,FALSE)</f>
        <v>CD</v>
      </c>
      <c r="D152" s="3" t="s">
        <v>300</v>
      </c>
      <c r="E152">
        <v>16891.3</v>
      </c>
    </row>
    <row r="153" spans="1:5" x14ac:dyDescent="0.2">
      <c r="A153">
        <v>6150111300</v>
      </c>
      <c r="B153" t="s">
        <v>432</v>
      </c>
      <c r="C153" s="3" t="str">
        <f>VLOOKUP(A153,'Classe de Custos'!$A$4:$C$1004,3,FALSE)</f>
        <v>CD</v>
      </c>
      <c r="D153" s="3" t="s">
        <v>300</v>
      </c>
      <c r="E153">
        <v>2821.96</v>
      </c>
    </row>
    <row r="154" spans="1:5" x14ac:dyDescent="0.2">
      <c r="A154">
        <v>6150111400</v>
      </c>
      <c r="B154" t="s">
        <v>433</v>
      </c>
      <c r="C154" s="3" t="str">
        <f>VLOOKUP(A154,'Classe de Custos'!$A$4:$C$1004,3,FALSE)</f>
        <v>CD</v>
      </c>
      <c r="D154" s="3" t="s">
        <v>300</v>
      </c>
      <c r="E154">
        <v>21765.49</v>
      </c>
    </row>
    <row r="155" spans="1:5" x14ac:dyDescent="0.2">
      <c r="A155">
        <v>6150111500</v>
      </c>
      <c r="B155" t="s">
        <v>434</v>
      </c>
      <c r="C155" s="3" t="str">
        <f>VLOOKUP(A155,'Classe de Custos'!$A$4:$C$1004,3,FALSE)</f>
        <v>CD</v>
      </c>
      <c r="D155" s="3" t="s">
        <v>300</v>
      </c>
      <c r="E155">
        <v>38700</v>
      </c>
    </row>
    <row r="156" spans="1:5" x14ac:dyDescent="0.2">
      <c r="A156">
        <v>6150112500</v>
      </c>
      <c r="B156" t="s">
        <v>436</v>
      </c>
      <c r="C156" s="3" t="str">
        <f>VLOOKUP(A156,'Classe de Custos'!$A$4:$C$1004,3,FALSE)</f>
        <v>CD</v>
      </c>
      <c r="D156" s="3" t="s">
        <v>300</v>
      </c>
      <c r="E156">
        <v>43760.88</v>
      </c>
    </row>
    <row r="157" spans="1:5" x14ac:dyDescent="0.2">
      <c r="A157">
        <v>6150112600</v>
      </c>
      <c r="B157" t="s">
        <v>437</v>
      </c>
      <c r="C157" s="3" t="str">
        <f>VLOOKUP(A157,'Classe de Custos'!$A$4:$C$1004,3,FALSE)</f>
        <v>CD</v>
      </c>
      <c r="D157" s="3" t="s">
        <v>300</v>
      </c>
      <c r="E157">
        <v>16480.189999999999</v>
      </c>
    </row>
    <row r="158" spans="1:5" x14ac:dyDescent="0.2">
      <c r="A158">
        <v>6150112700</v>
      </c>
      <c r="B158" t="s">
        <v>438</v>
      </c>
      <c r="C158" s="3" t="str">
        <f>VLOOKUP(A158,'Classe de Custos'!$A$4:$C$1004,3,FALSE)</f>
        <v>CD</v>
      </c>
      <c r="D158" s="3" t="s">
        <v>300</v>
      </c>
      <c r="E158">
        <v>5160.3999999999996</v>
      </c>
    </row>
    <row r="159" spans="1:5" x14ac:dyDescent="0.2">
      <c r="A159">
        <v>6150113300</v>
      </c>
      <c r="B159" t="s">
        <v>441</v>
      </c>
      <c r="C159" s="3" t="str">
        <f>VLOOKUP(A159,'Classe de Custos'!$A$4:$C$1004,3,FALSE)</f>
        <v>CD</v>
      </c>
      <c r="D159" s="3" t="s">
        <v>300</v>
      </c>
      <c r="E159">
        <v>-333.15</v>
      </c>
    </row>
    <row r="160" spans="1:5" x14ac:dyDescent="0.2">
      <c r="A160">
        <v>6150113400</v>
      </c>
      <c r="B160" t="s">
        <v>442</v>
      </c>
      <c r="C160" s="3" t="str">
        <f>VLOOKUP(A160,'Classe de Custos'!$A$4:$C$1004,3,FALSE)</f>
        <v>CD</v>
      </c>
      <c r="D160" s="3" t="s">
        <v>300</v>
      </c>
      <c r="E160">
        <v>23847.46</v>
      </c>
    </row>
    <row r="161" spans="1:5" x14ac:dyDescent="0.2">
      <c r="A161">
        <v>6150113500</v>
      </c>
      <c r="B161" t="s">
        <v>443</v>
      </c>
      <c r="C161" s="3" t="str">
        <f>VLOOKUP(A161,'Classe de Custos'!$A$4:$C$1004,3,FALSE)</f>
        <v>CD</v>
      </c>
      <c r="D161" s="3" t="s">
        <v>300</v>
      </c>
      <c r="E161">
        <v>-1431.49</v>
      </c>
    </row>
    <row r="162" spans="1:5" x14ac:dyDescent="0.2">
      <c r="A162">
        <v>6150113600</v>
      </c>
      <c r="B162" t="s">
        <v>444</v>
      </c>
      <c r="C162" s="3" t="str">
        <f>VLOOKUP(A162,'Classe de Custos'!$A$4:$C$1004,3,FALSE)</f>
        <v>CD</v>
      </c>
      <c r="D162" s="3" t="s">
        <v>300</v>
      </c>
      <c r="E162">
        <v>3084.16</v>
      </c>
    </row>
    <row r="163" spans="1:5" x14ac:dyDescent="0.2">
      <c r="A163">
        <v>6150114000</v>
      </c>
      <c r="B163" t="s">
        <v>445</v>
      </c>
      <c r="C163" s="3" t="str">
        <f>VLOOKUP(A163,'Classe de Custos'!$A$4:$C$1004,3,FALSE)</f>
        <v>CD</v>
      </c>
      <c r="D163" s="3" t="s">
        <v>300</v>
      </c>
      <c r="E163">
        <v>16348.73</v>
      </c>
    </row>
    <row r="164" spans="1:5" x14ac:dyDescent="0.2">
      <c r="A164">
        <v>6150114200</v>
      </c>
      <c r="B164" t="s">
        <v>446</v>
      </c>
      <c r="C164" s="3" t="str">
        <f>VLOOKUP(A164,'Classe de Custos'!$A$4:$C$1004,3,FALSE)</f>
        <v>CD</v>
      </c>
      <c r="D164" s="3" t="s">
        <v>300</v>
      </c>
      <c r="E164">
        <v>5156.6099999999997</v>
      </c>
    </row>
    <row r="165" spans="1:5" x14ac:dyDescent="0.2">
      <c r="A165">
        <v>6151110100</v>
      </c>
      <c r="B165" t="s">
        <v>448</v>
      </c>
      <c r="C165" s="3" t="str">
        <f>VLOOKUP(A165,'Classe de Custos'!$A$4:$C$1004,3,FALSE)</f>
        <v>CD</v>
      </c>
      <c r="D165" s="3" t="s">
        <v>300</v>
      </c>
      <c r="E165">
        <v>80</v>
      </c>
    </row>
    <row r="166" spans="1:5" x14ac:dyDescent="0.2">
      <c r="A166">
        <v>6151110200</v>
      </c>
      <c r="B166" t="s">
        <v>493</v>
      </c>
      <c r="C166" s="3" t="str">
        <f>VLOOKUP(A166,'Classe de Custos'!$A$4:$C$1004,3,FALSE)</f>
        <v>CD</v>
      </c>
      <c r="D166" s="3" t="s">
        <v>300</v>
      </c>
      <c r="E166">
        <v>125.3</v>
      </c>
    </row>
    <row r="167" spans="1:5" x14ac:dyDescent="0.2">
      <c r="A167">
        <v>6151110300</v>
      </c>
      <c r="B167" t="s">
        <v>449</v>
      </c>
      <c r="C167" s="3" t="str">
        <f>VLOOKUP(A167,'Classe de Custos'!$A$4:$C$1004,3,FALSE)</f>
        <v>CD</v>
      </c>
      <c r="D167" s="3" t="s">
        <v>300</v>
      </c>
      <c r="E167">
        <v>472.1</v>
      </c>
    </row>
    <row r="168" spans="1:5" x14ac:dyDescent="0.2">
      <c r="A168">
        <v>6151110400</v>
      </c>
      <c r="B168" t="s">
        <v>610</v>
      </c>
      <c r="C168" s="3" t="str">
        <f>VLOOKUP(A168,'Classe de Custos'!$A$4:$C$1004,3,FALSE)</f>
        <v>EXCLUSO</v>
      </c>
      <c r="D168" s="3" t="s">
        <v>300</v>
      </c>
      <c r="E168">
        <v>0</v>
      </c>
    </row>
    <row r="169" spans="1:5" x14ac:dyDescent="0.2">
      <c r="A169">
        <v>6151110500</v>
      </c>
      <c r="B169" t="s">
        <v>451</v>
      </c>
      <c r="C169" s="3" t="str">
        <f>VLOOKUP(A169,'Classe de Custos'!$A$4:$C$1004,3,FALSE)</f>
        <v>CD</v>
      </c>
      <c r="D169" s="3" t="s">
        <v>300</v>
      </c>
      <c r="E169">
        <v>0</v>
      </c>
    </row>
    <row r="170" spans="1:5" x14ac:dyDescent="0.2">
      <c r="A170">
        <v>6152120100</v>
      </c>
      <c r="B170" t="s">
        <v>452</v>
      </c>
      <c r="C170" s="3" t="str">
        <f>VLOOKUP(A170,'Classe de Custos'!$A$4:$C$1004,3,FALSE)</f>
        <v>CD</v>
      </c>
      <c r="D170" s="3" t="s">
        <v>300</v>
      </c>
      <c r="E170">
        <v>11000.81</v>
      </c>
    </row>
    <row r="171" spans="1:5" x14ac:dyDescent="0.2">
      <c r="A171">
        <v>6152120300</v>
      </c>
      <c r="B171" t="s">
        <v>453</v>
      </c>
      <c r="C171" s="3" t="str">
        <f>VLOOKUP(A171,'Classe de Custos'!$A$4:$C$1004,3,FALSE)</f>
        <v>CD</v>
      </c>
      <c r="D171" s="3" t="s">
        <v>300</v>
      </c>
      <c r="E171">
        <v>5610.19</v>
      </c>
    </row>
    <row r="172" spans="1:5" x14ac:dyDescent="0.2">
      <c r="A172">
        <v>6152120600</v>
      </c>
      <c r="B172" t="s">
        <v>455</v>
      </c>
      <c r="C172" s="3" t="str">
        <f>VLOOKUP(A172,'Classe de Custos'!$A$4:$C$1004,3,FALSE)</f>
        <v>CD</v>
      </c>
      <c r="D172" s="3" t="s">
        <v>300</v>
      </c>
      <c r="E172">
        <v>129.13</v>
      </c>
    </row>
    <row r="173" spans="1:5" x14ac:dyDescent="0.2">
      <c r="A173">
        <v>6152120700</v>
      </c>
      <c r="B173" t="s">
        <v>456</v>
      </c>
      <c r="C173" s="3" t="str">
        <f>VLOOKUP(A173,'Classe de Custos'!$A$4:$C$1004,3,FALSE)</f>
        <v>CD</v>
      </c>
      <c r="D173" s="3" t="s">
        <v>300</v>
      </c>
      <c r="E173">
        <v>167.46</v>
      </c>
    </row>
    <row r="174" spans="1:5" x14ac:dyDescent="0.2">
      <c r="A174">
        <v>6152120900</v>
      </c>
      <c r="B174" t="s">
        <v>457</v>
      </c>
      <c r="C174" s="3" t="str">
        <f>VLOOKUP(A174,'Classe de Custos'!$A$4:$C$1004,3,FALSE)</f>
        <v>CD</v>
      </c>
      <c r="D174" s="3" t="s">
        <v>300</v>
      </c>
      <c r="E174">
        <v>554.52</v>
      </c>
    </row>
    <row r="175" spans="1:5" x14ac:dyDescent="0.2">
      <c r="A175">
        <v>6152121000</v>
      </c>
      <c r="B175" t="s">
        <v>496</v>
      </c>
      <c r="C175" s="3" t="str">
        <f>VLOOKUP(A175,'Classe de Custos'!$A$4:$C$1004,3,FALSE)</f>
        <v>CD</v>
      </c>
      <c r="D175" s="3" t="s">
        <v>300</v>
      </c>
      <c r="E175">
        <v>0</v>
      </c>
    </row>
    <row r="176" spans="1:5" x14ac:dyDescent="0.2">
      <c r="A176">
        <v>6152121100</v>
      </c>
      <c r="B176" t="s">
        <v>458</v>
      </c>
      <c r="C176" s="3" t="str">
        <f>VLOOKUP(A176,'Classe de Custos'!$A$4:$C$1004,3,FALSE)</f>
        <v>CD</v>
      </c>
      <c r="D176" s="3" t="s">
        <v>300</v>
      </c>
      <c r="E176">
        <v>0</v>
      </c>
    </row>
    <row r="177" spans="1:5" x14ac:dyDescent="0.2">
      <c r="A177">
        <v>6152121200</v>
      </c>
      <c r="B177" t="s">
        <v>459</v>
      </c>
      <c r="C177" s="3" t="str">
        <f>VLOOKUP(A177,'Classe de Custos'!$A$4:$C$1004,3,FALSE)</f>
        <v>CD</v>
      </c>
      <c r="D177" s="3" t="s">
        <v>300</v>
      </c>
      <c r="E177">
        <v>0</v>
      </c>
    </row>
    <row r="178" spans="1:5" x14ac:dyDescent="0.2">
      <c r="A178">
        <v>6152121700</v>
      </c>
      <c r="B178" t="s">
        <v>460</v>
      </c>
      <c r="C178" s="3" t="str">
        <f>VLOOKUP(A178,'Classe de Custos'!$A$4:$C$1004,3,FALSE)</f>
        <v>CD</v>
      </c>
      <c r="D178" s="3" t="s">
        <v>300</v>
      </c>
      <c r="E178">
        <v>1491.56</v>
      </c>
    </row>
    <row r="179" spans="1:5" x14ac:dyDescent="0.2">
      <c r="A179">
        <v>6152121800</v>
      </c>
      <c r="B179" t="s">
        <v>499</v>
      </c>
      <c r="C179" s="3" t="str">
        <f>VLOOKUP(A179,'Classe de Custos'!$A$4:$C$1004,3,FALSE)</f>
        <v>CD</v>
      </c>
      <c r="D179" s="3" t="s">
        <v>300</v>
      </c>
      <c r="E179">
        <v>0</v>
      </c>
    </row>
    <row r="180" spans="1:5" x14ac:dyDescent="0.2">
      <c r="A180">
        <v>6152122100</v>
      </c>
      <c r="B180" t="s">
        <v>462</v>
      </c>
      <c r="C180" s="3" t="str">
        <f>VLOOKUP(A180,'Classe de Custos'!$A$4:$C$1004,3,FALSE)</f>
        <v>CD</v>
      </c>
      <c r="D180" s="3" t="s">
        <v>300</v>
      </c>
      <c r="E180">
        <v>1717.54</v>
      </c>
    </row>
    <row r="181" spans="1:5" x14ac:dyDescent="0.2">
      <c r="A181">
        <v>6152122500</v>
      </c>
      <c r="B181" t="s">
        <v>463</v>
      </c>
      <c r="C181" s="3" t="str">
        <f>VLOOKUP(A181,'Classe de Custos'!$A$4:$C$1004,3,FALSE)</f>
        <v>CD</v>
      </c>
      <c r="D181" s="3" t="s">
        <v>300</v>
      </c>
      <c r="E181">
        <v>846.57</v>
      </c>
    </row>
    <row r="182" spans="1:5" x14ac:dyDescent="0.2">
      <c r="A182">
        <v>6152122600</v>
      </c>
      <c r="B182" t="s">
        <v>500</v>
      </c>
      <c r="C182" s="3" t="str">
        <f>VLOOKUP(A182,'Classe de Custos'!$A$4:$C$1004,3,FALSE)</f>
        <v>CD</v>
      </c>
      <c r="D182" s="3" t="s">
        <v>300</v>
      </c>
      <c r="E182">
        <v>117.56</v>
      </c>
    </row>
    <row r="183" spans="1:5" x14ac:dyDescent="0.2">
      <c r="A183">
        <v>6152122800</v>
      </c>
      <c r="B183" t="s">
        <v>464</v>
      </c>
      <c r="C183" s="3" t="str">
        <f>VLOOKUP(A183,'Classe de Custos'!$A$4:$C$1004,3,FALSE)</f>
        <v>CD</v>
      </c>
      <c r="D183" s="3" t="s">
        <v>300</v>
      </c>
      <c r="E183">
        <v>0</v>
      </c>
    </row>
    <row r="184" spans="1:5" x14ac:dyDescent="0.2">
      <c r="A184">
        <v>6152122900</v>
      </c>
      <c r="B184" t="s">
        <v>465</v>
      </c>
      <c r="C184" s="3" t="str">
        <f>VLOOKUP(A184,'Classe de Custos'!$A$4:$C$1004,3,FALSE)</f>
        <v>CD</v>
      </c>
      <c r="D184" s="3" t="s">
        <v>300</v>
      </c>
      <c r="E184">
        <v>1306.1199999999999</v>
      </c>
    </row>
    <row r="185" spans="1:5" x14ac:dyDescent="0.2">
      <c r="A185">
        <v>6155310000</v>
      </c>
      <c r="B185" t="s">
        <v>466</v>
      </c>
      <c r="C185" s="3" t="str">
        <f>VLOOKUP(A185,'Classe de Custos'!$A$4:$C$1004,3,FALSE)</f>
        <v>CI</v>
      </c>
      <c r="D185" s="3" t="s">
        <v>300</v>
      </c>
      <c r="E185">
        <v>2143.4499999999998</v>
      </c>
    </row>
    <row r="186" spans="1:5" x14ac:dyDescent="0.2">
      <c r="A186">
        <v>6159110201</v>
      </c>
      <c r="B186" t="s">
        <v>467</v>
      </c>
      <c r="C186" s="3" t="str">
        <f>VLOOKUP(A186,'Classe de Custos'!$A$4:$C$1004,3,FALSE)</f>
        <v>CI</v>
      </c>
      <c r="D186" s="3" t="s">
        <v>300</v>
      </c>
      <c r="E186">
        <v>1643.74</v>
      </c>
    </row>
    <row r="187" spans="1:5" x14ac:dyDescent="0.2">
      <c r="A187">
        <v>6159110202</v>
      </c>
      <c r="B187" t="s">
        <v>468</v>
      </c>
      <c r="C187" s="3" t="str">
        <f>VLOOKUP(A187,'Classe de Custos'!$A$4:$C$1004,3,FALSE)</f>
        <v>CI</v>
      </c>
      <c r="D187" s="3" t="s">
        <v>300</v>
      </c>
      <c r="E187">
        <v>0</v>
      </c>
    </row>
    <row r="188" spans="1:5" x14ac:dyDescent="0.2">
      <c r="A188">
        <v>6159120100</v>
      </c>
      <c r="B188" t="s">
        <v>469</v>
      </c>
      <c r="C188" s="3" t="str">
        <f>VLOOKUP(A188,'Classe de Custos'!$A$4:$C$1004,3,FALSE)</f>
        <v>CI</v>
      </c>
      <c r="D188" s="3" t="s">
        <v>300</v>
      </c>
      <c r="E188">
        <v>0</v>
      </c>
    </row>
    <row r="189" spans="1:5" x14ac:dyDescent="0.2">
      <c r="A189">
        <v>6159130100</v>
      </c>
      <c r="B189" t="s">
        <v>471</v>
      </c>
      <c r="C189" s="3" t="str">
        <f>VLOOKUP(A189,'Classe de Custos'!$A$4:$C$1004,3,FALSE)</f>
        <v>CI</v>
      </c>
      <c r="D189" s="3" t="s">
        <v>300</v>
      </c>
      <c r="E189">
        <v>0</v>
      </c>
    </row>
    <row r="190" spans="1:5" x14ac:dyDescent="0.2">
      <c r="A190">
        <v>6159910100</v>
      </c>
      <c r="B190" t="s">
        <v>472</v>
      </c>
      <c r="C190" s="3" t="str">
        <f>VLOOKUP(A190,'Classe de Custos'!$A$4:$C$1004,3,FALSE)</f>
        <v>CI</v>
      </c>
      <c r="D190" s="3" t="s">
        <v>300</v>
      </c>
      <c r="E190">
        <v>2052.9299999999998</v>
      </c>
    </row>
    <row r="191" spans="1:5" x14ac:dyDescent="0.2">
      <c r="A191">
        <v>6159911301</v>
      </c>
      <c r="B191" t="s">
        <v>473</v>
      </c>
      <c r="C191" s="3" t="str">
        <f>VLOOKUP(A191,'Classe de Custos'!$A$4:$C$1004,3,FALSE)</f>
        <v>CI</v>
      </c>
      <c r="D191" s="3" t="s">
        <v>300</v>
      </c>
      <c r="E191">
        <v>0</v>
      </c>
    </row>
    <row r="192" spans="1:5" x14ac:dyDescent="0.2">
      <c r="A192">
        <v>6159911302</v>
      </c>
      <c r="B192" t="s">
        <v>474</v>
      </c>
      <c r="C192" s="3" t="str">
        <f>VLOOKUP(A192,'Classe de Custos'!$A$4:$C$1004,3,FALSE)</f>
        <v>CI</v>
      </c>
      <c r="D192" s="3" t="s">
        <v>300</v>
      </c>
      <c r="E192">
        <v>0</v>
      </c>
    </row>
    <row r="193" spans="1:5" x14ac:dyDescent="0.2">
      <c r="A193">
        <v>6159911303</v>
      </c>
      <c r="B193" t="s">
        <v>475</v>
      </c>
      <c r="C193" s="3" t="str">
        <f>VLOOKUP(A193,'Classe de Custos'!$A$4:$C$1004,3,FALSE)</f>
        <v>CI</v>
      </c>
      <c r="D193" s="3" t="s">
        <v>300</v>
      </c>
      <c r="E193">
        <v>0</v>
      </c>
    </row>
    <row r="194" spans="1:5" x14ac:dyDescent="0.2">
      <c r="A194">
        <v>6159911401</v>
      </c>
      <c r="B194" t="s">
        <v>502</v>
      </c>
      <c r="C194" s="3" t="str">
        <f>VLOOKUP(A194,'Classe de Custos'!$A$4:$C$1004,3,FALSE)</f>
        <v>CI</v>
      </c>
      <c r="D194" s="3" t="s">
        <v>300</v>
      </c>
      <c r="E194">
        <v>1230.6600000000001</v>
      </c>
    </row>
    <row r="195" spans="1:5" x14ac:dyDescent="0.2">
      <c r="A195">
        <v>6159911403</v>
      </c>
      <c r="B195" t="s">
        <v>503</v>
      </c>
      <c r="C195" s="3" t="str">
        <f>VLOOKUP(A195,'Classe de Custos'!$A$4:$C$1004,3,FALSE)</f>
        <v>EXCLUSO</v>
      </c>
      <c r="D195" s="3" t="s">
        <v>300</v>
      </c>
      <c r="E195">
        <v>183.39</v>
      </c>
    </row>
    <row r="196" spans="1:5" x14ac:dyDescent="0.2">
      <c r="A196">
        <v>6150110100</v>
      </c>
      <c r="B196" t="s">
        <v>400</v>
      </c>
      <c r="C196" s="3" t="str">
        <f>VLOOKUP(A196,'Classe de Custos'!$A$4:$C$1004,3,FALSE)</f>
        <v>CD</v>
      </c>
      <c r="D196" s="3" t="s">
        <v>301</v>
      </c>
      <c r="E196">
        <v>114807.61</v>
      </c>
    </row>
    <row r="197" spans="1:5" x14ac:dyDescent="0.2">
      <c r="A197">
        <v>6150110300</v>
      </c>
      <c r="B197" t="s">
        <v>402</v>
      </c>
      <c r="C197" s="3" t="str">
        <f>VLOOKUP(A197,'Classe de Custos'!$A$4:$C$1004,3,FALSE)</f>
        <v>CD</v>
      </c>
      <c r="D197" s="3" t="s">
        <v>301</v>
      </c>
      <c r="E197">
        <v>2301.16</v>
      </c>
    </row>
    <row r="198" spans="1:5" x14ac:dyDescent="0.2">
      <c r="A198">
        <v>6150110400</v>
      </c>
      <c r="B198" t="s">
        <v>428</v>
      </c>
      <c r="C198" s="3" t="str">
        <f>VLOOKUP(A198,'Classe de Custos'!$A$4:$C$1004,3,FALSE)</f>
        <v>CD</v>
      </c>
      <c r="D198" s="3" t="s">
        <v>301</v>
      </c>
      <c r="E198">
        <v>0</v>
      </c>
    </row>
    <row r="199" spans="1:5" x14ac:dyDescent="0.2">
      <c r="A199">
        <v>6150110700</v>
      </c>
      <c r="B199" t="s">
        <v>405</v>
      </c>
      <c r="C199" s="3" t="str">
        <f>VLOOKUP(A199,'Classe de Custos'!$A$4:$C$1004,3,FALSE)</f>
        <v>CD</v>
      </c>
      <c r="D199" s="3" t="s">
        <v>301</v>
      </c>
      <c r="E199">
        <v>20954.27</v>
      </c>
    </row>
    <row r="200" spans="1:5" x14ac:dyDescent="0.2">
      <c r="A200">
        <v>6150110800</v>
      </c>
      <c r="B200" t="s">
        <v>430</v>
      </c>
      <c r="C200" s="3" t="str">
        <f>VLOOKUP(A200,'Classe de Custos'!$A$4:$C$1004,3,FALSE)</f>
        <v>CD</v>
      </c>
      <c r="D200" s="3" t="s">
        <v>301</v>
      </c>
      <c r="E200">
        <v>0</v>
      </c>
    </row>
    <row r="201" spans="1:5" x14ac:dyDescent="0.2">
      <c r="A201">
        <v>6150111000</v>
      </c>
      <c r="B201" t="s">
        <v>510</v>
      </c>
      <c r="C201" s="3" t="str">
        <f>VLOOKUP(A201,'Classe de Custos'!$A$4:$C$1004,3,FALSE)</f>
        <v>CD</v>
      </c>
      <c r="D201" s="3" t="s">
        <v>301</v>
      </c>
      <c r="E201">
        <v>0</v>
      </c>
    </row>
    <row r="202" spans="1:5" x14ac:dyDescent="0.2">
      <c r="A202">
        <v>6150111100</v>
      </c>
      <c r="B202" t="s">
        <v>431</v>
      </c>
      <c r="C202" s="3" t="str">
        <f>VLOOKUP(A202,'Classe de Custos'!$A$4:$C$1004,3,FALSE)</f>
        <v>CD</v>
      </c>
      <c r="D202" s="3" t="s">
        <v>301</v>
      </c>
      <c r="E202">
        <v>14332.01</v>
      </c>
    </row>
    <row r="203" spans="1:5" x14ac:dyDescent="0.2">
      <c r="A203">
        <v>6150111300</v>
      </c>
      <c r="B203" t="s">
        <v>432</v>
      </c>
      <c r="C203" s="3" t="str">
        <f>VLOOKUP(A203,'Classe de Custos'!$A$4:$C$1004,3,FALSE)</f>
        <v>CD</v>
      </c>
      <c r="D203" s="3" t="s">
        <v>301</v>
      </c>
      <c r="E203">
        <v>2184.96</v>
      </c>
    </row>
    <row r="204" spans="1:5" x14ac:dyDescent="0.2">
      <c r="A204">
        <v>6150111400</v>
      </c>
      <c r="B204" t="s">
        <v>433</v>
      </c>
      <c r="C204" s="3" t="str">
        <f>VLOOKUP(A204,'Classe de Custos'!$A$4:$C$1004,3,FALSE)</f>
        <v>CD</v>
      </c>
      <c r="D204" s="3" t="s">
        <v>301</v>
      </c>
      <c r="E204">
        <v>21516.87</v>
      </c>
    </row>
    <row r="205" spans="1:5" x14ac:dyDescent="0.2">
      <c r="A205">
        <v>6150111500</v>
      </c>
      <c r="B205" t="s">
        <v>434</v>
      </c>
      <c r="C205" s="3" t="str">
        <f>VLOOKUP(A205,'Classe de Custos'!$A$4:$C$1004,3,FALSE)</f>
        <v>CD</v>
      </c>
      <c r="D205" s="3" t="s">
        <v>301</v>
      </c>
      <c r="E205">
        <v>0</v>
      </c>
    </row>
    <row r="206" spans="1:5" x14ac:dyDescent="0.2">
      <c r="A206">
        <v>6150112500</v>
      </c>
      <c r="B206" t="s">
        <v>436</v>
      </c>
      <c r="C206" s="3" t="str">
        <f>VLOOKUP(A206,'Classe de Custos'!$A$4:$C$1004,3,FALSE)</f>
        <v>CD</v>
      </c>
      <c r="D206" s="3" t="s">
        <v>301</v>
      </c>
      <c r="E206">
        <v>32993.300000000003</v>
      </c>
    </row>
    <row r="207" spans="1:5" x14ac:dyDescent="0.2">
      <c r="A207">
        <v>6150112600</v>
      </c>
      <c r="B207" t="s">
        <v>437</v>
      </c>
      <c r="C207" s="3" t="str">
        <f>VLOOKUP(A207,'Classe de Custos'!$A$4:$C$1004,3,FALSE)</f>
        <v>CD</v>
      </c>
      <c r="D207" s="3" t="s">
        <v>301</v>
      </c>
      <c r="E207">
        <v>12450.34</v>
      </c>
    </row>
    <row r="208" spans="1:5" x14ac:dyDescent="0.2">
      <c r="A208">
        <v>6150112700</v>
      </c>
      <c r="B208" t="s">
        <v>438</v>
      </c>
      <c r="C208" s="3" t="str">
        <f>VLOOKUP(A208,'Classe de Custos'!$A$4:$C$1004,3,FALSE)</f>
        <v>CD</v>
      </c>
      <c r="D208" s="3" t="s">
        <v>301</v>
      </c>
      <c r="E208">
        <v>3890.63</v>
      </c>
    </row>
    <row r="209" spans="1:5" x14ac:dyDescent="0.2">
      <c r="A209">
        <v>6150113300</v>
      </c>
      <c r="B209" t="s">
        <v>441</v>
      </c>
      <c r="C209" s="3" t="str">
        <f>VLOOKUP(A209,'Classe de Custos'!$A$4:$C$1004,3,FALSE)</f>
        <v>CD</v>
      </c>
      <c r="D209" s="3" t="s">
        <v>301</v>
      </c>
      <c r="E209">
        <v>-505.12</v>
      </c>
    </row>
    <row r="210" spans="1:5" x14ac:dyDescent="0.2">
      <c r="A210">
        <v>6150113400</v>
      </c>
      <c r="B210" t="s">
        <v>442</v>
      </c>
      <c r="C210" s="3" t="str">
        <f>VLOOKUP(A210,'Classe de Custos'!$A$4:$C$1004,3,FALSE)</f>
        <v>CD</v>
      </c>
      <c r="D210" s="3" t="s">
        <v>301</v>
      </c>
      <c r="E210">
        <v>0</v>
      </c>
    </row>
    <row r="211" spans="1:5" x14ac:dyDescent="0.2">
      <c r="A211">
        <v>6150113500</v>
      </c>
      <c r="B211" t="s">
        <v>443</v>
      </c>
      <c r="C211" s="3" t="str">
        <f>VLOOKUP(A211,'Classe de Custos'!$A$4:$C$1004,3,FALSE)</f>
        <v>CD</v>
      </c>
      <c r="D211" s="3" t="s">
        <v>301</v>
      </c>
      <c r="E211">
        <v>-1836.19</v>
      </c>
    </row>
    <row r="212" spans="1:5" x14ac:dyDescent="0.2">
      <c r="A212">
        <v>6150113600</v>
      </c>
      <c r="B212" t="s">
        <v>444</v>
      </c>
      <c r="C212" s="3" t="str">
        <f>VLOOKUP(A212,'Classe de Custos'!$A$4:$C$1004,3,FALSE)</f>
        <v>CD</v>
      </c>
      <c r="D212" s="3" t="s">
        <v>301</v>
      </c>
      <c r="E212">
        <v>3045.68</v>
      </c>
    </row>
    <row r="213" spans="1:5" x14ac:dyDescent="0.2">
      <c r="A213">
        <v>6150114000</v>
      </c>
      <c r="B213" t="s">
        <v>445</v>
      </c>
      <c r="C213" s="3" t="str">
        <f>VLOOKUP(A213,'Classe de Custos'!$A$4:$C$1004,3,FALSE)</f>
        <v>CD</v>
      </c>
      <c r="D213" s="3" t="s">
        <v>301</v>
      </c>
      <c r="E213">
        <v>15066.11</v>
      </c>
    </row>
    <row r="214" spans="1:5" x14ac:dyDescent="0.2">
      <c r="A214">
        <v>6150114200</v>
      </c>
      <c r="B214" t="s">
        <v>446</v>
      </c>
      <c r="C214" s="3" t="str">
        <f>VLOOKUP(A214,'Classe de Custos'!$A$4:$C$1004,3,FALSE)</f>
        <v>CD</v>
      </c>
      <c r="D214" s="3" t="s">
        <v>301</v>
      </c>
      <c r="E214">
        <v>5156.6099999999997</v>
      </c>
    </row>
    <row r="215" spans="1:5" x14ac:dyDescent="0.2">
      <c r="A215">
        <v>6151110100</v>
      </c>
      <c r="B215" t="s">
        <v>448</v>
      </c>
      <c r="C215" s="3" t="str">
        <f>VLOOKUP(A215,'Classe de Custos'!$A$4:$C$1004,3,FALSE)</f>
        <v>CD</v>
      </c>
      <c r="D215" s="3" t="s">
        <v>301</v>
      </c>
      <c r="E215">
        <v>269.82</v>
      </c>
    </row>
    <row r="216" spans="1:5" x14ac:dyDescent="0.2">
      <c r="A216">
        <v>6151110200</v>
      </c>
      <c r="B216" t="s">
        <v>493</v>
      </c>
      <c r="C216" s="3" t="str">
        <f>VLOOKUP(A216,'Classe de Custos'!$A$4:$C$1004,3,FALSE)</f>
        <v>CD</v>
      </c>
      <c r="D216" s="3" t="s">
        <v>301</v>
      </c>
      <c r="E216">
        <v>489.6</v>
      </c>
    </row>
    <row r="217" spans="1:5" x14ac:dyDescent="0.2">
      <c r="A217">
        <v>6151110300</v>
      </c>
      <c r="B217" t="s">
        <v>449</v>
      </c>
      <c r="C217" s="3" t="str">
        <f>VLOOKUP(A217,'Classe de Custos'!$A$4:$C$1004,3,FALSE)</f>
        <v>CD</v>
      </c>
      <c r="D217" s="3" t="s">
        <v>301</v>
      </c>
      <c r="E217">
        <v>676.95</v>
      </c>
    </row>
    <row r="218" spans="1:5" x14ac:dyDescent="0.2">
      <c r="A218">
        <v>6151110400</v>
      </c>
      <c r="B218" t="s">
        <v>610</v>
      </c>
      <c r="C218" s="3" t="str">
        <f>VLOOKUP(A218,'Classe de Custos'!$A$4:$C$1004,3,FALSE)</f>
        <v>EXCLUSO</v>
      </c>
      <c r="D218" s="3" t="s">
        <v>301</v>
      </c>
      <c r="E218">
        <v>2396</v>
      </c>
    </row>
    <row r="219" spans="1:5" x14ac:dyDescent="0.2">
      <c r="A219">
        <v>6151110500</v>
      </c>
      <c r="B219" t="s">
        <v>451</v>
      </c>
      <c r="C219" s="3" t="str">
        <f>VLOOKUP(A219,'Classe de Custos'!$A$4:$C$1004,3,FALSE)</f>
        <v>CD</v>
      </c>
      <c r="D219" s="3" t="s">
        <v>301</v>
      </c>
      <c r="E219">
        <v>0</v>
      </c>
    </row>
    <row r="220" spans="1:5" x14ac:dyDescent="0.2">
      <c r="A220">
        <v>6152120100</v>
      </c>
      <c r="B220" t="s">
        <v>452</v>
      </c>
      <c r="C220" s="3" t="str">
        <f>VLOOKUP(A220,'Classe de Custos'!$A$4:$C$1004,3,FALSE)</f>
        <v>CD</v>
      </c>
      <c r="D220" s="3" t="s">
        <v>301</v>
      </c>
      <c r="E220">
        <v>9329.34</v>
      </c>
    </row>
    <row r="221" spans="1:5" x14ac:dyDescent="0.2">
      <c r="A221">
        <v>6152120300</v>
      </c>
      <c r="B221" t="s">
        <v>453</v>
      </c>
      <c r="C221" s="3" t="str">
        <f>VLOOKUP(A221,'Classe de Custos'!$A$4:$C$1004,3,FALSE)</f>
        <v>CD</v>
      </c>
      <c r="D221" s="3" t="s">
        <v>301</v>
      </c>
      <c r="E221">
        <v>1133.46</v>
      </c>
    </row>
    <row r="222" spans="1:5" x14ac:dyDescent="0.2">
      <c r="A222">
        <v>6152120600</v>
      </c>
      <c r="B222" t="s">
        <v>455</v>
      </c>
      <c r="C222" s="3" t="str">
        <f>VLOOKUP(A222,'Classe de Custos'!$A$4:$C$1004,3,FALSE)</f>
        <v>CD</v>
      </c>
      <c r="D222" s="3" t="s">
        <v>301</v>
      </c>
      <c r="E222">
        <v>44</v>
      </c>
    </row>
    <row r="223" spans="1:5" x14ac:dyDescent="0.2">
      <c r="A223">
        <v>6152120700</v>
      </c>
      <c r="B223" t="s">
        <v>456</v>
      </c>
      <c r="C223" s="3" t="str">
        <f>VLOOKUP(A223,'Classe de Custos'!$A$4:$C$1004,3,FALSE)</f>
        <v>CD</v>
      </c>
      <c r="D223" s="3" t="s">
        <v>301</v>
      </c>
      <c r="E223">
        <v>1379.02</v>
      </c>
    </row>
    <row r="224" spans="1:5" x14ac:dyDescent="0.2">
      <c r="A224">
        <v>6152120900</v>
      </c>
      <c r="B224" t="s">
        <v>457</v>
      </c>
      <c r="C224" s="3" t="str">
        <f>VLOOKUP(A224,'Classe de Custos'!$A$4:$C$1004,3,FALSE)</f>
        <v>CD</v>
      </c>
      <c r="D224" s="3" t="s">
        <v>301</v>
      </c>
      <c r="E224">
        <v>484.99</v>
      </c>
    </row>
    <row r="225" spans="1:5" x14ac:dyDescent="0.2">
      <c r="A225">
        <v>6152121000</v>
      </c>
      <c r="B225" t="s">
        <v>496</v>
      </c>
      <c r="C225" s="3" t="str">
        <f>VLOOKUP(A225,'Classe de Custos'!$A$4:$C$1004,3,FALSE)</f>
        <v>CD</v>
      </c>
      <c r="D225" s="3" t="s">
        <v>301</v>
      </c>
      <c r="E225">
        <v>73.75</v>
      </c>
    </row>
    <row r="226" spans="1:5" x14ac:dyDescent="0.2">
      <c r="A226">
        <v>6152121100</v>
      </c>
      <c r="B226" t="s">
        <v>458</v>
      </c>
      <c r="C226" s="3" t="str">
        <f>VLOOKUP(A226,'Classe de Custos'!$A$4:$C$1004,3,FALSE)</f>
        <v>CD</v>
      </c>
      <c r="D226" s="3" t="s">
        <v>301</v>
      </c>
      <c r="E226">
        <v>2767.85</v>
      </c>
    </row>
    <row r="227" spans="1:5" x14ac:dyDescent="0.2">
      <c r="A227">
        <v>6152121200</v>
      </c>
      <c r="B227" t="s">
        <v>459</v>
      </c>
      <c r="C227" s="3" t="str">
        <f>VLOOKUP(A227,'Classe de Custos'!$A$4:$C$1004,3,FALSE)</f>
        <v>CD</v>
      </c>
      <c r="D227" s="3" t="s">
        <v>301</v>
      </c>
      <c r="E227">
        <v>2616.09</v>
      </c>
    </row>
    <row r="228" spans="1:5" x14ac:dyDescent="0.2">
      <c r="A228">
        <v>6152121700</v>
      </c>
      <c r="B228" t="s">
        <v>460</v>
      </c>
      <c r="C228" s="3" t="str">
        <f>VLOOKUP(A228,'Classe de Custos'!$A$4:$C$1004,3,FALSE)</f>
        <v>CD</v>
      </c>
      <c r="D228" s="3" t="s">
        <v>301</v>
      </c>
      <c r="E228">
        <v>4430.71</v>
      </c>
    </row>
    <row r="229" spans="1:5" x14ac:dyDescent="0.2">
      <c r="A229">
        <v>6152121800</v>
      </c>
      <c r="B229" t="s">
        <v>499</v>
      </c>
      <c r="C229" s="3" t="str">
        <f>VLOOKUP(A229,'Classe de Custos'!$A$4:$C$1004,3,FALSE)</f>
        <v>CD</v>
      </c>
      <c r="D229" s="3" t="s">
        <v>301</v>
      </c>
      <c r="E229">
        <v>0</v>
      </c>
    </row>
    <row r="230" spans="1:5" x14ac:dyDescent="0.2">
      <c r="A230">
        <v>6152122100</v>
      </c>
      <c r="B230" t="s">
        <v>462</v>
      </c>
      <c r="C230" s="3" t="str">
        <f>VLOOKUP(A230,'Classe de Custos'!$A$4:$C$1004,3,FALSE)</f>
        <v>CD</v>
      </c>
      <c r="D230" s="3" t="s">
        <v>301</v>
      </c>
      <c r="E230">
        <v>6920.82</v>
      </c>
    </row>
    <row r="231" spans="1:5" x14ac:dyDescent="0.2">
      <c r="A231">
        <v>6152122500</v>
      </c>
      <c r="B231" t="s">
        <v>463</v>
      </c>
      <c r="C231" s="3" t="str">
        <f>VLOOKUP(A231,'Classe de Custos'!$A$4:$C$1004,3,FALSE)</f>
        <v>CD</v>
      </c>
      <c r="D231" s="3" t="s">
        <v>301</v>
      </c>
      <c r="E231">
        <v>1702.25</v>
      </c>
    </row>
    <row r="232" spans="1:5" x14ac:dyDescent="0.2">
      <c r="A232">
        <v>6152122600</v>
      </c>
      <c r="B232" t="s">
        <v>500</v>
      </c>
      <c r="C232" s="3" t="str">
        <f>VLOOKUP(A232,'Classe de Custos'!$A$4:$C$1004,3,FALSE)</f>
        <v>CD</v>
      </c>
      <c r="D232" s="3" t="s">
        <v>301</v>
      </c>
      <c r="E232">
        <v>0</v>
      </c>
    </row>
    <row r="233" spans="1:5" x14ac:dyDescent="0.2">
      <c r="A233">
        <v>6152122800</v>
      </c>
      <c r="B233" t="s">
        <v>464</v>
      </c>
      <c r="C233" s="3" t="str">
        <f>VLOOKUP(A233,'Classe de Custos'!$A$4:$C$1004,3,FALSE)</f>
        <v>CD</v>
      </c>
      <c r="D233" s="3" t="s">
        <v>301</v>
      </c>
      <c r="E233">
        <v>425</v>
      </c>
    </row>
    <row r="234" spans="1:5" x14ac:dyDescent="0.2">
      <c r="A234">
        <v>6152122900</v>
      </c>
      <c r="B234" t="s">
        <v>465</v>
      </c>
      <c r="C234" s="3" t="str">
        <f>VLOOKUP(A234,'Classe de Custos'!$A$4:$C$1004,3,FALSE)</f>
        <v>CD</v>
      </c>
      <c r="D234" s="3" t="s">
        <v>301</v>
      </c>
      <c r="E234">
        <v>1247.99</v>
      </c>
    </row>
    <row r="235" spans="1:5" x14ac:dyDescent="0.2">
      <c r="A235">
        <v>6155310000</v>
      </c>
      <c r="B235" t="s">
        <v>466</v>
      </c>
      <c r="C235" s="3" t="str">
        <f>VLOOKUP(A235,'Classe de Custos'!$A$4:$C$1004,3,FALSE)</f>
        <v>CI</v>
      </c>
      <c r="D235" s="3" t="s">
        <v>301</v>
      </c>
      <c r="E235">
        <v>2113.33</v>
      </c>
    </row>
    <row r="236" spans="1:5" x14ac:dyDescent="0.2">
      <c r="A236">
        <v>6159110201</v>
      </c>
      <c r="B236" t="s">
        <v>467</v>
      </c>
      <c r="C236" s="3" t="str">
        <f>VLOOKUP(A236,'Classe de Custos'!$A$4:$C$1004,3,FALSE)</f>
        <v>CI</v>
      </c>
      <c r="D236" s="3" t="s">
        <v>301</v>
      </c>
      <c r="E236">
        <v>917.63</v>
      </c>
    </row>
    <row r="237" spans="1:5" x14ac:dyDescent="0.2">
      <c r="A237">
        <v>6159110202</v>
      </c>
      <c r="B237" t="s">
        <v>468</v>
      </c>
      <c r="C237" s="3" t="str">
        <f>VLOOKUP(A237,'Classe de Custos'!$A$4:$C$1004,3,FALSE)</f>
        <v>CI</v>
      </c>
      <c r="D237" s="3" t="s">
        <v>301</v>
      </c>
      <c r="E237">
        <v>0</v>
      </c>
    </row>
    <row r="238" spans="1:5" x14ac:dyDescent="0.2">
      <c r="A238">
        <v>6159120100</v>
      </c>
      <c r="B238" t="s">
        <v>469</v>
      </c>
      <c r="C238" s="3" t="str">
        <f>VLOOKUP(A238,'Classe de Custos'!$A$4:$C$1004,3,FALSE)</f>
        <v>CI</v>
      </c>
      <c r="D238" s="3" t="s">
        <v>301</v>
      </c>
      <c r="E238">
        <v>44025.9</v>
      </c>
    </row>
    <row r="239" spans="1:5" x14ac:dyDescent="0.2">
      <c r="A239">
        <v>6159130100</v>
      </c>
      <c r="B239" t="s">
        <v>471</v>
      </c>
      <c r="C239" s="3" t="str">
        <f>VLOOKUP(A239,'Classe de Custos'!$A$4:$C$1004,3,FALSE)</f>
        <v>CI</v>
      </c>
      <c r="D239" s="3" t="s">
        <v>301</v>
      </c>
      <c r="E239">
        <v>311.48</v>
      </c>
    </row>
    <row r="240" spans="1:5" x14ac:dyDescent="0.2">
      <c r="A240">
        <v>6159910100</v>
      </c>
      <c r="B240" t="s">
        <v>472</v>
      </c>
      <c r="C240" s="3" t="str">
        <f>VLOOKUP(A240,'Classe de Custos'!$A$4:$C$1004,3,FALSE)</f>
        <v>CI</v>
      </c>
      <c r="D240" s="3" t="s">
        <v>301</v>
      </c>
      <c r="E240">
        <v>692</v>
      </c>
    </row>
    <row r="241" spans="1:5" x14ac:dyDescent="0.2">
      <c r="A241">
        <v>6159911301</v>
      </c>
      <c r="B241" t="s">
        <v>473</v>
      </c>
      <c r="C241" s="3" t="str">
        <f>VLOOKUP(A241,'Classe de Custos'!$A$4:$C$1004,3,FALSE)</f>
        <v>CI</v>
      </c>
      <c r="D241" s="3" t="s">
        <v>301</v>
      </c>
      <c r="E241">
        <v>1372</v>
      </c>
    </row>
    <row r="242" spans="1:5" x14ac:dyDescent="0.2">
      <c r="A242">
        <v>6159911302</v>
      </c>
      <c r="B242" t="s">
        <v>474</v>
      </c>
      <c r="C242" s="3" t="str">
        <f>VLOOKUP(A242,'Classe de Custos'!$A$4:$C$1004,3,FALSE)</f>
        <v>CI</v>
      </c>
      <c r="D242" s="3" t="s">
        <v>301</v>
      </c>
      <c r="E242">
        <v>282</v>
      </c>
    </row>
    <row r="243" spans="1:5" x14ac:dyDescent="0.2">
      <c r="A243">
        <v>6159911303</v>
      </c>
      <c r="B243" t="s">
        <v>475</v>
      </c>
      <c r="C243" s="3" t="str">
        <f>VLOOKUP(A243,'Classe de Custos'!$A$4:$C$1004,3,FALSE)</f>
        <v>CI</v>
      </c>
      <c r="D243" s="3" t="s">
        <v>301</v>
      </c>
      <c r="E243">
        <v>0</v>
      </c>
    </row>
    <row r="244" spans="1:5" x14ac:dyDescent="0.2">
      <c r="A244">
        <v>6159911401</v>
      </c>
      <c r="B244" t="s">
        <v>502</v>
      </c>
      <c r="C244" s="3" t="str">
        <f>VLOOKUP(A244,'Classe de Custos'!$A$4:$C$1004,3,FALSE)</f>
        <v>CI</v>
      </c>
      <c r="D244" s="3" t="s">
        <v>301</v>
      </c>
      <c r="E244">
        <v>0</v>
      </c>
    </row>
    <row r="245" spans="1:5" x14ac:dyDescent="0.2">
      <c r="A245">
        <v>6159911403</v>
      </c>
      <c r="B245" t="s">
        <v>503</v>
      </c>
      <c r="C245" s="3" t="str">
        <f>VLOOKUP(A245,'Classe de Custos'!$A$4:$C$1004,3,FALSE)</f>
        <v>EXCLUSO</v>
      </c>
      <c r="D245" s="3" t="s">
        <v>301</v>
      </c>
      <c r="E245">
        <v>0</v>
      </c>
    </row>
    <row r="246" spans="1:5" x14ac:dyDescent="0.2">
      <c r="A246">
        <v>6150110100</v>
      </c>
      <c r="B246" t="s">
        <v>400</v>
      </c>
      <c r="C246" s="3" t="str">
        <f>VLOOKUP(A246,'Classe de Custos'!$A$4:$C$1004,3,FALSE)</f>
        <v>CD</v>
      </c>
      <c r="D246" s="3" t="s">
        <v>302</v>
      </c>
      <c r="E246">
        <v>224170.76</v>
      </c>
    </row>
    <row r="247" spans="1:5" x14ac:dyDescent="0.2">
      <c r="A247">
        <v>6150110300</v>
      </c>
      <c r="B247" t="s">
        <v>402</v>
      </c>
      <c r="C247" s="3" t="str">
        <f>VLOOKUP(A247,'Classe de Custos'!$A$4:$C$1004,3,FALSE)</f>
        <v>CD</v>
      </c>
      <c r="D247" s="3" t="s">
        <v>302</v>
      </c>
      <c r="E247">
        <v>14465.64</v>
      </c>
    </row>
    <row r="248" spans="1:5" x14ac:dyDescent="0.2">
      <c r="A248">
        <v>6150110400</v>
      </c>
      <c r="B248" t="s">
        <v>428</v>
      </c>
      <c r="C248" s="3" t="str">
        <f>VLOOKUP(A248,'Classe de Custos'!$A$4:$C$1004,3,FALSE)</f>
        <v>CD</v>
      </c>
      <c r="D248" s="3" t="s">
        <v>302</v>
      </c>
      <c r="E248">
        <v>19753.66</v>
      </c>
    </row>
    <row r="249" spans="1:5" x14ac:dyDescent="0.2">
      <c r="A249">
        <v>6150110500</v>
      </c>
      <c r="B249" t="s">
        <v>429</v>
      </c>
      <c r="C249" s="3" t="str">
        <f>VLOOKUP(A249,'Classe de Custos'!$A$4:$C$1004,3,FALSE)</f>
        <v>CD</v>
      </c>
      <c r="D249" s="3" t="s">
        <v>302</v>
      </c>
      <c r="E249">
        <v>0</v>
      </c>
    </row>
    <row r="250" spans="1:5" x14ac:dyDescent="0.2">
      <c r="A250">
        <v>6150110700</v>
      </c>
      <c r="B250" t="s">
        <v>405</v>
      </c>
      <c r="C250" s="3" t="str">
        <f>VLOOKUP(A250,'Classe de Custos'!$A$4:$C$1004,3,FALSE)</f>
        <v>CD</v>
      </c>
      <c r="D250" s="3" t="s">
        <v>302</v>
      </c>
      <c r="E250">
        <v>40891.94</v>
      </c>
    </row>
    <row r="251" spans="1:5" x14ac:dyDescent="0.2">
      <c r="A251">
        <v>6150110800</v>
      </c>
      <c r="B251" t="s">
        <v>430</v>
      </c>
      <c r="C251" s="3" t="str">
        <f>VLOOKUP(A251,'Classe de Custos'!$A$4:$C$1004,3,FALSE)</f>
        <v>CD</v>
      </c>
      <c r="D251" s="3" t="s">
        <v>302</v>
      </c>
      <c r="E251">
        <v>15363.94</v>
      </c>
    </row>
    <row r="252" spans="1:5" x14ac:dyDescent="0.2">
      <c r="A252">
        <v>6150111000</v>
      </c>
      <c r="B252" t="s">
        <v>510</v>
      </c>
      <c r="C252" s="3" t="str">
        <f>VLOOKUP(A252,'Classe de Custos'!$A$4:$C$1004,3,FALSE)</f>
        <v>CD</v>
      </c>
      <c r="D252" s="3" t="s">
        <v>302</v>
      </c>
      <c r="E252">
        <v>0</v>
      </c>
    </row>
    <row r="253" spans="1:5" x14ac:dyDescent="0.2">
      <c r="A253">
        <v>6150111100</v>
      </c>
      <c r="B253" t="s">
        <v>431</v>
      </c>
      <c r="C253" s="3" t="str">
        <f>VLOOKUP(A253,'Classe de Custos'!$A$4:$C$1004,3,FALSE)</f>
        <v>CD</v>
      </c>
      <c r="D253" s="3" t="s">
        <v>302</v>
      </c>
      <c r="E253">
        <v>28664.02</v>
      </c>
    </row>
    <row r="254" spans="1:5" x14ac:dyDescent="0.2">
      <c r="A254">
        <v>6150111300</v>
      </c>
      <c r="B254" t="s">
        <v>432</v>
      </c>
      <c r="C254" s="3" t="str">
        <f>VLOOKUP(A254,'Classe de Custos'!$A$4:$C$1004,3,FALSE)</f>
        <v>CD</v>
      </c>
      <c r="D254" s="3" t="s">
        <v>302</v>
      </c>
      <c r="E254">
        <v>2784.46</v>
      </c>
    </row>
    <row r="255" spans="1:5" x14ac:dyDescent="0.2">
      <c r="A255">
        <v>6150111400</v>
      </c>
      <c r="B255" t="s">
        <v>433</v>
      </c>
      <c r="C255" s="3" t="str">
        <f>VLOOKUP(A255,'Classe de Custos'!$A$4:$C$1004,3,FALSE)</f>
        <v>CD</v>
      </c>
      <c r="D255" s="3" t="s">
        <v>302</v>
      </c>
      <c r="E255">
        <v>43229.84</v>
      </c>
    </row>
    <row r="256" spans="1:5" x14ac:dyDescent="0.2">
      <c r="A256">
        <v>6150111500</v>
      </c>
      <c r="B256" t="s">
        <v>434</v>
      </c>
      <c r="C256" s="3" t="str">
        <f>VLOOKUP(A256,'Classe de Custos'!$A$4:$C$1004,3,FALSE)</f>
        <v>CD</v>
      </c>
      <c r="D256" s="3" t="s">
        <v>302</v>
      </c>
      <c r="E256">
        <v>0</v>
      </c>
    </row>
    <row r="257" spans="1:5" x14ac:dyDescent="0.2">
      <c r="A257">
        <v>6150112500</v>
      </c>
      <c r="B257" t="s">
        <v>436</v>
      </c>
      <c r="C257" s="3" t="str">
        <f>VLOOKUP(A257,'Classe de Custos'!$A$4:$C$1004,3,FALSE)</f>
        <v>CD</v>
      </c>
      <c r="D257" s="3" t="s">
        <v>302</v>
      </c>
      <c r="E257">
        <v>70559.539999999994</v>
      </c>
    </row>
    <row r="258" spans="1:5" x14ac:dyDescent="0.2">
      <c r="A258">
        <v>6150112600</v>
      </c>
      <c r="B258" t="s">
        <v>437</v>
      </c>
      <c r="C258" s="3" t="str">
        <f>VLOOKUP(A258,'Classe de Custos'!$A$4:$C$1004,3,FALSE)</f>
        <v>CD</v>
      </c>
      <c r="D258" s="3" t="s">
        <v>302</v>
      </c>
      <c r="E258">
        <v>26626.26</v>
      </c>
    </row>
    <row r="259" spans="1:5" x14ac:dyDescent="0.2">
      <c r="A259">
        <v>6150112700</v>
      </c>
      <c r="B259" t="s">
        <v>438</v>
      </c>
      <c r="C259" s="3" t="str">
        <f>VLOOKUP(A259,'Classe de Custos'!$A$4:$C$1004,3,FALSE)</f>
        <v>CD</v>
      </c>
      <c r="D259" s="3" t="s">
        <v>302</v>
      </c>
      <c r="E259">
        <v>8320.52</v>
      </c>
    </row>
    <row r="260" spans="1:5" x14ac:dyDescent="0.2">
      <c r="A260">
        <v>6150113300</v>
      </c>
      <c r="B260" t="s">
        <v>441</v>
      </c>
      <c r="C260" s="3" t="str">
        <f>VLOOKUP(A260,'Classe de Custos'!$A$4:$C$1004,3,FALSE)</f>
        <v>CD</v>
      </c>
      <c r="D260" s="3" t="s">
        <v>302</v>
      </c>
      <c r="E260">
        <v>-1661.32</v>
      </c>
    </row>
    <row r="261" spans="1:5" x14ac:dyDescent="0.2">
      <c r="A261">
        <v>6150113400</v>
      </c>
      <c r="B261" t="s">
        <v>442</v>
      </c>
      <c r="C261" s="3" t="str">
        <f>VLOOKUP(A261,'Classe de Custos'!$A$4:$C$1004,3,FALSE)</f>
        <v>CD</v>
      </c>
      <c r="D261" s="3" t="s">
        <v>302</v>
      </c>
      <c r="E261">
        <v>12807.74</v>
      </c>
    </row>
    <row r="262" spans="1:5" x14ac:dyDescent="0.2">
      <c r="A262">
        <v>6150113500</v>
      </c>
      <c r="B262" t="s">
        <v>443</v>
      </c>
      <c r="C262" s="3" t="str">
        <f>VLOOKUP(A262,'Classe de Custos'!$A$4:$C$1004,3,FALSE)</f>
        <v>CD</v>
      </c>
      <c r="D262" s="3" t="s">
        <v>302</v>
      </c>
      <c r="E262">
        <v>-3163.08</v>
      </c>
    </row>
    <row r="263" spans="1:5" x14ac:dyDescent="0.2">
      <c r="A263">
        <v>6150113600</v>
      </c>
      <c r="B263" t="s">
        <v>444</v>
      </c>
      <c r="C263" s="3" t="str">
        <f>VLOOKUP(A263,'Classe de Custos'!$A$4:$C$1004,3,FALSE)</f>
        <v>CD</v>
      </c>
      <c r="D263" s="3" t="s">
        <v>302</v>
      </c>
      <c r="E263">
        <v>6091.36</v>
      </c>
    </row>
    <row r="264" spans="1:5" x14ac:dyDescent="0.2">
      <c r="A264">
        <v>6150114000</v>
      </c>
      <c r="B264" t="s">
        <v>445</v>
      </c>
      <c r="C264" s="3" t="str">
        <f>VLOOKUP(A264,'Classe de Custos'!$A$4:$C$1004,3,FALSE)</f>
        <v>CD</v>
      </c>
      <c r="D264" s="3" t="s">
        <v>302</v>
      </c>
      <c r="E264">
        <v>32577.56</v>
      </c>
    </row>
    <row r="265" spans="1:5" x14ac:dyDescent="0.2">
      <c r="A265">
        <v>6150114200</v>
      </c>
      <c r="B265" t="s">
        <v>446</v>
      </c>
      <c r="C265" s="3" t="str">
        <f>VLOOKUP(A265,'Classe de Custos'!$A$4:$C$1004,3,FALSE)</f>
        <v>CD</v>
      </c>
      <c r="D265" s="3" t="s">
        <v>302</v>
      </c>
      <c r="E265">
        <v>10330.26</v>
      </c>
    </row>
    <row r="266" spans="1:5" x14ac:dyDescent="0.2">
      <c r="A266">
        <v>6151110100</v>
      </c>
      <c r="B266" t="s">
        <v>448</v>
      </c>
      <c r="C266" s="3" t="str">
        <f>VLOOKUP(A266,'Classe de Custos'!$A$4:$C$1004,3,FALSE)</f>
        <v>CD</v>
      </c>
      <c r="D266" s="3" t="s">
        <v>302</v>
      </c>
      <c r="E266">
        <v>434.24</v>
      </c>
    </row>
    <row r="267" spans="1:5" x14ac:dyDescent="0.2">
      <c r="A267">
        <v>6151110200</v>
      </c>
      <c r="B267" t="s">
        <v>493</v>
      </c>
      <c r="C267" s="3" t="str">
        <f>VLOOKUP(A267,'Classe de Custos'!$A$4:$C$1004,3,FALSE)</f>
        <v>CD</v>
      </c>
      <c r="D267" s="3" t="s">
        <v>302</v>
      </c>
      <c r="E267">
        <v>0</v>
      </c>
    </row>
    <row r="268" spans="1:5" x14ac:dyDescent="0.2">
      <c r="A268">
        <v>6151110300</v>
      </c>
      <c r="B268" t="s">
        <v>449</v>
      </c>
      <c r="C268" s="3" t="str">
        <f>VLOOKUP(A268,'Classe de Custos'!$A$4:$C$1004,3,FALSE)</f>
        <v>CD</v>
      </c>
      <c r="D268" s="3" t="s">
        <v>302</v>
      </c>
      <c r="E268">
        <v>988.93</v>
      </c>
    </row>
    <row r="269" spans="1:5" x14ac:dyDescent="0.2">
      <c r="A269">
        <v>6151110400</v>
      </c>
      <c r="B269" t="s">
        <v>610</v>
      </c>
      <c r="C269" s="3" t="str">
        <f>VLOOKUP(A269,'Classe de Custos'!$A$4:$C$1004,3,FALSE)</f>
        <v>EXCLUSO</v>
      </c>
      <c r="D269" s="3" t="s">
        <v>302</v>
      </c>
      <c r="E269">
        <v>0</v>
      </c>
    </row>
    <row r="270" spans="1:5" x14ac:dyDescent="0.2">
      <c r="A270">
        <v>6151110500</v>
      </c>
      <c r="B270" t="s">
        <v>451</v>
      </c>
      <c r="C270" s="3" t="str">
        <f>VLOOKUP(A270,'Classe de Custos'!$A$4:$C$1004,3,FALSE)</f>
        <v>CD</v>
      </c>
      <c r="D270" s="3" t="s">
        <v>302</v>
      </c>
      <c r="E270">
        <v>350.57</v>
      </c>
    </row>
    <row r="271" spans="1:5" x14ac:dyDescent="0.2">
      <c r="A271">
        <v>6152120100</v>
      </c>
      <c r="B271" t="s">
        <v>452</v>
      </c>
      <c r="C271" s="3" t="str">
        <f>VLOOKUP(A271,'Classe de Custos'!$A$4:$C$1004,3,FALSE)</f>
        <v>CD</v>
      </c>
      <c r="D271" s="3" t="s">
        <v>302</v>
      </c>
      <c r="E271">
        <v>7476.19</v>
      </c>
    </row>
    <row r="272" spans="1:5" x14ac:dyDescent="0.2">
      <c r="A272">
        <v>6152120300</v>
      </c>
      <c r="B272" t="s">
        <v>453</v>
      </c>
      <c r="C272" s="3" t="str">
        <f>VLOOKUP(A272,'Classe de Custos'!$A$4:$C$1004,3,FALSE)</f>
        <v>CD</v>
      </c>
      <c r="D272" s="3" t="s">
        <v>302</v>
      </c>
      <c r="E272">
        <v>7036.03</v>
      </c>
    </row>
    <row r="273" spans="1:5" x14ac:dyDescent="0.2">
      <c r="A273">
        <v>6152120600</v>
      </c>
      <c r="B273" t="s">
        <v>455</v>
      </c>
      <c r="C273" s="3" t="str">
        <f>VLOOKUP(A273,'Classe de Custos'!$A$4:$C$1004,3,FALSE)</f>
        <v>CD</v>
      </c>
      <c r="D273" s="3" t="s">
        <v>302</v>
      </c>
      <c r="E273">
        <v>0</v>
      </c>
    </row>
    <row r="274" spans="1:5" x14ac:dyDescent="0.2">
      <c r="A274">
        <v>6152120700</v>
      </c>
      <c r="B274" t="s">
        <v>456</v>
      </c>
      <c r="C274" s="3" t="str">
        <f>VLOOKUP(A274,'Classe de Custos'!$A$4:$C$1004,3,FALSE)</f>
        <v>CD</v>
      </c>
      <c r="D274" s="3" t="s">
        <v>302</v>
      </c>
      <c r="E274">
        <v>352.36</v>
      </c>
    </row>
    <row r="275" spans="1:5" x14ac:dyDescent="0.2">
      <c r="A275">
        <v>6152120900</v>
      </c>
      <c r="B275" t="s">
        <v>457</v>
      </c>
      <c r="C275" s="3" t="str">
        <f>VLOOKUP(A275,'Classe de Custos'!$A$4:$C$1004,3,FALSE)</f>
        <v>CD</v>
      </c>
      <c r="D275" s="3" t="s">
        <v>302</v>
      </c>
      <c r="E275">
        <v>1187.49</v>
      </c>
    </row>
    <row r="276" spans="1:5" x14ac:dyDescent="0.2">
      <c r="A276">
        <v>6152121000</v>
      </c>
      <c r="B276" t="s">
        <v>496</v>
      </c>
      <c r="C276" s="3" t="str">
        <f>VLOOKUP(A276,'Classe de Custos'!$A$4:$C$1004,3,FALSE)</f>
        <v>CD</v>
      </c>
      <c r="D276" s="3" t="s">
        <v>302</v>
      </c>
      <c r="E276">
        <v>185.53</v>
      </c>
    </row>
    <row r="277" spans="1:5" x14ac:dyDescent="0.2">
      <c r="A277">
        <v>6152121100</v>
      </c>
      <c r="B277" t="s">
        <v>458</v>
      </c>
      <c r="C277" s="3" t="str">
        <f>VLOOKUP(A277,'Classe de Custos'!$A$4:$C$1004,3,FALSE)</f>
        <v>CD</v>
      </c>
      <c r="D277" s="3" t="s">
        <v>302</v>
      </c>
      <c r="E277">
        <v>1271.67</v>
      </c>
    </row>
    <row r="278" spans="1:5" x14ac:dyDescent="0.2">
      <c r="A278">
        <v>6152121200</v>
      </c>
      <c r="B278" t="s">
        <v>459</v>
      </c>
      <c r="C278" s="3" t="str">
        <f>VLOOKUP(A278,'Classe de Custos'!$A$4:$C$1004,3,FALSE)</f>
        <v>CD</v>
      </c>
      <c r="D278" s="3" t="s">
        <v>302</v>
      </c>
      <c r="E278">
        <v>2617.75</v>
      </c>
    </row>
    <row r="279" spans="1:5" x14ac:dyDescent="0.2">
      <c r="A279">
        <v>6152121700</v>
      </c>
      <c r="B279" t="s">
        <v>460</v>
      </c>
      <c r="C279" s="3" t="str">
        <f>VLOOKUP(A279,'Classe de Custos'!$A$4:$C$1004,3,FALSE)</f>
        <v>CD</v>
      </c>
      <c r="D279" s="3" t="s">
        <v>302</v>
      </c>
      <c r="E279">
        <v>4227.26</v>
      </c>
    </row>
    <row r="280" spans="1:5" x14ac:dyDescent="0.2">
      <c r="A280">
        <v>6152121800</v>
      </c>
      <c r="B280" t="s">
        <v>499</v>
      </c>
      <c r="C280" s="3" t="str">
        <f>VLOOKUP(A280,'Classe de Custos'!$A$4:$C$1004,3,FALSE)</f>
        <v>CD</v>
      </c>
      <c r="D280" s="3" t="s">
        <v>302</v>
      </c>
      <c r="E280">
        <v>0</v>
      </c>
    </row>
    <row r="281" spans="1:5" x14ac:dyDescent="0.2">
      <c r="A281">
        <v>6152122100</v>
      </c>
      <c r="B281" t="s">
        <v>462</v>
      </c>
      <c r="C281" s="3" t="str">
        <f>VLOOKUP(A281,'Classe de Custos'!$A$4:$C$1004,3,FALSE)</f>
        <v>CD</v>
      </c>
      <c r="D281" s="3" t="s">
        <v>302</v>
      </c>
      <c r="E281">
        <v>6020.49</v>
      </c>
    </row>
    <row r="282" spans="1:5" x14ac:dyDescent="0.2">
      <c r="A282">
        <v>6152122500</v>
      </c>
      <c r="B282" t="s">
        <v>463</v>
      </c>
      <c r="C282" s="3" t="str">
        <f>VLOOKUP(A282,'Classe de Custos'!$A$4:$C$1004,3,FALSE)</f>
        <v>CD</v>
      </c>
      <c r="D282" s="3" t="s">
        <v>302</v>
      </c>
      <c r="E282">
        <v>4625.1099999999997</v>
      </c>
    </row>
    <row r="283" spans="1:5" x14ac:dyDescent="0.2">
      <c r="A283">
        <v>6152122600</v>
      </c>
      <c r="B283" t="s">
        <v>500</v>
      </c>
      <c r="C283" s="3" t="str">
        <f>VLOOKUP(A283,'Classe de Custos'!$A$4:$C$1004,3,FALSE)</f>
        <v>CD</v>
      </c>
      <c r="D283" s="3" t="s">
        <v>302</v>
      </c>
      <c r="E283">
        <v>0</v>
      </c>
    </row>
    <row r="284" spans="1:5" x14ac:dyDescent="0.2">
      <c r="A284">
        <v>6152122800</v>
      </c>
      <c r="B284" t="s">
        <v>464</v>
      </c>
      <c r="C284" s="3" t="str">
        <f>VLOOKUP(A284,'Classe de Custos'!$A$4:$C$1004,3,FALSE)</f>
        <v>CD</v>
      </c>
      <c r="D284" s="3" t="s">
        <v>302</v>
      </c>
      <c r="E284">
        <v>2800</v>
      </c>
    </row>
    <row r="285" spans="1:5" x14ac:dyDescent="0.2">
      <c r="A285">
        <v>6152122900</v>
      </c>
      <c r="B285" t="s">
        <v>465</v>
      </c>
      <c r="C285" s="3" t="str">
        <f>VLOOKUP(A285,'Classe de Custos'!$A$4:$C$1004,3,FALSE)</f>
        <v>CD</v>
      </c>
      <c r="D285" s="3" t="s">
        <v>302</v>
      </c>
      <c r="E285">
        <v>3277.64</v>
      </c>
    </row>
    <row r="286" spans="1:5" x14ac:dyDescent="0.2">
      <c r="A286">
        <v>6155310000</v>
      </c>
      <c r="B286" t="s">
        <v>466</v>
      </c>
      <c r="C286" s="3" t="str">
        <f>VLOOKUP(A286,'Classe de Custos'!$A$4:$C$1004,3,FALSE)</f>
        <v>CI</v>
      </c>
      <c r="D286" s="3" t="s">
        <v>302</v>
      </c>
      <c r="E286">
        <v>2113.02</v>
      </c>
    </row>
    <row r="287" spans="1:5" x14ac:dyDescent="0.2">
      <c r="A287">
        <v>6159110201</v>
      </c>
      <c r="B287" t="s">
        <v>467</v>
      </c>
      <c r="C287" s="3" t="str">
        <f>VLOOKUP(A287,'Classe de Custos'!$A$4:$C$1004,3,FALSE)</f>
        <v>CI</v>
      </c>
      <c r="D287" s="3" t="s">
        <v>302</v>
      </c>
      <c r="E287">
        <v>0</v>
      </c>
    </row>
    <row r="288" spans="1:5" x14ac:dyDescent="0.2">
      <c r="A288">
        <v>6159110202</v>
      </c>
      <c r="B288" t="s">
        <v>468</v>
      </c>
      <c r="C288" s="3" t="str">
        <f>VLOOKUP(A288,'Classe de Custos'!$A$4:$C$1004,3,FALSE)</f>
        <v>CI</v>
      </c>
      <c r="D288" s="3" t="s">
        <v>302</v>
      </c>
      <c r="E288">
        <v>0</v>
      </c>
    </row>
    <row r="289" spans="1:5" x14ac:dyDescent="0.2">
      <c r="A289">
        <v>6159120100</v>
      </c>
      <c r="B289" t="s">
        <v>469</v>
      </c>
      <c r="C289" s="3" t="str">
        <f>VLOOKUP(A289,'Classe de Custos'!$A$4:$C$1004,3,FALSE)</f>
        <v>CI</v>
      </c>
      <c r="D289" s="3" t="s">
        <v>302</v>
      </c>
      <c r="E289">
        <v>42781.14</v>
      </c>
    </row>
    <row r="290" spans="1:5" x14ac:dyDescent="0.2">
      <c r="A290">
        <v>6159130100</v>
      </c>
      <c r="B290" t="s">
        <v>471</v>
      </c>
      <c r="C290" s="3" t="str">
        <f>VLOOKUP(A290,'Classe de Custos'!$A$4:$C$1004,3,FALSE)</f>
        <v>CI</v>
      </c>
      <c r="D290" s="3" t="s">
        <v>302</v>
      </c>
      <c r="E290">
        <v>126.9</v>
      </c>
    </row>
    <row r="291" spans="1:5" x14ac:dyDescent="0.2">
      <c r="A291">
        <v>6159910100</v>
      </c>
      <c r="B291" t="s">
        <v>472</v>
      </c>
      <c r="C291" s="3" t="str">
        <f>VLOOKUP(A291,'Classe de Custos'!$A$4:$C$1004,3,FALSE)</f>
        <v>CI</v>
      </c>
      <c r="D291" s="3" t="s">
        <v>302</v>
      </c>
      <c r="E291">
        <v>1637.73</v>
      </c>
    </row>
    <row r="292" spans="1:5" x14ac:dyDescent="0.2">
      <c r="A292">
        <v>6159911301</v>
      </c>
      <c r="B292" t="s">
        <v>473</v>
      </c>
      <c r="C292" s="3" t="str">
        <f>VLOOKUP(A292,'Classe de Custos'!$A$4:$C$1004,3,FALSE)</f>
        <v>CI</v>
      </c>
      <c r="D292" s="3" t="s">
        <v>302</v>
      </c>
      <c r="E292">
        <v>1764</v>
      </c>
    </row>
    <row r="293" spans="1:5" x14ac:dyDescent="0.2">
      <c r="A293">
        <v>6159911302</v>
      </c>
      <c r="B293" t="s">
        <v>474</v>
      </c>
      <c r="C293" s="3" t="str">
        <f>VLOOKUP(A293,'Classe de Custos'!$A$4:$C$1004,3,FALSE)</f>
        <v>CI</v>
      </c>
      <c r="D293" s="3" t="s">
        <v>302</v>
      </c>
      <c r="E293">
        <v>212</v>
      </c>
    </row>
    <row r="294" spans="1:5" x14ac:dyDescent="0.2">
      <c r="A294">
        <v>6159911303</v>
      </c>
      <c r="B294" t="s">
        <v>475</v>
      </c>
      <c r="C294" s="3" t="str">
        <f>VLOOKUP(A294,'Classe de Custos'!$A$4:$C$1004,3,FALSE)</f>
        <v>CI</v>
      </c>
      <c r="D294" s="3" t="s">
        <v>302</v>
      </c>
      <c r="E294">
        <v>0</v>
      </c>
    </row>
    <row r="295" spans="1:5" x14ac:dyDescent="0.2">
      <c r="A295">
        <v>6159911401</v>
      </c>
      <c r="B295" t="s">
        <v>502</v>
      </c>
      <c r="C295" s="3" t="str">
        <f>VLOOKUP(A295,'Classe de Custos'!$A$4:$C$1004,3,FALSE)</f>
        <v>CI</v>
      </c>
      <c r="D295" s="3" t="s">
        <v>302</v>
      </c>
      <c r="E295">
        <v>0</v>
      </c>
    </row>
    <row r="296" spans="1:5" x14ac:dyDescent="0.2">
      <c r="A296">
        <v>6159911403</v>
      </c>
      <c r="B296" t="s">
        <v>503</v>
      </c>
      <c r="C296" s="3" t="str">
        <f>VLOOKUP(A296,'Classe de Custos'!$A$4:$C$1004,3,FALSE)</f>
        <v>EXCLUSO</v>
      </c>
      <c r="D296" s="3" t="s">
        <v>302</v>
      </c>
      <c r="E296">
        <v>0</v>
      </c>
    </row>
    <row r="297" spans="1:5" x14ac:dyDescent="0.2">
      <c r="A297">
        <v>6150110100</v>
      </c>
      <c r="B297" t="s">
        <v>400</v>
      </c>
      <c r="C297" s="3" t="str">
        <f>VLOOKUP(A297,'Classe de Custos'!$A$4:$C$1004,3,FALSE)</f>
        <v>CD</v>
      </c>
      <c r="D297" s="3" t="s">
        <v>268</v>
      </c>
      <c r="E297">
        <v>90375.48</v>
      </c>
    </row>
    <row r="298" spans="1:5" x14ac:dyDescent="0.2">
      <c r="A298">
        <v>6150110300</v>
      </c>
      <c r="B298" t="s">
        <v>402</v>
      </c>
      <c r="C298" s="3" t="str">
        <f>VLOOKUP(A298,'Classe de Custos'!$A$4:$C$1004,3,FALSE)</f>
        <v>CD</v>
      </c>
      <c r="D298" s="3" t="s">
        <v>268</v>
      </c>
      <c r="E298">
        <v>31382.49</v>
      </c>
    </row>
    <row r="299" spans="1:5" x14ac:dyDescent="0.2">
      <c r="A299">
        <v>6150110400</v>
      </c>
      <c r="B299" t="s">
        <v>428</v>
      </c>
      <c r="C299" s="3" t="str">
        <f>VLOOKUP(A299,'Classe de Custos'!$A$4:$C$1004,3,FALSE)</f>
        <v>CD</v>
      </c>
      <c r="D299" s="3" t="s">
        <v>268</v>
      </c>
      <c r="E299">
        <v>31291.75</v>
      </c>
    </row>
    <row r="300" spans="1:5" x14ac:dyDescent="0.2">
      <c r="A300">
        <v>6150110500</v>
      </c>
      <c r="B300" t="s">
        <v>429</v>
      </c>
      <c r="C300" s="3" t="str">
        <f>VLOOKUP(A300,'Classe de Custos'!$A$4:$C$1004,3,FALSE)</f>
        <v>CD</v>
      </c>
      <c r="D300" s="3" t="s">
        <v>268</v>
      </c>
      <c r="E300">
        <v>185.49</v>
      </c>
    </row>
    <row r="301" spans="1:5" x14ac:dyDescent="0.2">
      <c r="A301">
        <v>6150110700</v>
      </c>
      <c r="B301" t="s">
        <v>405</v>
      </c>
      <c r="C301" s="3" t="str">
        <f>VLOOKUP(A301,'Classe de Custos'!$A$4:$C$1004,3,FALSE)</f>
        <v>CD</v>
      </c>
      <c r="D301" s="3" t="s">
        <v>268</v>
      </c>
      <c r="E301">
        <v>15418.17</v>
      </c>
    </row>
    <row r="302" spans="1:5" x14ac:dyDescent="0.2">
      <c r="A302">
        <v>6150110800</v>
      </c>
      <c r="B302" t="s">
        <v>430</v>
      </c>
      <c r="C302" s="3" t="str">
        <f>VLOOKUP(A302,'Classe de Custos'!$A$4:$C$1004,3,FALSE)</f>
        <v>CD</v>
      </c>
      <c r="D302" s="3" t="s">
        <v>268</v>
      </c>
      <c r="E302">
        <v>13742.87</v>
      </c>
    </row>
    <row r="303" spans="1:5" x14ac:dyDescent="0.2">
      <c r="A303">
        <v>6150111000</v>
      </c>
      <c r="B303" t="s">
        <v>510</v>
      </c>
      <c r="C303" s="3" t="str">
        <f>VLOOKUP(A303,'Classe de Custos'!$A$4:$C$1004,3,FALSE)</f>
        <v>CD</v>
      </c>
      <c r="D303" s="3" t="s">
        <v>268</v>
      </c>
      <c r="E303">
        <v>0</v>
      </c>
    </row>
    <row r="304" spans="1:5" x14ac:dyDescent="0.2">
      <c r="A304">
        <v>6150111100</v>
      </c>
      <c r="B304" t="s">
        <v>431</v>
      </c>
      <c r="C304" s="3" t="str">
        <f>VLOOKUP(A304,'Classe de Custos'!$A$4:$C$1004,3,FALSE)</f>
        <v>CD</v>
      </c>
      <c r="D304" s="3" t="s">
        <v>268</v>
      </c>
      <c r="E304">
        <v>9895.92</v>
      </c>
    </row>
    <row r="305" spans="1:5" x14ac:dyDescent="0.2">
      <c r="A305">
        <v>6150111300</v>
      </c>
      <c r="B305" t="s">
        <v>432</v>
      </c>
      <c r="C305" s="3" t="str">
        <f>VLOOKUP(A305,'Classe de Custos'!$A$4:$C$1004,3,FALSE)</f>
        <v>CD</v>
      </c>
      <c r="D305" s="3" t="s">
        <v>268</v>
      </c>
      <c r="E305">
        <v>2184.96</v>
      </c>
    </row>
    <row r="306" spans="1:5" x14ac:dyDescent="0.2">
      <c r="A306">
        <v>6150111400</v>
      </c>
      <c r="B306" t="s">
        <v>433</v>
      </c>
      <c r="C306" s="3" t="str">
        <f>VLOOKUP(A306,'Classe de Custos'!$A$4:$C$1004,3,FALSE)</f>
        <v>CD</v>
      </c>
      <c r="D306" s="3" t="s">
        <v>268</v>
      </c>
      <c r="E306">
        <v>21453.360000000001</v>
      </c>
    </row>
    <row r="307" spans="1:5" x14ac:dyDescent="0.2">
      <c r="A307">
        <v>6150111500</v>
      </c>
      <c r="B307" t="s">
        <v>434</v>
      </c>
      <c r="C307" s="3" t="str">
        <f>VLOOKUP(A307,'Classe de Custos'!$A$4:$C$1004,3,FALSE)</f>
        <v>CD</v>
      </c>
      <c r="D307" s="3" t="s">
        <v>268</v>
      </c>
      <c r="E307">
        <v>0</v>
      </c>
    </row>
    <row r="308" spans="1:5" x14ac:dyDescent="0.2">
      <c r="A308">
        <v>6150112500</v>
      </c>
      <c r="B308" t="s">
        <v>436</v>
      </c>
      <c r="C308" s="3" t="str">
        <f>VLOOKUP(A308,'Classe de Custos'!$A$4:$C$1004,3,FALSE)</f>
        <v>CD</v>
      </c>
      <c r="D308" s="3" t="s">
        <v>268</v>
      </c>
      <c r="E308">
        <v>38498.65</v>
      </c>
    </row>
    <row r="309" spans="1:5" x14ac:dyDescent="0.2">
      <c r="A309">
        <v>6150112600</v>
      </c>
      <c r="B309" t="s">
        <v>437</v>
      </c>
      <c r="C309" s="3" t="str">
        <f>VLOOKUP(A309,'Classe de Custos'!$A$4:$C$1004,3,FALSE)</f>
        <v>CD</v>
      </c>
      <c r="D309" s="3" t="s">
        <v>268</v>
      </c>
      <c r="E309">
        <v>14527.81</v>
      </c>
    </row>
    <row r="310" spans="1:5" x14ac:dyDescent="0.2">
      <c r="A310">
        <v>6150112700</v>
      </c>
      <c r="B310" t="s">
        <v>438</v>
      </c>
      <c r="C310" s="3" t="str">
        <f>VLOOKUP(A310,'Classe de Custos'!$A$4:$C$1004,3,FALSE)</f>
        <v>CD</v>
      </c>
      <c r="D310" s="3" t="s">
        <v>268</v>
      </c>
      <c r="E310">
        <v>4539.88</v>
      </c>
    </row>
    <row r="311" spans="1:5" x14ac:dyDescent="0.2">
      <c r="A311">
        <v>6150113300</v>
      </c>
      <c r="B311" t="s">
        <v>441</v>
      </c>
      <c r="C311" s="3" t="str">
        <f>VLOOKUP(A311,'Classe de Custos'!$A$4:$C$1004,3,FALSE)</f>
        <v>CD</v>
      </c>
      <c r="D311" s="3" t="s">
        <v>268</v>
      </c>
      <c r="E311">
        <v>-575.4</v>
      </c>
    </row>
    <row r="312" spans="1:5" x14ac:dyDescent="0.2">
      <c r="A312">
        <v>6150113400</v>
      </c>
      <c r="B312" t="s">
        <v>442</v>
      </c>
      <c r="C312" s="3" t="str">
        <f>VLOOKUP(A312,'Classe de Custos'!$A$4:$C$1004,3,FALSE)</f>
        <v>CD</v>
      </c>
      <c r="D312" s="3" t="s">
        <v>268</v>
      </c>
      <c r="E312">
        <v>11955.67</v>
      </c>
    </row>
    <row r="313" spans="1:5" x14ac:dyDescent="0.2">
      <c r="A313">
        <v>6150113500</v>
      </c>
      <c r="B313" t="s">
        <v>443</v>
      </c>
      <c r="C313" s="3" t="str">
        <f>VLOOKUP(A313,'Classe de Custos'!$A$4:$C$1004,3,FALSE)</f>
        <v>CD</v>
      </c>
      <c r="D313" s="3" t="s">
        <v>268</v>
      </c>
      <c r="E313">
        <v>-1377.82</v>
      </c>
    </row>
    <row r="314" spans="1:5" x14ac:dyDescent="0.2">
      <c r="A314">
        <v>6150113600</v>
      </c>
      <c r="B314" t="s">
        <v>444</v>
      </c>
      <c r="C314" s="3" t="str">
        <f>VLOOKUP(A314,'Classe de Custos'!$A$4:$C$1004,3,FALSE)</f>
        <v>CD</v>
      </c>
      <c r="D314" s="3" t="s">
        <v>268</v>
      </c>
      <c r="E314">
        <v>3045.68</v>
      </c>
    </row>
    <row r="315" spans="1:5" x14ac:dyDescent="0.2">
      <c r="A315">
        <v>6150114000</v>
      </c>
      <c r="B315" t="s">
        <v>445</v>
      </c>
      <c r="C315" s="3" t="str">
        <f>VLOOKUP(A315,'Classe de Custos'!$A$4:$C$1004,3,FALSE)</f>
        <v>CD</v>
      </c>
      <c r="D315" s="3" t="s">
        <v>268</v>
      </c>
      <c r="E315">
        <v>18429.400000000001</v>
      </c>
    </row>
    <row r="316" spans="1:5" x14ac:dyDescent="0.2">
      <c r="A316">
        <v>6150114200</v>
      </c>
      <c r="B316" t="s">
        <v>446</v>
      </c>
      <c r="C316" s="3" t="str">
        <f>VLOOKUP(A316,'Classe de Custos'!$A$4:$C$1004,3,FALSE)</f>
        <v>CD</v>
      </c>
      <c r="D316" s="3" t="s">
        <v>268</v>
      </c>
      <c r="E316">
        <v>4833.47</v>
      </c>
    </row>
    <row r="317" spans="1:5" x14ac:dyDescent="0.2">
      <c r="A317">
        <v>6151110100</v>
      </c>
      <c r="B317" t="s">
        <v>448</v>
      </c>
      <c r="C317" s="3" t="str">
        <f>VLOOKUP(A317,'Classe de Custos'!$A$4:$C$1004,3,FALSE)</f>
        <v>CD</v>
      </c>
      <c r="D317" s="3" t="s">
        <v>268</v>
      </c>
      <c r="E317">
        <v>29.91</v>
      </c>
    </row>
    <row r="318" spans="1:5" x14ac:dyDescent="0.2">
      <c r="A318">
        <v>6151110200</v>
      </c>
      <c r="B318" t="s">
        <v>493</v>
      </c>
      <c r="C318" s="3" t="str">
        <f>VLOOKUP(A318,'Classe de Custos'!$A$4:$C$1004,3,FALSE)</f>
        <v>CD</v>
      </c>
      <c r="D318" s="3" t="s">
        <v>268</v>
      </c>
      <c r="E318">
        <v>0</v>
      </c>
    </row>
    <row r="319" spans="1:5" x14ac:dyDescent="0.2">
      <c r="A319">
        <v>6151110300</v>
      </c>
      <c r="B319" t="s">
        <v>449</v>
      </c>
      <c r="C319" s="3" t="str">
        <f>VLOOKUP(A319,'Classe de Custos'!$A$4:$C$1004,3,FALSE)</f>
        <v>CD</v>
      </c>
      <c r="D319" s="3" t="s">
        <v>268</v>
      </c>
      <c r="E319">
        <v>797.72</v>
      </c>
    </row>
    <row r="320" spans="1:5" x14ac:dyDescent="0.2">
      <c r="A320">
        <v>6151110400</v>
      </c>
      <c r="B320" t="s">
        <v>610</v>
      </c>
      <c r="C320" s="3" t="str">
        <f>VLOOKUP(A320,'Classe de Custos'!$A$4:$C$1004,3,FALSE)</f>
        <v>EXCLUSO</v>
      </c>
      <c r="D320" s="3" t="s">
        <v>268</v>
      </c>
      <c r="E320">
        <v>0</v>
      </c>
    </row>
    <row r="321" spans="1:5" x14ac:dyDescent="0.2">
      <c r="A321">
        <v>6151110500</v>
      </c>
      <c r="B321" t="s">
        <v>451</v>
      </c>
      <c r="C321" s="3" t="str">
        <f>VLOOKUP(A321,'Classe de Custos'!$A$4:$C$1004,3,FALSE)</f>
        <v>CD</v>
      </c>
      <c r="D321" s="3" t="s">
        <v>268</v>
      </c>
      <c r="E321">
        <v>3776.76</v>
      </c>
    </row>
    <row r="322" spans="1:5" x14ac:dyDescent="0.2">
      <c r="A322">
        <v>6152120100</v>
      </c>
      <c r="B322" t="s">
        <v>452</v>
      </c>
      <c r="C322" s="3" t="str">
        <f>VLOOKUP(A322,'Classe de Custos'!$A$4:$C$1004,3,FALSE)</f>
        <v>CD</v>
      </c>
      <c r="D322" s="3" t="s">
        <v>268</v>
      </c>
      <c r="E322">
        <v>11000.81</v>
      </c>
    </row>
    <row r="323" spans="1:5" x14ac:dyDescent="0.2">
      <c r="A323">
        <v>6152120300</v>
      </c>
      <c r="B323" t="s">
        <v>453</v>
      </c>
      <c r="C323" s="3" t="str">
        <f>VLOOKUP(A323,'Classe de Custos'!$A$4:$C$1004,3,FALSE)</f>
        <v>CD</v>
      </c>
      <c r="D323" s="3" t="s">
        <v>268</v>
      </c>
      <c r="E323">
        <v>4687.26</v>
      </c>
    </row>
    <row r="324" spans="1:5" x14ac:dyDescent="0.2">
      <c r="A324">
        <v>6152120600</v>
      </c>
      <c r="B324" t="s">
        <v>455</v>
      </c>
      <c r="C324" s="3" t="str">
        <f>VLOOKUP(A324,'Classe de Custos'!$A$4:$C$1004,3,FALSE)</f>
        <v>CD</v>
      </c>
      <c r="D324" s="3" t="s">
        <v>268</v>
      </c>
      <c r="E324">
        <v>338</v>
      </c>
    </row>
    <row r="325" spans="1:5" x14ac:dyDescent="0.2">
      <c r="A325">
        <v>6152120700</v>
      </c>
      <c r="B325" t="s">
        <v>456</v>
      </c>
      <c r="C325" s="3" t="str">
        <f>VLOOKUP(A325,'Classe de Custos'!$A$4:$C$1004,3,FALSE)</f>
        <v>CD</v>
      </c>
      <c r="D325" s="3" t="s">
        <v>268</v>
      </c>
      <c r="E325">
        <v>1746.46</v>
      </c>
    </row>
    <row r="326" spans="1:5" x14ac:dyDescent="0.2">
      <c r="A326">
        <v>6152120900</v>
      </c>
      <c r="B326" t="s">
        <v>457</v>
      </c>
      <c r="C326" s="3" t="str">
        <f>VLOOKUP(A326,'Classe de Custos'!$A$4:$C$1004,3,FALSE)</f>
        <v>CD</v>
      </c>
      <c r="D326" s="3" t="s">
        <v>268</v>
      </c>
      <c r="E326">
        <v>324.07</v>
      </c>
    </row>
    <row r="327" spans="1:5" x14ac:dyDescent="0.2">
      <c r="A327">
        <v>6152121000</v>
      </c>
      <c r="B327" t="s">
        <v>496</v>
      </c>
      <c r="C327" s="3" t="str">
        <f>VLOOKUP(A327,'Classe de Custos'!$A$4:$C$1004,3,FALSE)</f>
        <v>CD</v>
      </c>
      <c r="D327" s="3" t="s">
        <v>268</v>
      </c>
      <c r="E327">
        <v>0</v>
      </c>
    </row>
    <row r="328" spans="1:5" x14ac:dyDescent="0.2">
      <c r="A328">
        <v>6152121100</v>
      </c>
      <c r="B328" t="s">
        <v>458</v>
      </c>
      <c r="C328" s="3" t="str">
        <f>VLOOKUP(A328,'Classe de Custos'!$A$4:$C$1004,3,FALSE)</f>
        <v>CD</v>
      </c>
      <c r="D328" s="3" t="s">
        <v>268</v>
      </c>
      <c r="E328">
        <v>1313.7</v>
      </c>
    </row>
    <row r="329" spans="1:5" x14ac:dyDescent="0.2">
      <c r="A329">
        <v>6152121200</v>
      </c>
      <c r="B329" t="s">
        <v>459</v>
      </c>
      <c r="C329" s="3" t="str">
        <f>VLOOKUP(A329,'Classe de Custos'!$A$4:$C$1004,3,FALSE)</f>
        <v>CD</v>
      </c>
      <c r="D329" s="3" t="s">
        <v>268</v>
      </c>
      <c r="E329">
        <v>3490.06</v>
      </c>
    </row>
    <row r="330" spans="1:5" x14ac:dyDescent="0.2">
      <c r="A330">
        <v>6152121700</v>
      </c>
      <c r="B330" t="s">
        <v>460</v>
      </c>
      <c r="C330" s="3" t="str">
        <f>VLOOKUP(A330,'Classe de Custos'!$A$4:$C$1004,3,FALSE)</f>
        <v>CD</v>
      </c>
      <c r="D330" s="3" t="s">
        <v>268</v>
      </c>
      <c r="E330">
        <v>4137.51</v>
      </c>
    </row>
    <row r="331" spans="1:5" x14ac:dyDescent="0.2">
      <c r="A331">
        <v>6152121800</v>
      </c>
      <c r="B331" t="s">
        <v>499</v>
      </c>
      <c r="C331" s="3" t="str">
        <f>VLOOKUP(A331,'Classe de Custos'!$A$4:$C$1004,3,FALSE)</f>
        <v>CD</v>
      </c>
      <c r="D331" s="3" t="s">
        <v>268</v>
      </c>
      <c r="E331">
        <v>0</v>
      </c>
    </row>
    <row r="332" spans="1:5" x14ac:dyDescent="0.2">
      <c r="A332">
        <v>6152122100</v>
      </c>
      <c r="B332" t="s">
        <v>462</v>
      </c>
      <c r="C332" s="3" t="str">
        <f>VLOOKUP(A332,'Classe de Custos'!$A$4:$C$1004,3,FALSE)</f>
        <v>CD</v>
      </c>
      <c r="D332" s="3" t="s">
        <v>268</v>
      </c>
      <c r="E332">
        <v>5314.45</v>
      </c>
    </row>
    <row r="333" spans="1:5" x14ac:dyDescent="0.2">
      <c r="A333">
        <v>6152122500</v>
      </c>
      <c r="B333" t="s">
        <v>463</v>
      </c>
      <c r="C333" s="3" t="str">
        <f>VLOOKUP(A333,'Classe de Custos'!$A$4:$C$1004,3,FALSE)</f>
        <v>CD</v>
      </c>
      <c r="D333" s="3" t="s">
        <v>268</v>
      </c>
      <c r="E333">
        <v>3480.93</v>
      </c>
    </row>
    <row r="334" spans="1:5" x14ac:dyDescent="0.2">
      <c r="A334">
        <v>6152122600</v>
      </c>
      <c r="B334" t="s">
        <v>500</v>
      </c>
      <c r="C334" s="3" t="str">
        <f>VLOOKUP(A334,'Classe de Custos'!$A$4:$C$1004,3,FALSE)</f>
        <v>CD</v>
      </c>
      <c r="D334" s="3" t="s">
        <v>268</v>
      </c>
      <c r="E334">
        <v>0</v>
      </c>
    </row>
    <row r="335" spans="1:5" x14ac:dyDescent="0.2">
      <c r="A335">
        <v>6152122800</v>
      </c>
      <c r="B335" t="s">
        <v>464</v>
      </c>
      <c r="C335" s="3" t="str">
        <f>VLOOKUP(A335,'Classe de Custos'!$A$4:$C$1004,3,FALSE)</f>
        <v>CD</v>
      </c>
      <c r="D335" s="3" t="s">
        <v>268</v>
      </c>
      <c r="E335">
        <v>0</v>
      </c>
    </row>
    <row r="336" spans="1:5" x14ac:dyDescent="0.2">
      <c r="A336">
        <v>6152122900</v>
      </c>
      <c r="B336" t="s">
        <v>465</v>
      </c>
      <c r="C336" s="3" t="str">
        <f>VLOOKUP(A336,'Classe de Custos'!$A$4:$C$1004,3,FALSE)</f>
        <v>CD</v>
      </c>
      <c r="D336" s="3" t="s">
        <v>268</v>
      </c>
      <c r="E336">
        <v>1015.49</v>
      </c>
    </row>
    <row r="337" spans="1:5" x14ac:dyDescent="0.2">
      <c r="A337">
        <v>6155310000</v>
      </c>
      <c r="B337" t="s">
        <v>466</v>
      </c>
      <c r="C337" s="3" t="str">
        <f>VLOOKUP(A337,'Classe de Custos'!$A$4:$C$1004,3,FALSE)</f>
        <v>CI</v>
      </c>
      <c r="D337" s="3" t="s">
        <v>268</v>
      </c>
      <c r="E337">
        <v>2055.0300000000002</v>
      </c>
    </row>
    <row r="338" spans="1:5" x14ac:dyDescent="0.2">
      <c r="A338">
        <v>6159110201</v>
      </c>
      <c r="B338" t="s">
        <v>467</v>
      </c>
      <c r="C338" s="3" t="str">
        <f>VLOOKUP(A338,'Classe de Custos'!$A$4:$C$1004,3,FALSE)</f>
        <v>CI</v>
      </c>
      <c r="D338" s="3" t="s">
        <v>268</v>
      </c>
      <c r="E338">
        <v>1902.12</v>
      </c>
    </row>
    <row r="339" spans="1:5" x14ac:dyDescent="0.2">
      <c r="A339">
        <v>6159110202</v>
      </c>
      <c r="B339" t="s">
        <v>468</v>
      </c>
      <c r="C339" s="3" t="str">
        <f>VLOOKUP(A339,'Classe de Custos'!$A$4:$C$1004,3,FALSE)</f>
        <v>CI</v>
      </c>
      <c r="D339" s="3" t="s">
        <v>268</v>
      </c>
      <c r="E339">
        <v>280.16000000000003</v>
      </c>
    </row>
    <row r="340" spans="1:5" x14ac:dyDescent="0.2">
      <c r="A340">
        <v>6159120100</v>
      </c>
      <c r="B340" t="s">
        <v>469</v>
      </c>
      <c r="C340" s="3" t="str">
        <f>VLOOKUP(A340,'Classe de Custos'!$A$4:$C$1004,3,FALSE)</f>
        <v>CI</v>
      </c>
      <c r="D340" s="3" t="s">
        <v>268</v>
      </c>
      <c r="E340">
        <v>68360.789999999994</v>
      </c>
    </row>
    <row r="341" spans="1:5" x14ac:dyDescent="0.2">
      <c r="A341">
        <v>6159130100</v>
      </c>
      <c r="B341" t="s">
        <v>471</v>
      </c>
      <c r="C341" s="3" t="str">
        <f>VLOOKUP(A341,'Classe de Custos'!$A$4:$C$1004,3,FALSE)</f>
        <v>CI</v>
      </c>
      <c r="D341" s="3" t="s">
        <v>268</v>
      </c>
      <c r="E341">
        <v>0</v>
      </c>
    </row>
    <row r="342" spans="1:5" x14ac:dyDescent="0.2">
      <c r="A342">
        <v>6159910100</v>
      </c>
      <c r="B342" t="s">
        <v>472</v>
      </c>
      <c r="C342" s="3" t="str">
        <f>VLOOKUP(A342,'Classe de Custos'!$A$4:$C$1004,3,FALSE)</f>
        <v>CI</v>
      </c>
      <c r="D342" s="3" t="s">
        <v>268</v>
      </c>
      <c r="E342">
        <v>2076</v>
      </c>
    </row>
    <row r="343" spans="1:5" x14ac:dyDescent="0.2">
      <c r="A343">
        <v>6159911301</v>
      </c>
      <c r="B343" t="s">
        <v>473</v>
      </c>
      <c r="C343" s="3" t="str">
        <f>VLOOKUP(A343,'Classe de Custos'!$A$4:$C$1004,3,FALSE)</f>
        <v>CI</v>
      </c>
      <c r="D343" s="3" t="s">
        <v>268</v>
      </c>
      <c r="E343">
        <v>1274</v>
      </c>
    </row>
    <row r="344" spans="1:5" x14ac:dyDescent="0.2">
      <c r="A344">
        <v>6159911302</v>
      </c>
      <c r="B344" t="s">
        <v>474</v>
      </c>
      <c r="C344" s="3" t="str">
        <f>VLOOKUP(A344,'Classe de Custos'!$A$4:$C$1004,3,FALSE)</f>
        <v>CI</v>
      </c>
      <c r="D344" s="3" t="s">
        <v>268</v>
      </c>
      <c r="E344">
        <v>85</v>
      </c>
    </row>
    <row r="345" spans="1:5" x14ac:dyDescent="0.2">
      <c r="A345">
        <v>6159911303</v>
      </c>
      <c r="B345" t="s">
        <v>475</v>
      </c>
      <c r="C345" s="3" t="str">
        <f>VLOOKUP(A345,'Classe de Custos'!$A$4:$C$1004,3,FALSE)</f>
        <v>CI</v>
      </c>
      <c r="D345" s="3" t="s">
        <v>268</v>
      </c>
      <c r="E345">
        <v>30</v>
      </c>
    </row>
    <row r="346" spans="1:5" x14ac:dyDescent="0.2">
      <c r="A346">
        <v>6159911401</v>
      </c>
      <c r="B346" t="s">
        <v>502</v>
      </c>
      <c r="C346" s="3" t="str">
        <f>VLOOKUP(A346,'Classe de Custos'!$A$4:$C$1004,3,FALSE)</f>
        <v>CI</v>
      </c>
      <c r="D346" s="3" t="s">
        <v>268</v>
      </c>
      <c r="E346" s="163">
        <v>0</v>
      </c>
    </row>
    <row r="347" spans="1:5" x14ac:dyDescent="0.2">
      <c r="A347">
        <v>6159911403</v>
      </c>
      <c r="B347" t="s">
        <v>503</v>
      </c>
      <c r="C347" s="3" t="str">
        <f>VLOOKUP(A347,'Classe de Custos'!$A$4:$C$1004,3,FALSE)</f>
        <v>EXCLUSO</v>
      </c>
      <c r="D347" s="3" t="s">
        <v>268</v>
      </c>
      <c r="E347" s="163">
        <v>0</v>
      </c>
    </row>
    <row r="348" spans="1:5" x14ac:dyDescent="0.2">
      <c r="A348">
        <v>6150110100</v>
      </c>
      <c r="B348" t="s">
        <v>400</v>
      </c>
      <c r="C348" s="3" t="str">
        <f>VLOOKUP(A348,'Classe de Custos'!$A$4:$C$1004,3,FALSE)</f>
        <v>CD</v>
      </c>
      <c r="D348" s="3" t="s">
        <v>269</v>
      </c>
      <c r="E348" s="163">
        <v>22932.97</v>
      </c>
    </row>
    <row r="349" spans="1:5" x14ac:dyDescent="0.2">
      <c r="A349">
        <v>6150110300</v>
      </c>
      <c r="B349" t="s">
        <v>402</v>
      </c>
      <c r="C349" s="3" t="str">
        <f>VLOOKUP(A349,'Classe de Custos'!$A$4:$C$1004,3,FALSE)</f>
        <v>CD</v>
      </c>
      <c r="D349" s="3" t="s">
        <v>269</v>
      </c>
      <c r="E349" s="163">
        <v>7541.09</v>
      </c>
    </row>
    <row r="350" spans="1:5" x14ac:dyDescent="0.2">
      <c r="A350">
        <v>6150110400</v>
      </c>
      <c r="B350" t="s">
        <v>428</v>
      </c>
      <c r="C350" s="3" t="str">
        <f>VLOOKUP(A350,'Classe de Custos'!$A$4:$C$1004,3,FALSE)</f>
        <v>CD</v>
      </c>
      <c r="D350" s="3" t="s">
        <v>269</v>
      </c>
      <c r="E350" s="163">
        <v>5930.84</v>
      </c>
    </row>
    <row r="351" spans="1:5" x14ac:dyDescent="0.2">
      <c r="A351">
        <v>6150110500</v>
      </c>
      <c r="B351" t="s">
        <v>429</v>
      </c>
      <c r="C351" s="3" t="str">
        <f>VLOOKUP(A351,'Classe de Custos'!$A$4:$C$1004,3,FALSE)</f>
        <v>CD</v>
      </c>
      <c r="D351" s="3" t="s">
        <v>269</v>
      </c>
      <c r="E351" s="163">
        <v>0</v>
      </c>
    </row>
    <row r="352" spans="1:5" x14ac:dyDescent="0.2">
      <c r="A352">
        <v>6150110700</v>
      </c>
      <c r="B352" t="s">
        <v>405</v>
      </c>
      <c r="C352" s="3" t="str">
        <f>VLOOKUP(A352,'Classe de Custos'!$A$4:$C$1004,3,FALSE)</f>
        <v>CD</v>
      </c>
      <c r="D352" s="3" t="s">
        <v>269</v>
      </c>
      <c r="E352" s="163">
        <v>5677.93</v>
      </c>
    </row>
    <row r="353" spans="1:5" x14ac:dyDescent="0.2">
      <c r="A353">
        <v>6150110800</v>
      </c>
      <c r="B353" t="s">
        <v>430</v>
      </c>
      <c r="C353" s="3" t="str">
        <f>VLOOKUP(A353,'Classe de Custos'!$A$4:$C$1004,3,FALSE)</f>
        <v>CD</v>
      </c>
      <c r="D353" s="3" t="s">
        <v>269</v>
      </c>
      <c r="E353" s="163">
        <v>-6348.51</v>
      </c>
    </row>
    <row r="354" spans="1:5" x14ac:dyDescent="0.2">
      <c r="A354">
        <v>6150111000</v>
      </c>
      <c r="B354" t="s">
        <v>510</v>
      </c>
      <c r="C354" s="3" t="str">
        <f>VLOOKUP(A354,'Classe de Custos'!$A$4:$C$1004,3,FALSE)</f>
        <v>CD</v>
      </c>
      <c r="D354" s="3" t="s">
        <v>269</v>
      </c>
      <c r="E354" s="163">
        <v>0</v>
      </c>
    </row>
    <row r="355" spans="1:5" x14ac:dyDescent="0.2">
      <c r="A355">
        <v>6150111100</v>
      </c>
      <c r="B355" t="s">
        <v>431</v>
      </c>
      <c r="C355" s="3" t="str">
        <f>VLOOKUP(A355,'Classe de Custos'!$A$4:$C$1004,3,FALSE)</f>
        <v>CD</v>
      </c>
      <c r="D355" s="3" t="s">
        <v>269</v>
      </c>
      <c r="E355" s="163">
        <v>2480.16</v>
      </c>
    </row>
    <row r="356" spans="1:5" x14ac:dyDescent="0.2">
      <c r="A356">
        <v>6150111300</v>
      </c>
      <c r="B356" t="s">
        <v>432</v>
      </c>
      <c r="C356" s="3" t="str">
        <f>VLOOKUP(A356,'Classe de Custos'!$A$4:$C$1004,3,FALSE)</f>
        <v>CD</v>
      </c>
      <c r="D356" s="3" t="s">
        <v>269</v>
      </c>
      <c r="E356" s="163">
        <v>1310.0899999999999</v>
      </c>
    </row>
    <row r="357" spans="1:5" x14ac:dyDescent="0.2">
      <c r="A357">
        <v>6150111400</v>
      </c>
      <c r="B357" t="s">
        <v>433</v>
      </c>
      <c r="C357" s="3" t="str">
        <f>VLOOKUP(A357,'Classe de Custos'!$A$4:$C$1004,3,FALSE)</f>
        <v>CD</v>
      </c>
      <c r="D357" s="3" t="s">
        <v>269</v>
      </c>
      <c r="E357" s="163">
        <v>10213.85</v>
      </c>
    </row>
    <row r="358" spans="1:5" x14ac:dyDescent="0.2">
      <c r="A358">
        <v>6150111500</v>
      </c>
      <c r="B358" t="s">
        <v>434</v>
      </c>
      <c r="C358" s="3" t="str">
        <f>VLOOKUP(A358,'Classe de Custos'!$A$4:$C$1004,3,FALSE)</f>
        <v>CD</v>
      </c>
      <c r="D358" s="3" t="s">
        <v>269</v>
      </c>
      <c r="E358" s="163">
        <v>0</v>
      </c>
    </row>
    <row r="359" spans="1:5" x14ac:dyDescent="0.2">
      <c r="A359">
        <v>6150112500</v>
      </c>
      <c r="B359" t="s">
        <v>436</v>
      </c>
      <c r="C359" s="3" t="str">
        <f>VLOOKUP(A359,'Classe de Custos'!$A$4:$C$1004,3,FALSE)</f>
        <v>CD</v>
      </c>
      <c r="D359" s="3" t="s">
        <v>269</v>
      </c>
      <c r="E359" s="163">
        <v>16636.259999999998</v>
      </c>
    </row>
    <row r="360" spans="1:5" x14ac:dyDescent="0.2">
      <c r="A360">
        <v>6150112600</v>
      </c>
      <c r="B360" t="s">
        <v>437</v>
      </c>
      <c r="C360" s="3" t="str">
        <f>VLOOKUP(A360,'Classe de Custos'!$A$4:$C$1004,3,FALSE)</f>
        <v>CD</v>
      </c>
      <c r="D360" s="3" t="s">
        <v>269</v>
      </c>
      <c r="E360" s="163">
        <v>6277.55</v>
      </c>
    </row>
    <row r="361" spans="1:5" x14ac:dyDescent="0.2">
      <c r="A361">
        <v>6150112700</v>
      </c>
      <c r="B361" t="s">
        <v>438</v>
      </c>
      <c r="C361" s="3" t="str">
        <f>VLOOKUP(A361,'Classe de Custos'!$A$4:$C$1004,3,FALSE)</f>
        <v>CD</v>
      </c>
      <c r="D361" s="3" t="s">
        <v>269</v>
      </c>
      <c r="E361" s="163">
        <v>1961.87</v>
      </c>
    </row>
    <row r="362" spans="1:5" x14ac:dyDescent="0.2">
      <c r="A362">
        <v>6150113300</v>
      </c>
      <c r="B362" t="s">
        <v>441</v>
      </c>
      <c r="C362" s="3" t="str">
        <f>VLOOKUP(A362,'Classe de Custos'!$A$4:$C$1004,3,FALSE)</f>
        <v>CD</v>
      </c>
      <c r="D362" s="3" t="s">
        <v>269</v>
      </c>
      <c r="E362" s="163">
        <v>622.86</v>
      </c>
    </row>
    <row r="363" spans="1:5" x14ac:dyDescent="0.2">
      <c r="A363">
        <v>6150113400</v>
      </c>
      <c r="B363" t="s">
        <v>442</v>
      </c>
      <c r="C363" s="3" t="str">
        <f>VLOOKUP(A363,'Classe de Custos'!$A$4:$C$1004,3,FALSE)</f>
        <v>CD</v>
      </c>
      <c r="D363" s="3" t="s">
        <v>269</v>
      </c>
      <c r="E363" s="163">
        <v>0</v>
      </c>
    </row>
    <row r="364" spans="1:5" x14ac:dyDescent="0.2">
      <c r="A364">
        <v>6150113500</v>
      </c>
      <c r="B364" t="s">
        <v>443</v>
      </c>
      <c r="C364" s="3" t="str">
        <f>VLOOKUP(A364,'Classe de Custos'!$A$4:$C$1004,3,FALSE)</f>
        <v>CD</v>
      </c>
      <c r="D364" s="3" t="s">
        <v>269</v>
      </c>
      <c r="E364" s="163">
        <v>133.51</v>
      </c>
    </row>
    <row r="365" spans="1:5" x14ac:dyDescent="0.2">
      <c r="A365">
        <v>6150113600</v>
      </c>
      <c r="B365" t="s">
        <v>444</v>
      </c>
      <c r="C365" s="3" t="str">
        <f>VLOOKUP(A365,'Classe de Custos'!$A$4:$C$1004,3,FALSE)</f>
        <v>CD</v>
      </c>
      <c r="D365" s="3" t="s">
        <v>269</v>
      </c>
      <c r="E365" s="163">
        <v>843.68</v>
      </c>
    </row>
    <row r="366" spans="1:5" x14ac:dyDescent="0.2">
      <c r="A366">
        <v>6150114000</v>
      </c>
      <c r="B366" t="s">
        <v>445</v>
      </c>
      <c r="C366" s="3" t="str">
        <f>VLOOKUP(A366,'Classe de Custos'!$A$4:$C$1004,3,FALSE)</f>
        <v>CD</v>
      </c>
      <c r="D366" s="3" t="s">
        <v>269</v>
      </c>
      <c r="E366" s="163">
        <v>6362.62</v>
      </c>
    </row>
    <row r="367" spans="1:5" x14ac:dyDescent="0.2">
      <c r="A367">
        <v>6150114200</v>
      </c>
      <c r="B367" t="s">
        <v>446</v>
      </c>
      <c r="C367" s="3" t="str">
        <f>VLOOKUP(A367,'Classe de Custos'!$A$4:$C$1004,3,FALSE)</f>
        <v>CD</v>
      </c>
      <c r="D367" s="3" t="s">
        <v>269</v>
      </c>
      <c r="E367" s="163">
        <v>-215.79</v>
      </c>
    </row>
    <row r="368" spans="1:5" x14ac:dyDescent="0.2">
      <c r="A368">
        <v>6151110100</v>
      </c>
      <c r="B368" t="s">
        <v>448</v>
      </c>
      <c r="C368" s="3" t="str">
        <f>VLOOKUP(A368,'Classe de Custos'!$A$4:$C$1004,3,FALSE)</f>
        <v>CD</v>
      </c>
      <c r="D368" s="3" t="s">
        <v>269</v>
      </c>
      <c r="E368" s="163">
        <v>44</v>
      </c>
    </row>
    <row r="369" spans="1:5" x14ac:dyDescent="0.2">
      <c r="A369">
        <v>6151110200</v>
      </c>
      <c r="B369" t="s">
        <v>493</v>
      </c>
      <c r="C369" s="3" t="str">
        <f>VLOOKUP(A369,'Classe de Custos'!$A$4:$C$1004,3,FALSE)</f>
        <v>CD</v>
      </c>
      <c r="D369" s="3" t="s">
        <v>269</v>
      </c>
      <c r="E369" s="163">
        <v>0</v>
      </c>
    </row>
    <row r="370" spans="1:5" x14ac:dyDescent="0.2">
      <c r="A370">
        <v>6151110300</v>
      </c>
      <c r="B370" t="s">
        <v>449</v>
      </c>
      <c r="C370" s="3" t="str">
        <f>VLOOKUP(A370,'Classe de Custos'!$A$4:$C$1004,3,FALSE)</f>
        <v>CD</v>
      </c>
      <c r="D370" s="3" t="s">
        <v>269</v>
      </c>
      <c r="E370" s="163">
        <v>727.65</v>
      </c>
    </row>
    <row r="371" spans="1:5" x14ac:dyDescent="0.2">
      <c r="A371">
        <v>6151110400</v>
      </c>
      <c r="B371" t="s">
        <v>610</v>
      </c>
      <c r="C371" s="3" t="str">
        <f>VLOOKUP(A371,'Classe de Custos'!$A$4:$C$1004,3,FALSE)</f>
        <v>EXCLUSO</v>
      </c>
      <c r="D371" s="3" t="s">
        <v>269</v>
      </c>
      <c r="E371" s="163">
        <v>0</v>
      </c>
    </row>
    <row r="372" spans="1:5" x14ac:dyDescent="0.2">
      <c r="A372">
        <v>6151110500</v>
      </c>
      <c r="B372" t="s">
        <v>451</v>
      </c>
      <c r="C372" s="3" t="str">
        <f>VLOOKUP(A372,'Classe de Custos'!$A$4:$C$1004,3,FALSE)</f>
        <v>CD</v>
      </c>
      <c r="D372" s="3" t="s">
        <v>269</v>
      </c>
      <c r="E372" s="163">
        <v>0</v>
      </c>
    </row>
    <row r="373" spans="1:5" x14ac:dyDescent="0.2">
      <c r="A373">
        <v>6151110800</v>
      </c>
      <c r="B373" t="s">
        <v>495</v>
      </c>
      <c r="C373" s="3" t="str">
        <f>VLOOKUP(A373,'Classe de Custos'!$A$4:$C$1004,3,FALSE)</f>
        <v>CD</v>
      </c>
      <c r="D373" s="3" t="s">
        <v>269</v>
      </c>
      <c r="E373" s="163">
        <v>102.43</v>
      </c>
    </row>
    <row r="374" spans="1:5" x14ac:dyDescent="0.2">
      <c r="A374">
        <v>6152120100</v>
      </c>
      <c r="B374" t="s">
        <v>452</v>
      </c>
      <c r="C374" s="3" t="str">
        <f>VLOOKUP(A374,'Classe de Custos'!$A$4:$C$1004,3,FALSE)</f>
        <v>CD</v>
      </c>
      <c r="D374" s="3" t="s">
        <v>269</v>
      </c>
      <c r="E374" s="163">
        <v>11545.58</v>
      </c>
    </row>
    <row r="375" spans="1:5" x14ac:dyDescent="0.2">
      <c r="A375">
        <v>6152120300</v>
      </c>
      <c r="B375" t="s">
        <v>453</v>
      </c>
      <c r="C375" s="3" t="str">
        <f>VLOOKUP(A375,'Classe de Custos'!$A$4:$C$1004,3,FALSE)</f>
        <v>CD</v>
      </c>
      <c r="D375" s="3" t="s">
        <v>269</v>
      </c>
      <c r="E375" s="163">
        <v>4232.6400000000003</v>
      </c>
    </row>
    <row r="376" spans="1:5" x14ac:dyDescent="0.2">
      <c r="A376">
        <v>6152120600</v>
      </c>
      <c r="B376" t="s">
        <v>455</v>
      </c>
      <c r="C376" s="3" t="str">
        <f>VLOOKUP(A376,'Classe de Custos'!$A$4:$C$1004,3,FALSE)</f>
        <v>CD</v>
      </c>
      <c r="D376" s="3" t="s">
        <v>269</v>
      </c>
      <c r="E376" s="163">
        <v>167</v>
      </c>
    </row>
    <row r="377" spans="1:5" x14ac:dyDescent="0.2">
      <c r="A377">
        <v>6152120700</v>
      </c>
      <c r="B377" t="s">
        <v>456</v>
      </c>
      <c r="C377" s="3" t="str">
        <f>VLOOKUP(A377,'Classe de Custos'!$A$4:$C$1004,3,FALSE)</f>
        <v>CD</v>
      </c>
      <c r="D377" s="3" t="s">
        <v>269</v>
      </c>
      <c r="E377" s="163">
        <v>531.34</v>
      </c>
    </row>
    <row r="378" spans="1:5" x14ac:dyDescent="0.2">
      <c r="A378">
        <v>6152120900</v>
      </c>
      <c r="B378" t="s">
        <v>457</v>
      </c>
      <c r="C378" s="3" t="str">
        <f>VLOOKUP(A378,'Classe de Custos'!$A$4:$C$1004,3,FALSE)</f>
        <v>CD</v>
      </c>
      <c r="D378" s="3" t="s">
        <v>269</v>
      </c>
      <c r="E378" s="163">
        <v>61.44</v>
      </c>
    </row>
    <row r="379" spans="1:5" x14ac:dyDescent="0.2">
      <c r="A379">
        <v>6152121000</v>
      </c>
      <c r="B379" t="s">
        <v>496</v>
      </c>
      <c r="C379" s="3" t="str">
        <f>VLOOKUP(A379,'Classe de Custos'!$A$4:$C$1004,3,FALSE)</f>
        <v>CD</v>
      </c>
      <c r="D379" s="3" t="s">
        <v>269</v>
      </c>
      <c r="E379" s="163">
        <v>0</v>
      </c>
    </row>
    <row r="380" spans="1:5" x14ac:dyDescent="0.2">
      <c r="A380">
        <v>6152121100</v>
      </c>
      <c r="B380" t="s">
        <v>458</v>
      </c>
      <c r="C380" s="3" t="str">
        <f>VLOOKUP(A380,'Classe de Custos'!$A$4:$C$1004,3,FALSE)</f>
        <v>CD</v>
      </c>
      <c r="D380" s="3" t="s">
        <v>269</v>
      </c>
      <c r="E380" s="163">
        <v>0</v>
      </c>
    </row>
    <row r="381" spans="1:5" x14ac:dyDescent="0.2">
      <c r="A381">
        <v>6152121200</v>
      </c>
      <c r="B381" t="s">
        <v>459</v>
      </c>
      <c r="C381" s="3" t="str">
        <f>VLOOKUP(A381,'Classe de Custos'!$A$4:$C$1004,3,FALSE)</f>
        <v>CD</v>
      </c>
      <c r="D381" s="3" t="s">
        <v>269</v>
      </c>
      <c r="E381" s="163">
        <v>1640.62</v>
      </c>
    </row>
    <row r="382" spans="1:5" x14ac:dyDescent="0.2">
      <c r="A382">
        <v>6152121700</v>
      </c>
      <c r="B382" t="s">
        <v>460</v>
      </c>
      <c r="C382" s="3" t="str">
        <f>VLOOKUP(A382,'Classe de Custos'!$A$4:$C$1004,3,FALSE)</f>
        <v>CD</v>
      </c>
      <c r="D382" s="3" t="s">
        <v>269</v>
      </c>
      <c r="E382" s="163">
        <v>482.85</v>
      </c>
    </row>
    <row r="383" spans="1:5" x14ac:dyDescent="0.2">
      <c r="A383">
        <v>6152121800</v>
      </c>
      <c r="B383" t="s">
        <v>499</v>
      </c>
      <c r="C383" s="3" t="str">
        <f>VLOOKUP(A383,'Classe de Custos'!$A$4:$C$1004,3,FALSE)</f>
        <v>CD</v>
      </c>
      <c r="D383" s="3" t="s">
        <v>269</v>
      </c>
      <c r="E383" s="163">
        <v>0</v>
      </c>
    </row>
    <row r="384" spans="1:5" x14ac:dyDescent="0.2">
      <c r="A384">
        <v>6152122100</v>
      </c>
      <c r="B384" t="s">
        <v>462</v>
      </c>
      <c r="C384" s="3" t="str">
        <f>VLOOKUP(A384,'Classe de Custos'!$A$4:$C$1004,3,FALSE)</f>
        <v>CD</v>
      </c>
      <c r="D384" s="3" t="s">
        <v>269</v>
      </c>
      <c r="E384" s="163">
        <v>5769.94</v>
      </c>
    </row>
    <row r="385" spans="1:5" x14ac:dyDescent="0.2">
      <c r="A385">
        <v>6152122500</v>
      </c>
      <c r="B385" t="s">
        <v>463</v>
      </c>
      <c r="C385" s="3" t="str">
        <f>VLOOKUP(A385,'Classe de Custos'!$A$4:$C$1004,3,FALSE)</f>
        <v>CD</v>
      </c>
      <c r="D385" s="3" t="s">
        <v>269</v>
      </c>
      <c r="E385" s="163">
        <v>1853.46</v>
      </c>
    </row>
    <row r="386" spans="1:5" x14ac:dyDescent="0.2">
      <c r="A386">
        <v>6152122600</v>
      </c>
      <c r="B386" t="s">
        <v>500</v>
      </c>
      <c r="C386" s="3" t="str">
        <f>VLOOKUP(A386,'Classe de Custos'!$A$4:$C$1004,3,FALSE)</f>
        <v>CD</v>
      </c>
      <c r="D386" s="3" t="s">
        <v>269</v>
      </c>
      <c r="E386" s="163">
        <v>0</v>
      </c>
    </row>
    <row r="387" spans="1:5" x14ac:dyDescent="0.2">
      <c r="A387">
        <v>6152122800</v>
      </c>
      <c r="B387" t="s">
        <v>464</v>
      </c>
      <c r="C387" s="3" t="str">
        <f>VLOOKUP(A387,'Classe de Custos'!$A$4:$C$1004,3,FALSE)</f>
        <v>CD</v>
      </c>
      <c r="D387" s="3" t="s">
        <v>269</v>
      </c>
      <c r="E387" s="163">
        <v>3270</v>
      </c>
    </row>
    <row r="388" spans="1:5" x14ac:dyDescent="0.2">
      <c r="A388">
        <v>6152122900</v>
      </c>
      <c r="B388" t="s">
        <v>465</v>
      </c>
      <c r="C388" s="3" t="str">
        <f>VLOOKUP(A388,'Classe de Custos'!$A$4:$C$1004,3,FALSE)</f>
        <v>CD</v>
      </c>
      <c r="D388" s="3" t="s">
        <v>269</v>
      </c>
      <c r="E388" s="163">
        <v>-623.33000000000004</v>
      </c>
    </row>
    <row r="389" spans="1:5" x14ac:dyDescent="0.2">
      <c r="A389">
        <v>6155310000</v>
      </c>
      <c r="B389" t="s">
        <v>466</v>
      </c>
      <c r="C389" s="3" t="str">
        <f>VLOOKUP(A389,'Classe de Custos'!$A$4:$C$1004,3,FALSE)</f>
        <v>CI</v>
      </c>
      <c r="D389" s="3" t="s">
        <v>269</v>
      </c>
      <c r="E389" s="163">
        <v>2130.02</v>
      </c>
    </row>
    <row r="390" spans="1:5" x14ac:dyDescent="0.2">
      <c r="A390">
        <v>6159110201</v>
      </c>
      <c r="B390" t="s">
        <v>467</v>
      </c>
      <c r="C390" s="3" t="str">
        <f>VLOOKUP(A390,'Classe de Custos'!$A$4:$C$1004,3,FALSE)</f>
        <v>CI</v>
      </c>
      <c r="D390" s="3" t="s">
        <v>269</v>
      </c>
      <c r="E390" s="163">
        <v>910.94</v>
      </c>
    </row>
    <row r="391" spans="1:5" x14ac:dyDescent="0.2">
      <c r="A391">
        <v>6159110202</v>
      </c>
      <c r="B391" t="s">
        <v>468</v>
      </c>
      <c r="C391" s="3" t="str">
        <f>VLOOKUP(A391,'Classe de Custos'!$A$4:$C$1004,3,FALSE)</f>
        <v>CI</v>
      </c>
      <c r="D391" s="3" t="s">
        <v>269</v>
      </c>
      <c r="E391" s="163">
        <v>662.02</v>
      </c>
    </row>
    <row r="392" spans="1:5" x14ac:dyDescent="0.2">
      <c r="A392">
        <v>6159120100</v>
      </c>
      <c r="B392" t="s">
        <v>469</v>
      </c>
      <c r="C392" s="3" t="str">
        <f>VLOOKUP(A392,'Classe de Custos'!$A$4:$C$1004,3,FALSE)</f>
        <v>CI</v>
      </c>
      <c r="D392" s="3" t="s">
        <v>269</v>
      </c>
      <c r="E392" s="163">
        <v>16206.15</v>
      </c>
    </row>
    <row r="393" spans="1:5" x14ac:dyDescent="0.2">
      <c r="A393">
        <v>6159130100</v>
      </c>
      <c r="B393" t="s">
        <v>471</v>
      </c>
      <c r="C393" s="3" t="str">
        <f>VLOOKUP(A393,'Classe de Custos'!$A$4:$C$1004,3,FALSE)</f>
        <v>CI</v>
      </c>
      <c r="D393" s="3" t="s">
        <v>269</v>
      </c>
      <c r="E393" s="163">
        <v>0</v>
      </c>
    </row>
    <row r="394" spans="1:5" x14ac:dyDescent="0.2">
      <c r="A394">
        <v>6159910100</v>
      </c>
      <c r="B394" t="s">
        <v>472</v>
      </c>
      <c r="C394" s="3" t="str">
        <f>VLOOKUP(A394,'Classe de Custos'!$A$4:$C$1004,3,FALSE)</f>
        <v>CI</v>
      </c>
      <c r="D394" s="3" t="s">
        <v>269</v>
      </c>
      <c r="E394" s="163">
        <v>2076</v>
      </c>
    </row>
    <row r="395" spans="1:5" x14ac:dyDescent="0.2">
      <c r="A395">
        <v>6159911301</v>
      </c>
      <c r="B395" t="s">
        <v>473</v>
      </c>
      <c r="C395" s="3" t="str">
        <f>VLOOKUP(A395,'Classe de Custos'!$A$4:$C$1004,3,FALSE)</f>
        <v>CI</v>
      </c>
      <c r="D395" s="3" t="s">
        <v>269</v>
      </c>
      <c r="E395" s="163">
        <v>1372</v>
      </c>
    </row>
    <row r="396" spans="1:5" x14ac:dyDescent="0.2">
      <c r="A396">
        <v>6159911302</v>
      </c>
      <c r="B396" t="s">
        <v>474</v>
      </c>
      <c r="C396" s="3" t="str">
        <f>VLOOKUP(A396,'Classe de Custos'!$A$4:$C$1004,3,FALSE)</f>
        <v>CI</v>
      </c>
      <c r="D396" s="3" t="s">
        <v>269</v>
      </c>
      <c r="E396" s="163">
        <v>235</v>
      </c>
    </row>
    <row r="397" spans="1:5" x14ac:dyDescent="0.2">
      <c r="A397">
        <v>6159911303</v>
      </c>
      <c r="B397" t="s">
        <v>475</v>
      </c>
      <c r="C397" s="3" t="str">
        <f>VLOOKUP(A397,'Classe de Custos'!$A$4:$C$1004,3,FALSE)</f>
        <v>CI</v>
      </c>
      <c r="D397" s="3" t="s">
        <v>269</v>
      </c>
      <c r="E397" s="163">
        <v>71</v>
      </c>
    </row>
    <row r="398" spans="1:5" x14ac:dyDescent="0.2">
      <c r="A398">
        <v>6159911401</v>
      </c>
      <c r="B398" t="s">
        <v>502</v>
      </c>
      <c r="C398" s="3" t="str">
        <f>VLOOKUP(A398,'Classe de Custos'!$A$4:$C$1004,3,FALSE)</f>
        <v>CI</v>
      </c>
      <c r="D398" s="3" t="s">
        <v>269</v>
      </c>
      <c r="E398" s="163">
        <v>0</v>
      </c>
    </row>
    <row r="399" spans="1:5" x14ac:dyDescent="0.2">
      <c r="A399">
        <v>6159911403</v>
      </c>
      <c r="B399" t="s">
        <v>503</v>
      </c>
      <c r="C399" s="3" t="str">
        <f>VLOOKUP(A399,'Classe de Custos'!$A$4:$C$1004,3,FALSE)</f>
        <v>EXCLUSO</v>
      </c>
      <c r="D399" s="3" t="s">
        <v>269</v>
      </c>
      <c r="E399" s="163">
        <v>0</v>
      </c>
    </row>
    <row r="400" spans="1:5" x14ac:dyDescent="0.2">
      <c r="A400">
        <v>6150110100</v>
      </c>
      <c r="B400" t="s">
        <v>400</v>
      </c>
      <c r="C400" s="3" t="str">
        <f>VLOOKUP(A400,'Classe de Custos'!$A$4:$C$1004,3,FALSE)</f>
        <v>CD</v>
      </c>
      <c r="D400" s="3" t="s">
        <v>270</v>
      </c>
      <c r="E400" s="163">
        <v>120760.77</v>
      </c>
    </row>
    <row r="401" spans="1:5" x14ac:dyDescent="0.2">
      <c r="A401">
        <v>6150110300</v>
      </c>
      <c r="B401" t="s">
        <v>402</v>
      </c>
      <c r="C401" s="3" t="str">
        <f>VLOOKUP(A401,'Classe de Custos'!$A$4:$C$1004,3,FALSE)</f>
        <v>CD</v>
      </c>
      <c r="D401" s="3" t="s">
        <v>270</v>
      </c>
      <c r="E401" s="163">
        <v>1810.9</v>
      </c>
    </row>
    <row r="402" spans="1:5" x14ac:dyDescent="0.2">
      <c r="A402">
        <v>6150110400</v>
      </c>
      <c r="B402" t="s">
        <v>428</v>
      </c>
      <c r="C402" s="3" t="str">
        <f>VLOOKUP(A402,'Classe de Custos'!$A$4:$C$1004,3,FALSE)</f>
        <v>CD</v>
      </c>
      <c r="D402" s="3" t="s">
        <v>270</v>
      </c>
      <c r="E402" s="163">
        <v>0</v>
      </c>
    </row>
    <row r="403" spans="1:5" x14ac:dyDescent="0.2">
      <c r="A403">
        <v>6150110500</v>
      </c>
      <c r="B403" t="s">
        <v>429</v>
      </c>
      <c r="C403" s="3" t="str">
        <f>VLOOKUP(A403,'Classe de Custos'!$A$4:$C$1004,3,FALSE)</f>
        <v>CD</v>
      </c>
      <c r="D403" s="3" t="s">
        <v>270</v>
      </c>
      <c r="E403" s="163">
        <v>0</v>
      </c>
    </row>
    <row r="404" spans="1:5" x14ac:dyDescent="0.2">
      <c r="A404">
        <v>6150110700</v>
      </c>
      <c r="B404" t="s">
        <v>405</v>
      </c>
      <c r="C404" s="3" t="str">
        <f>VLOOKUP(A404,'Classe de Custos'!$A$4:$C$1004,3,FALSE)</f>
        <v>CD</v>
      </c>
      <c r="D404" s="3" t="s">
        <v>270</v>
      </c>
      <c r="E404" s="163">
        <v>21747.02</v>
      </c>
    </row>
    <row r="405" spans="1:5" x14ac:dyDescent="0.2">
      <c r="A405">
        <v>6150110800</v>
      </c>
      <c r="B405" t="s">
        <v>430</v>
      </c>
      <c r="C405" s="3" t="str">
        <f>VLOOKUP(A405,'Classe de Custos'!$A$4:$C$1004,3,FALSE)</f>
        <v>CD</v>
      </c>
      <c r="D405" s="3" t="s">
        <v>270</v>
      </c>
      <c r="E405" s="163">
        <v>0</v>
      </c>
    </row>
    <row r="406" spans="1:5" x14ac:dyDescent="0.2">
      <c r="A406">
        <v>6150111000</v>
      </c>
      <c r="B406" t="s">
        <v>510</v>
      </c>
      <c r="C406" s="3" t="str">
        <f>VLOOKUP(A406,'Classe de Custos'!$A$4:$C$1004,3,FALSE)</f>
        <v>CD</v>
      </c>
      <c r="D406" s="3" t="s">
        <v>270</v>
      </c>
      <c r="E406" s="163">
        <v>0</v>
      </c>
    </row>
    <row r="407" spans="1:5" x14ac:dyDescent="0.2">
      <c r="A407">
        <v>6150111100</v>
      </c>
      <c r="B407" t="s">
        <v>431</v>
      </c>
      <c r="C407" s="3" t="str">
        <f>VLOOKUP(A407,'Classe de Custos'!$A$4:$C$1004,3,FALSE)</f>
        <v>CD</v>
      </c>
      <c r="D407" s="3" t="s">
        <v>270</v>
      </c>
      <c r="E407" s="163">
        <v>18399.84</v>
      </c>
    </row>
    <row r="408" spans="1:5" x14ac:dyDescent="0.2">
      <c r="A408">
        <v>6150111300</v>
      </c>
      <c r="B408" t="s">
        <v>432</v>
      </c>
      <c r="C408" s="3" t="str">
        <f>VLOOKUP(A408,'Classe de Custos'!$A$4:$C$1004,3,FALSE)</f>
        <v>CD</v>
      </c>
      <c r="D408" s="3" t="s">
        <v>270</v>
      </c>
      <c r="E408" s="163">
        <v>1337.23</v>
      </c>
    </row>
    <row r="409" spans="1:5" x14ac:dyDescent="0.2">
      <c r="A409">
        <v>6150111400</v>
      </c>
      <c r="B409" t="s">
        <v>433</v>
      </c>
      <c r="C409" s="3" t="str">
        <f>VLOOKUP(A409,'Classe de Custos'!$A$4:$C$1004,3,FALSE)</f>
        <v>CD</v>
      </c>
      <c r="D409" s="3" t="s">
        <v>270</v>
      </c>
      <c r="E409" s="163">
        <v>22204.639999999999</v>
      </c>
    </row>
    <row r="410" spans="1:5" x14ac:dyDescent="0.2">
      <c r="A410">
        <v>6150111500</v>
      </c>
      <c r="B410" t="s">
        <v>434</v>
      </c>
      <c r="C410" s="3" t="str">
        <f>VLOOKUP(A410,'Classe de Custos'!$A$4:$C$1004,3,FALSE)</f>
        <v>CD</v>
      </c>
      <c r="D410" s="3" t="s">
        <v>270</v>
      </c>
      <c r="E410" s="163">
        <v>0</v>
      </c>
    </row>
    <row r="411" spans="1:5" x14ac:dyDescent="0.2">
      <c r="A411">
        <v>6150112500</v>
      </c>
      <c r="B411" t="s">
        <v>436</v>
      </c>
      <c r="C411" s="3" t="str">
        <f>VLOOKUP(A411,'Classe de Custos'!$A$4:$C$1004,3,FALSE)</f>
        <v>CD</v>
      </c>
      <c r="D411" s="3" t="s">
        <v>270</v>
      </c>
      <c r="E411" s="163">
        <v>33752.74</v>
      </c>
    </row>
    <row r="412" spans="1:5" x14ac:dyDescent="0.2">
      <c r="A412">
        <v>6150112600</v>
      </c>
      <c r="B412" t="s">
        <v>437</v>
      </c>
      <c r="C412" s="3" t="str">
        <f>VLOOKUP(A412,'Classe de Custos'!$A$4:$C$1004,3,FALSE)</f>
        <v>CD</v>
      </c>
      <c r="D412" s="3" t="s">
        <v>270</v>
      </c>
      <c r="E412" s="163">
        <v>12736.91</v>
      </c>
    </row>
    <row r="413" spans="1:5" x14ac:dyDescent="0.2">
      <c r="A413">
        <v>6150112700</v>
      </c>
      <c r="B413" t="s">
        <v>438</v>
      </c>
      <c r="C413" s="3" t="str">
        <f>VLOOKUP(A413,'Classe de Custos'!$A$4:$C$1004,3,FALSE)</f>
        <v>CD</v>
      </c>
      <c r="D413" s="3" t="s">
        <v>270</v>
      </c>
      <c r="E413" s="163">
        <v>3980.23</v>
      </c>
    </row>
    <row r="414" spans="1:5" x14ac:dyDescent="0.2">
      <c r="A414">
        <v>6150113300</v>
      </c>
      <c r="B414" t="s">
        <v>441</v>
      </c>
      <c r="C414" s="3" t="str">
        <f>VLOOKUP(A414,'Classe de Custos'!$A$4:$C$1004,3,FALSE)</f>
        <v>CD</v>
      </c>
      <c r="D414" s="3" t="s">
        <v>270</v>
      </c>
      <c r="E414" s="163">
        <v>-766.89</v>
      </c>
    </row>
    <row r="415" spans="1:5" x14ac:dyDescent="0.2">
      <c r="A415">
        <v>6150113400</v>
      </c>
      <c r="B415" t="s">
        <v>442</v>
      </c>
      <c r="C415" s="3" t="str">
        <f>VLOOKUP(A415,'Classe de Custos'!$A$4:$C$1004,3,FALSE)</f>
        <v>CD</v>
      </c>
      <c r="D415" s="3" t="s">
        <v>270</v>
      </c>
      <c r="E415" s="163">
        <v>79694.81</v>
      </c>
    </row>
    <row r="416" spans="1:5" x14ac:dyDescent="0.2">
      <c r="A416">
        <v>6150113500</v>
      </c>
      <c r="B416" t="s">
        <v>443</v>
      </c>
      <c r="C416" s="3" t="str">
        <f>VLOOKUP(A416,'Classe de Custos'!$A$4:$C$1004,3,FALSE)</f>
        <v>CD</v>
      </c>
      <c r="D416" s="3" t="s">
        <v>270</v>
      </c>
      <c r="E416" s="163">
        <v>-1406.01</v>
      </c>
    </row>
    <row r="417" spans="1:5" x14ac:dyDescent="0.2">
      <c r="A417">
        <v>6150113600</v>
      </c>
      <c r="B417" t="s">
        <v>444</v>
      </c>
      <c r="C417" s="3" t="str">
        <f>VLOOKUP(A417,'Classe de Custos'!$A$4:$C$1004,3,FALSE)</f>
        <v>CD</v>
      </c>
      <c r="D417" s="3" t="s">
        <v>270</v>
      </c>
      <c r="E417" s="163">
        <v>3854.01</v>
      </c>
    </row>
    <row r="418" spans="1:5" x14ac:dyDescent="0.2">
      <c r="A418">
        <v>6150114000</v>
      </c>
      <c r="B418" t="s">
        <v>445</v>
      </c>
      <c r="C418" s="3" t="str">
        <f>VLOOKUP(A418,'Classe de Custos'!$A$4:$C$1004,3,FALSE)</f>
        <v>CD</v>
      </c>
      <c r="D418" s="3" t="s">
        <v>270</v>
      </c>
      <c r="E418" s="163">
        <v>16215.04</v>
      </c>
    </row>
    <row r="419" spans="1:5" x14ac:dyDescent="0.2">
      <c r="A419">
        <v>6150114200</v>
      </c>
      <c r="B419" t="s">
        <v>446</v>
      </c>
      <c r="C419" s="3" t="str">
        <f>VLOOKUP(A419,'Classe de Custos'!$A$4:$C$1004,3,FALSE)</f>
        <v>CD</v>
      </c>
      <c r="D419" s="3" t="s">
        <v>270</v>
      </c>
      <c r="E419" s="163">
        <v>5060.74</v>
      </c>
    </row>
    <row r="420" spans="1:5" x14ac:dyDescent="0.2">
      <c r="A420">
        <v>6151110100</v>
      </c>
      <c r="B420" t="s">
        <v>448</v>
      </c>
      <c r="C420" s="3" t="str">
        <f>VLOOKUP(A420,'Classe de Custos'!$A$4:$C$1004,3,FALSE)</f>
        <v>CD</v>
      </c>
      <c r="D420" s="3" t="s">
        <v>270</v>
      </c>
      <c r="E420" s="163">
        <v>413.58</v>
      </c>
    </row>
    <row r="421" spans="1:5" x14ac:dyDescent="0.2">
      <c r="A421">
        <v>6151110200</v>
      </c>
      <c r="B421" t="s">
        <v>493</v>
      </c>
      <c r="C421" s="3" t="str">
        <f>VLOOKUP(A421,'Classe de Custos'!$A$4:$C$1004,3,FALSE)</f>
        <v>CD</v>
      </c>
      <c r="D421" s="3" t="s">
        <v>270</v>
      </c>
      <c r="E421" s="163">
        <v>0</v>
      </c>
    </row>
    <row r="422" spans="1:5" x14ac:dyDescent="0.2">
      <c r="A422">
        <v>6151110300</v>
      </c>
      <c r="B422" t="s">
        <v>449</v>
      </c>
      <c r="C422" s="3" t="str">
        <f>VLOOKUP(A422,'Classe de Custos'!$A$4:$C$1004,3,FALSE)</f>
        <v>CD</v>
      </c>
      <c r="D422" s="3" t="s">
        <v>270</v>
      </c>
      <c r="E422" s="163">
        <v>927.18</v>
      </c>
    </row>
    <row r="423" spans="1:5" x14ac:dyDescent="0.2">
      <c r="A423">
        <v>6151110400</v>
      </c>
      <c r="B423" t="s">
        <v>610</v>
      </c>
      <c r="C423" s="3" t="str">
        <f>VLOOKUP(A423,'Classe de Custos'!$A$4:$C$1004,3,FALSE)</f>
        <v>EXCLUSO</v>
      </c>
      <c r="D423" s="3" t="s">
        <v>270</v>
      </c>
      <c r="E423" s="163">
        <v>0</v>
      </c>
    </row>
    <row r="424" spans="1:5" x14ac:dyDescent="0.2">
      <c r="A424">
        <v>6151110500</v>
      </c>
      <c r="B424" t="s">
        <v>451</v>
      </c>
      <c r="C424" s="3" t="str">
        <f>VLOOKUP(A424,'Classe de Custos'!$A$4:$C$1004,3,FALSE)</f>
        <v>CD</v>
      </c>
      <c r="D424" s="3" t="s">
        <v>270</v>
      </c>
      <c r="E424" s="163">
        <v>373.13</v>
      </c>
    </row>
    <row r="425" spans="1:5" x14ac:dyDescent="0.2">
      <c r="A425">
        <v>6151110800</v>
      </c>
      <c r="B425" t="s">
        <v>495</v>
      </c>
      <c r="C425" s="3" t="str">
        <f>VLOOKUP(A425,'Classe de Custos'!$A$4:$C$1004,3,FALSE)</f>
        <v>CD</v>
      </c>
      <c r="D425" s="3" t="s">
        <v>270</v>
      </c>
      <c r="E425" s="163">
        <v>0</v>
      </c>
    </row>
    <row r="426" spans="1:5" x14ac:dyDescent="0.2">
      <c r="A426">
        <v>6152120100</v>
      </c>
      <c r="B426" t="s">
        <v>452</v>
      </c>
      <c r="C426" s="3" t="str">
        <f>VLOOKUP(A426,'Classe de Custos'!$A$4:$C$1004,3,FALSE)</f>
        <v>CD</v>
      </c>
      <c r="D426" s="3" t="s">
        <v>270</v>
      </c>
      <c r="E426" s="163">
        <v>14404.27</v>
      </c>
    </row>
    <row r="427" spans="1:5" x14ac:dyDescent="0.2">
      <c r="A427">
        <v>6152120300</v>
      </c>
      <c r="B427" t="s">
        <v>453</v>
      </c>
      <c r="C427" s="3" t="str">
        <f>VLOOKUP(A427,'Classe de Custos'!$A$4:$C$1004,3,FALSE)</f>
        <v>CD</v>
      </c>
      <c r="D427" s="3" t="s">
        <v>270</v>
      </c>
      <c r="E427" s="163">
        <v>1365.51</v>
      </c>
    </row>
    <row r="428" spans="1:5" x14ac:dyDescent="0.2">
      <c r="A428">
        <v>6152120600</v>
      </c>
      <c r="B428" t="s">
        <v>455</v>
      </c>
      <c r="C428" s="3" t="str">
        <f>VLOOKUP(A428,'Classe de Custos'!$A$4:$C$1004,3,FALSE)</f>
        <v>CD</v>
      </c>
      <c r="D428" s="3" t="s">
        <v>270</v>
      </c>
      <c r="E428" s="163">
        <v>73.400000000000006</v>
      </c>
    </row>
    <row r="429" spans="1:5" x14ac:dyDescent="0.2">
      <c r="A429">
        <v>6152120700</v>
      </c>
      <c r="B429" t="s">
        <v>456</v>
      </c>
      <c r="C429" s="3" t="str">
        <f>VLOOKUP(A429,'Classe de Custos'!$A$4:$C$1004,3,FALSE)</f>
        <v>CD</v>
      </c>
      <c r="D429" s="3" t="s">
        <v>270</v>
      </c>
      <c r="E429" s="163">
        <v>564.48</v>
      </c>
    </row>
    <row r="430" spans="1:5" x14ac:dyDescent="0.2">
      <c r="A430">
        <v>6152120900</v>
      </c>
      <c r="B430" t="s">
        <v>457</v>
      </c>
      <c r="C430" s="3" t="str">
        <f>VLOOKUP(A430,'Classe de Custos'!$A$4:$C$1004,3,FALSE)</f>
        <v>CD</v>
      </c>
      <c r="D430" s="3" t="s">
        <v>270</v>
      </c>
      <c r="E430" s="163">
        <v>687.63</v>
      </c>
    </row>
    <row r="431" spans="1:5" x14ac:dyDescent="0.2">
      <c r="A431">
        <v>6152121000</v>
      </c>
      <c r="B431" t="s">
        <v>496</v>
      </c>
      <c r="C431" s="3" t="str">
        <f>VLOOKUP(A431,'Classe de Custos'!$A$4:$C$1004,3,FALSE)</f>
        <v>CD</v>
      </c>
      <c r="D431" s="3" t="s">
        <v>270</v>
      </c>
      <c r="E431" s="163">
        <v>0</v>
      </c>
    </row>
    <row r="432" spans="1:5" x14ac:dyDescent="0.2">
      <c r="A432">
        <v>6152121100</v>
      </c>
      <c r="B432" t="s">
        <v>458</v>
      </c>
      <c r="C432" s="3" t="str">
        <f>VLOOKUP(A432,'Classe de Custos'!$A$4:$C$1004,3,FALSE)</f>
        <v>CD</v>
      </c>
      <c r="D432" s="3" t="s">
        <v>270</v>
      </c>
      <c r="E432" s="163">
        <v>2495.7199999999998</v>
      </c>
    </row>
    <row r="433" spans="1:5" x14ac:dyDescent="0.2">
      <c r="A433">
        <v>6152121200</v>
      </c>
      <c r="B433" t="s">
        <v>459</v>
      </c>
      <c r="C433" s="3" t="str">
        <f>VLOOKUP(A433,'Classe de Custos'!$A$4:$C$1004,3,FALSE)</f>
        <v>CD</v>
      </c>
      <c r="D433" s="3" t="s">
        <v>270</v>
      </c>
      <c r="E433" s="163">
        <v>2337.88</v>
      </c>
    </row>
    <row r="434" spans="1:5" x14ac:dyDescent="0.2">
      <c r="A434">
        <v>6152121700</v>
      </c>
      <c r="B434" t="s">
        <v>460</v>
      </c>
      <c r="C434" s="3" t="str">
        <f>VLOOKUP(A434,'Classe de Custos'!$A$4:$C$1004,3,FALSE)</f>
        <v>CD</v>
      </c>
      <c r="D434" s="3" t="s">
        <v>270</v>
      </c>
      <c r="E434" s="163">
        <v>14812.74</v>
      </c>
    </row>
    <row r="435" spans="1:5" x14ac:dyDescent="0.2">
      <c r="A435">
        <v>6152121800</v>
      </c>
      <c r="B435" t="s">
        <v>499</v>
      </c>
      <c r="C435" s="3" t="str">
        <f>VLOOKUP(A435,'Classe de Custos'!$A$4:$C$1004,3,FALSE)</f>
        <v>CD</v>
      </c>
      <c r="D435" s="3" t="s">
        <v>270</v>
      </c>
      <c r="E435" s="163">
        <v>0</v>
      </c>
    </row>
    <row r="436" spans="1:5" x14ac:dyDescent="0.2">
      <c r="A436">
        <v>6152122100</v>
      </c>
      <c r="B436" t="s">
        <v>462</v>
      </c>
      <c r="C436" s="3" t="str">
        <f>VLOOKUP(A436,'Classe de Custos'!$A$4:$C$1004,3,FALSE)</f>
        <v>CD</v>
      </c>
      <c r="D436" s="3" t="s">
        <v>270</v>
      </c>
      <c r="E436" s="163">
        <v>5865.1</v>
      </c>
    </row>
    <row r="437" spans="1:5" x14ac:dyDescent="0.2">
      <c r="A437">
        <v>6152122500</v>
      </c>
      <c r="B437" t="s">
        <v>463</v>
      </c>
      <c r="C437" s="3" t="str">
        <f>VLOOKUP(A437,'Classe de Custos'!$A$4:$C$1004,3,FALSE)</f>
        <v>CD</v>
      </c>
      <c r="D437" s="3" t="s">
        <v>270</v>
      </c>
      <c r="E437" s="163">
        <v>2980.9</v>
      </c>
    </row>
    <row r="438" spans="1:5" x14ac:dyDescent="0.2">
      <c r="A438">
        <v>6152122600</v>
      </c>
      <c r="B438" t="s">
        <v>500</v>
      </c>
      <c r="C438" s="3" t="str">
        <f>VLOOKUP(A438,'Classe de Custos'!$A$4:$C$1004,3,FALSE)</f>
        <v>CD</v>
      </c>
      <c r="D438" s="3" t="s">
        <v>270</v>
      </c>
      <c r="E438" s="163">
        <v>0</v>
      </c>
    </row>
    <row r="439" spans="1:5" x14ac:dyDescent="0.2">
      <c r="A439">
        <v>6152122800</v>
      </c>
      <c r="B439" t="s">
        <v>464</v>
      </c>
      <c r="C439" s="3" t="str">
        <f>VLOOKUP(A439,'Classe de Custos'!$A$4:$C$1004,3,FALSE)</f>
        <v>CD</v>
      </c>
      <c r="D439" s="3" t="s">
        <v>270</v>
      </c>
      <c r="E439" s="163">
        <v>0</v>
      </c>
    </row>
    <row r="440" spans="1:5" x14ac:dyDescent="0.2">
      <c r="A440">
        <v>6152122900</v>
      </c>
      <c r="B440" t="s">
        <v>465</v>
      </c>
      <c r="C440" s="3" t="str">
        <f>VLOOKUP(A440,'Classe de Custos'!$A$4:$C$1004,3,FALSE)</f>
        <v>CD</v>
      </c>
      <c r="D440" s="3" t="s">
        <v>270</v>
      </c>
      <c r="E440" s="163">
        <v>682.79</v>
      </c>
    </row>
    <row r="441" spans="1:5" x14ac:dyDescent="0.2">
      <c r="A441">
        <v>6155310000</v>
      </c>
      <c r="B441" t="s">
        <v>466</v>
      </c>
      <c r="C441" s="3" t="str">
        <f>VLOOKUP(A441,'Classe de Custos'!$A$4:$C$1004,3,FALSE)</f>
        <v>CI</v>
      </c>
      <c r="D441" s="3" t="s">
        <v>270</v>
      </c>
      <c r="E441" s="163">
        <v>2105.02</v>
      </c>
    </row>
    <row r="442" spans="1:5" x14ac:dyDescent="0.2">
      <c r="A442">
        <v>6159110201</v>
      </c>
      <c r="B442" t="s">
        <v>467</v>
      </c>
      <c r="C442" s="3" t="str">
        <f>VLOOKUP(A442,'Classe de Custos'!$A$4:$C$1004,3,FALSE)</f>
        <v>CI</v>
      </c>
      <c r="D442" s="3" t="s">
        <v>270</v>
      </c>
      <c r="E442" s="163">
        <v>709.78</v>
      </c>
    </row>
    <row r="443" spans="1:5" x14ac:dyDescent="0.2">
      <c r="A443">
        <v>6159110202</v>
      </c>
      <c r="B443" t="s">
        <v>468</v>
      </c>
      <c r="C443" s="3" t="str">
        <f>VLOOKUP(A443,'Classe de Custos'!$A$4:$C$1004,3,FALSE)</f>
        <v>CI</v>
      </c>
      <c r="D443" s="3" t="s">
        <v>270</v>
      </c>
      <c r="E443" s="163">
        <v>0</v>
      </c>
    </row>
    <row r="444" spans="1:5" x14ac:dyDescent="0.2">
      <c r="A444">
        <v>6159120100</v>
      </c>
      <c r="B444" t="s">
        <v>469</v>
      </c>
      <c r="C444" s="3" t="str">
        <f>VLOOKUP(A444,'Classe de Custos'!$A$4:$C$1004,3,FALSE)</f>
        <v>CI</v>
      </c>
      <c r="D444" s="3" t="s">
        <v>270</v>
      </c>
      <c r="E444" s="163">
        <v>91312.26</v>
      </c>
    </row>
    <row r="445" spans="1:5" x14ac:dyDescent="0.2">
      <c r="A445">
        <v>6159130100</v>
      </c>
      <c r="B445" t="s">
        <v>471</v>
      </c>
      <c r="C445" s="3" t="str">
        <f>VLOOKUP(A445,'Classe de Custos'!$A$4:$C$1004,3,FALSE)</f>
        <v>CI</v>
      </c>
      <c r="D445" s="3" t="s">
        <v>270</v>
      </c>
      <c r="E445" s="163">
        <v>0</v>
      </c>
    </row>
    <row r="446" spans="1:5" x14ac:dyDescent="0.2">
      <c r="A446">
        <v>6159910100</v>
      </c>
      <c r="B446" t="s">
        <v>472</v>
      </c>
      <c r="C446" s="3" t="str">
        <f>VLOOKUP(A446,'Classe de Custos'!$A$4:$C$1004,3,FALSE)</f>
        <v>CI</v>
      </c>
      <c r="D446" s="3" t="s">
        <v>270</v>
      </c>
      <c r="E446" s="163">
        <v>2076</v>
      </c>
    </row>
    <row r="447" spans="1:5" x14ac:dyDescent="0.2">
      <c r="A447">
        <v>6159911301</v>
      </c>
      <c r="B447" t="s">
        <v>473</v>
      </c>
      <c r="C447" s="3" t="str">
        <f>VLOOKUP(A447,'Classe de Custos'!$A$4:$C$1004,3,FALSE)</f>
        <v>CI</v>
      </c>
      <c r="D447" s="3" t="s">
        <v>270</v>
      </c>
      <c r="E447" s="163">
        <v>3332</v>
      </c>
    </row>
    <row r="448" spans="1:5" x14ac:dyDescent="0.2">
      <c r="A448">
        <v>6159911302</v>
      </c>
      <c r="B448" t="s">
        <v>474</v>
      </c>
      <c r="C448" s="3" t="str">
        <f>VLOOKUP(A448,'Classe de Custos'!$A$4:$C$1004,3,FALSE)</f>
        <v>CI</v>
      </c>
      <c r="D448" s="3" t="s">
        <v>270</v>
      </c>
      <c r="E448" s="163">
        <v>627</v>
      </c>
    </row>
    <row r="449" spans="1:5" x14ac:dyDescent="0.2">
      <c r="A449">
        <v>6159911303</v>
      </c>
      <c r="B449" t="s">
        <v>475</v>
      </c>
      <c r="C449" s="3" t="str">
        <f>VLOOKUP(A449,'Classe de Custos'!$A$4:$C$1004,3,FALSE)</f>
        <v>CI</v>
      </c>
      <c r="D449" s="3" t="s">
        <v>270</v>
      </c>
      <c r="E449" s="163">
        <v>136.9</v>
      </c>
    </row>
    <row r="450" spans="1:5" x14ac:dyDescent="0.2">
      <c r="A450">
        <v>6159911401</v>
      </c>
      <c r="B450" t="s">
        <v>502</v>
      </c>
      <c r="C450" s="3" t="str">
        <f>VLOOKUP(A450,'Classe de Custos'!$A$4:$C$1004,3,FALSE)</f>
        <v>CI</v>
      </c>
      <c r="D450" s="3" t="s">
        <v>270</v>
      </c>
      <c r="E450" s="163">
        <v>0</v>
      </c>
    </row>
    <row r="451" spans="1:5" x14ac:dyDescent="0.2">
      <c r="A451">
        <v>6159911403</v>
      </c>
      <c r="B451" t="s">
        <v>503</v>
      </c>
      <c r="C451" s="3" t="str">
        <f>VLOOKUP(A451,'Classe de Custos'!$A$4:$C$1004,3,FALSE)</f>
        <v>EXCLUSO</v>
      </c>
      <c r="D451" s="3" t="s">
        <v>270</v>
      </c>
      <c r="E451" s="163">
        <v>0</v>
      </c>
    </row>
    <row r="452" spans="1:5" x14ac:dyDescent="0.2">
      <c r="A452">
        <v>6150110100</v>
      </c>
      <c r="B452" t="s">
        <v>400</v>
      </c>
      <c r="C452" s="3" t="str">
        <f>VLOOKUP(A452,'Classe de Custos'!$A$4:$C$1004,3,FALSE)</f>
        <v>CD</v>
      </c>
      <c r="D452" s="3" t="s">
        <v>271</v>
      </c>
      <c r="E452" s="163">
        <v>119456.48</v>
      </c>
    </row>
    <row r="453" spans="1:5" x14ac:dyDescent="0.2">
      <c r="A453">
        <v>6150110300</v>
      </c>
      <c r="B453" t="s">
        <v>402</v>
      </c>
      <c r="C453" s="3" t="str">
        <f>VLOOKUP(A453,'Classe de Custos'!$A$4:$C$1004,3,FALSE)</f>
        <v>CD</v>
      </c>
      <c r="D453" s="3" t="s">
        <v>271</v>
      </c>
      <c r="E453" s="163">
        <v>0</v>
      </c>
    </row>
    <row r="454" spans="1:5" x14ac:dyDescent="0.2">
      <c r="A454">
        <v>6150110400</v>
      </c>
      <c r="B454" t="s">
        <v>428</v>
      </c>
      <c r="C454" s="3" t="str">
        <f>VLOOKUP(A454,'Classe de Custos'!$A$4:$C$1004,3,FALSE)</f>
        <v>CD</v>
      </c>
      <c r="D454" s="3" t="s">
        <v>271</v>
      </c>
      <c r="E454" s="163">
        <v>0</v>
      </c>
    </row>
    <row r="455" spans="1:5" x14ac:dyDescent="0.2">
      <c r="A455">
        <v>6150110500</v>
      </c>
      <c r="B455" t="s">
        <v>429</v>
      </c>
      <c r="C455" s="3" t="str">
        <f>VLOOKUP(A455,'Classe de Custos'!$A$4:$C$1004,3,FALSE)</f>
        <v>CD</v>
      </c>
      <c r="D455" s="3" t="s">
        <v>271</v>
      </c>
      <c r="E455" s="163">
        <v>691.97</v>
      </c>
    </row>
    <row r="456" spans="1:5" x14ac:dyDescent="0.2">
      <c r="A456">
        <v>6150110700</v>
      </c>
      <c r="B456" t="s">
        <v>405</v>
      </c>
      <c r="C456" s="3" t="str">
        <f>VLOOKUP(A456,'Classe de Custos'!$A$4:$C$1004,3,FALSE)</f>
        <v>CD</v>
      </c>
      <c r="D456" s="3" t="s">
        <v>271</v>
      </c>
      <c r="E456" s="163">
        <v>21801.47</v>
      </c>
    </row>
    <row r="457" spans="1:5" x14ac:dyDescent="0.2">
      <c r="A457">
        <v>6150110800</v>
      </c>
      <c r="B457" t="s">
        <v>430</v>
      </c>
      <c r="C457" s="3" t="str">
        <f>VLOOKUP(A457,'Classe de Custos'!$A$4:$C$1004,3,FALSE)</f>
        <v>CD</v>
      </c>
      <c r="D457" s="3" t="s">
        <v>271</v>
      </c>
      <c r="E457" s="163">
        <v>0</v>
      </c>
    </row>
    <row r="458" spans="1:5" x14ac:dyDescent="0.2">
      <c r="A458">
        <v>6150111000</v>
      </c>
      <c r="B458" t="s">
        <v>510</v>
      </c>
      <c r="C458" s="3" t="str">
        <f>VLOOKUP(A458,'Classe de Custos'!$A$4:$C$1004,3,FALSE)</f>
        <v>CD</v>
      </c>
      <c r="D458" s="3" t="s">
        <v>271</v>
      </c>
      <c r="E458" s="163">
        <v>0</v>
      </c>
    </row>
    <row r="459" spans="1:5" x14ac:dyDescent="0.2">
      <c r="A459">
        <v>6150111100</v>
      </c>
      <c r="B459" t="s">
        <v>431</v>
      </c>
      <c r="C459" s="3" t="str">
        <f>VLOOKUP(A459,'Classe de Custos'!$A$4:$C$1004,3,FALSE)</f>
        <v>CD</v>
      </c>
      <c r="D459" s="3" t="s">
        <v>271</v>
      </c>
      <c r="E459" s="163">
        <v>15265.04</v>
      </c>
    </row>
    <row r="460" spans="1:5" x14ac:dyDescent="0.2">
      <c r="A460">
        <v>6150111300</v>
      </c>
      <c r="B460" t="s">
        <v>432</v>
      </c>
      <c r="C460" s="3" t="str">
        <f>VLOOKUP(A460,'Classe de Custos'!$A$4:$C$1004,3,FALSE)</f>
        <v>CD</v>
      </c>
      <c r="D460" s="3" t="s">
        <v>271</v>
      </c>
      <c r="E460" s="163">
        <v>1266.51</v>
      </c>
    </row>
    <row r="461" spans="1:5" x14ac:dyDescent="0.2">
      <c r="A461">
        <v>6150111400</v>
      </c>
      <c r="B461" t="s">
        <v>433</v>
      </c>
      <c r="C461" s="3" t="str">
        <f>VLOOKUP(A461,'Classe de Custos'!$A$4:$C$1004,3,FALSE)</f>
        <v>CD</v>
      </c>
      <c r="D461" s="3" t="s">
        <v>271</v>
      </c>
      <c r="E461" s="163">
        <v>22298.85</v>
      </c>
    </row>
    <row r="462" spans="1:5" x14ac:dyDescent="0.2">
      <c r="A462">
        <v>6150111500</v>
      </c>
      <c r="B462" t="s">
        <v>434</v>
      </c>
      <c r="C462" s="3" t="str">
        <f>VLOOKUP(A462,'Classe de Custos'!$A$4:$C$1004,3,FALSE)</f>
        <v>CD</v>
      </c>
      <c r="D462" s="3" t="s">
        <v>271</v>
      </c>
      <c r="E462" s="163">
        <v>0</v>
      </c>
    </row>
    <row r="463" spans="1:5" x14ac:dyDescent="0.2">
      <c r="A463">
        <v>6150112500</v>
      </c>
      <c r="B463" t="s">
        <v>436</v>
      </c>
      <c r="C463" s="3" t="str">
        <f>VLOOKUP(A463,'Classe de Custos'!$A$4:$C$1004,3,FALSE)</f>
        <v>CD</v>
      </c>
      <c r="D463" s="3" t="s">
        <v>271</v>
      </c>
      <c r="E463" s="163">
        <v>32834.550000000003</v>
      </c>
    </row>
    <row r="464" spans="1:5" x14ac:dyDescent="0.2">
      <c r="A464">
        <v>6150112600</v>
      </c>
      <c r="B464" t="s">
        <v>437</v>
      </c>
      <c r="C464" s="3" t="str">
        <f>VLOOKUP(A464,'Classe de Custos'!$A$4:$C$1004,3,FALSE)</f>
        <v>CD</v>
      </c>
      <c r="D464" s="3" t="s">
        <v>271</v>
      </c>
      <c r="E464" s="163">
        <v>12390.42</v>
      </c>
    </row>
    <row r="465" spans="1:5" x14ac:dyDescent="0.2">
      <c r="A465">
        <v>6150112700</v>
      </c>
      <c r="B465" t="s">
        <v>438</v>
      </c>
      <c r="C465" s="3" t="str">
        <f>VLOOKUP(A465,'Classe de Custos'!$A$4:$C$1004,3,FALSE)</f>
        <v>CD</v>
      </c>
      <c r="D465" s="3" t="s">
        <v>271</v>
      </c>
      <c r="E465" s="163">
        <v>3871.94</v>
      </c>
    </row>
    <row r="466" spans="1:5" x14ac:dyDescent="0.2">
      <c r="A466">
        <v>6150113300</v>
      </c>
      <c r="B466" t="s">
        <v>441</v>
      </c>
      <c r="C466" s="3" t="str">
        <f>VLOOKUP(A466,'Classe de Custos'!$A$4:$C$1004,3,FALSE)</f>
        <v>CD</v>
      </c>
      <c r="D466" s="3" t="s">
        <v>271</v>
      </c>
      <c r="E466" s="163">
        <v>-271.23</v>
      </c>
    </row>
    <row r="467" spans="1:5" x14ac:dyDescent="0.2">
      <c r="A467">
        <v>6150113400</v>
      </c>
      <c r="B467" t="s">
        <v>442</v>
      </c>
      <c r="C467" s="3" t="str">
        <f>VLOOKUP(A467,'Classe de Custos'!$A$4:$C$1004,3,FALSE)</f>
        <v>CD</v>
      </c>
      <c r="D467" s="3" t="s">
        <v>271</v>
      </c>
      <c r="E467" s="163">
        <v>16363.6</v>
      </c>
    </row>
    <row r="468" spans="1:5" x14ac:dyDescent="0.2">
      <c r="A468">
        <v>6150113500</v>
      </c>
      <c r="B468" t="s">
        <v>443</v>
      </c>
      <c r="C468" s="3" t="str">
        <f>VLOOKUP(A468,'Classe de Custos'!$A$4:$C$1004,3,FALSE)</f>
        <v>CD</v>
      </c>
      <c r="D468" s="3" t="s">
        <v>271</v>
      </c>
      <c r="E468" s="163">
        <v>-1423.53</v>
      </c>
    </row>
    <row r="469" spans="1:5" x14ac:dyDescent="0.2">
      <c r="A469">
        <v>6150113600</v>
      </c>
      <c r="B469" t="s">
        <v>444</v>
      </c>
      <c r="C469" s="3" t="str">
        <f>VLOOKUP(A469,'Classe de Custos'!$A$4:$C$1004,3,FALSE)</f>
        <v>CD</v>
      </c>
      <c r="D469" s="3" t="s">
        <v>271</v>
      </c>
      <c r="E469" s="163">
        <v>3338.47</v>
      </c>
    </row>
    <row r="470" spans="1:5" x14ac:dyDescent="0.2">
      <c r="A470">
        <v>6150114000</v>
      </c>
      <c r="B470" t="s">
        <v>445</v>
      </c>
      <c r="C470" s="3" t="str">
        <f>VLOOKUP(A470,'Classe de Custos'!$A$4:$C$1004,3,FALSE)</f>
        <v>CD</v>
      </c>
      <c r="D470" s="3" t="s">
        <v>271</v>
      </c>
      <c r="E470" s="163">
        <v>15902.24</v>
      </c>
    </row>
    <row r="471" spans="1:5" x14ac:dyDescent="0.2">
      <c r="A471">
        <v>6150114200</v>
      </c>
      <c r="B471" t="s">
        <v>605</v>
      </c>
      <c r="C471" s="3" t="str">
        <f>VLOOKUP(A471,'Classe de Custos'!$A$4:$C$1004,3,FALSE)</f>
        <v>CD</v>
      </c>
      <c r="D471" s="3" t="s">
        <v>271</v>
      </c>
      <c r="E471" s="163">
        <v>5060.74</v>
      </c>
    </row>
    <row r="472" spans="1:5" x14ac:dyDescent="0.2">
      <c r="A472">
        <v>6151110100</v>
      </c>
      <c r="B472" t="s">
        <v>448</v>
      </c>
      <c r="C472" s="3" t="str">
        <f>VLOOKUP(A472,'Classe de Custos'!$A$4:$C$1004,3,FALSE)</f>
        <v>CD</v>
      </c>
      <c r="D472" s="3" t="s">
        <v>271</v>
      </c>
      <c r="E472" s="163">
        <v>0</v>
      </c>
    </row>
    <row r="473" spans="1:5" x14ac:dyDescent="0.2">
      <c r="A473">
        <v>6151110200</v>
      </c>
      <c r="B473" t="s">
        <v>493</v>
      </c>
      <c r="C473" s="3" t="str">
        <f>VLOOKUP(A473,'Classe de Custos'!$A$4:$C$1004,3,FALSE)</f>
        <v>CD</v>
      </c>
      <c r="D473" s="3" t="s">
        <v>271</v>
      </c>
      <c r="E473" s="163">
        <v>357</v>
      </c>
    </row>
    <row r="474" spans="1:5" x14ac:dyDescent="0.2">
      <c r="A474">
        <v>6151110300</v>
      </c>
      <c r="B474" t="s">
        <v>449</v>
      </c>
      <c r="C474" s="3" t="str">
        <f>VLOOKUP(A474,'Classe de Custos'!$A$4:$C$1004,3,FALSE)</f>
        <v>CD</v>
      </c>
      <c r="D474" s="3" t="s">
        <v>271</v>
      </c>
      <c r="E474" s="163">
        <v>752.15</v>
      </c>
    </row>
    <row r="475" spans="1:5" x14ac:dyDescent="0.2">
      <c r="A475">
        <v>6151110400</v>
      </c>
      <c r="B475" t="s">
        <v>610</v>
      </c>
      <c r="C475" s="3" t="str">
        <f>VLOOKUP(A475,'Classe de Custos'!$A$4:$C$1004,3,FALSE)</f>
        <v>EXCLUSO</v>
      </c>
      <c r="D475" s="3" t="s">
        <v>271</v>
      </c>
      <c r="E475" s="163">
        <v>0</v>
      </c>
    </row>
    <row r="476" spans="1:5" x14ac:dyDescent="0.2">
      <c r="A476">
        <v>6151110500</v>
      </c>
      <c r="B476" t="s">
        <v>451</v>
      </c>
      <c r="C476" s="3" t="str">
        <f>VLOOKUP(A476,'Classe de Custos'!$A$4:$C$1004,3,FALSE)</f>
        <v>CD</v>
      </c>
      <c r="D476" s="3" t="s">
        <v>271</v>
      </c>
      <c r="E476" s="163">
        <v>0</v>
      </c>
    </row>
    <row r="477" spans="1:5" x14ac:dyDescent="0.2">
      <c r="A477">
        <v>6151110800</v>
      </c>
      <c r="B477" t="s">
        <v>495</v>
      </c>
      <c r="C477" s="3" t="str">
        <f>VLOOKUP(A477,'Classe de Custos'!$A$4:$C$1004,3,FALSE)</f>
        <v>CD</v>
      </c>
      <c r="D477" s="3" t="s">
        <v>271</v>
      </c>
      <c r="E477" s="163">
        <v>0</v>
      </c>
    </row>
    <row r="478" spans="1:5" x14ac:dyDescent="0.2">
      <c r="A478">
        <v>6152120100</v>
      </c>
      <c r="B478" t="s">
        <v>452</v>
      </c>
      <c r="C478" s="3" t="str">
        <f>VLOOKUP(A478,'Classe de Custos'!$A$4:$C$1004,3,FALSE)</f>
        <v>CD</v>
      </c>
      <c r="D478" s="3" t="s">
        <v>271</v>
      </c>
      <c r="E478" s="163">
        <v>12260.1</v>
      </c>
    </row>
    <row r="479" spans="1:5" x14ac:dyDescent="0.2">
      <c r="A479">
        <v>6152120300</v>
      </c>
      <c r="B479" t="s">
        <v>453</v>
      </c>
      <c r="C479" s="3" t="str">
        <f>VLOOKUP(A479,'Classe de Custos'!$A$4:$C$1004,3,FALSE)</f>
        <v>CD</v>
      </c>
      <c r="D479" s="3" t="s">
        <v>271</v>
      </c>
      <c r="E479" s="163">
        <v>5487.49</v>
      </c>
    </row>
    <row r="480" spans="1:5" x14ac:dyDescent="0.2">
      <c r="A480">
        <v>6152120600</v>
      </c>
      <c r="B480" t="s">
        <v>455</v>
      </c>
      <c r="C480" s="3" t="str">
        <f>VLOOKUP(A480,'Classe de Custos'!$A$4:$C$1004,3,FALSE)</f>
        <v>CD</v>
      </c>
      <c r="D480" s="3" t="s">
        <v>271</v>
      </c>
      <c r="E480" s="163">
        <v>133</v>
      </c>
    </row>
    <row r="481" spans="1:5" x14ac:dyDescent="0.2">
      <c r="A481">
        <v>6152120700</v>
      </c>
      <c r="B481" t="s">
        <v>456</v>
      </c>
      <c r="C481" s="3" t="str">
        <f>VLOOKUP(A481,'Classe de Custos'!$A$4:$C$1004,3,FALSE)</f>
        <v>CD</v>
      </c>
      <c r="D481" s="3" t="s">
        <v>271</v>
      </c>
      <c r="E481" s="163">
        <v>2924.48</v>
      </c>
    </row>
    <row r="482" spans="1:5" x14ac:dyDescent="0.2">
      <c r="A482">
        <v>6152120900</v>
      </c>
      <c r="B482" t="s">
        <v>457</v>
      </c>
      <c r="C482" s="3" t="str">
        <f>VLOOKUP(A482,'Classe de Custos'!$A$4:$C$1004,3,FALSE)</f>
        <v>CD</v>
      </c>
      <c r="D482" s="3" t="s">
        <v>271</v>
      </c>
      <c r="E482" s="163">
        <v>61.44</v>
      </c>
    </row>
    <row r="483" spans="1:5" x14ac:dyDescent="0.2">
      <c r="A483">
        <v>6152121000</v>
      </c>
      <c r="B483" t="s">
        <v>496</v>
      </c>
      <c r="C483" s="3" t="str">
        <f>VLOOKUP(A483,'Classe de Custos'!$A$4:$C$1004,3,FALSE)</f>
        <v>CD</v>
      </c>
      <c r="D483" s="3" t="s">
        <v>271</v>
      </c>
      <c r="E483" s="163">
        <v>0</v>
      </c>
    </row>
    <row r="484" spans="1:5" x14ac:dyDescent="0.2">
      <c r="A484">
        <v>6152121100</v>
      </c>
      <c r="B484" t="s">
        <v>458</v>
      </c>
      <c r="C484" s="3" t="str">
        <f>VLOOKUP(A484,'Classe de Custos'!$A$4:$C$1004,3,FALSE)</f>
        <v>CD</v>
      </c>
      <c r="D484" s="3" t="s">
        <v>271</v>
      </c>
      <c r="E484" s="163">
        <v>1247.76</v>
      </c>
    </row>
    <row r="485" spans="1:5" x14ac:dyDescent="0.2">
      <c r="A485">
        <v>6152121200</v>
      </c>
      <c r="B485" t="s">
        <v>459</v>
      </c>
      <c r="C485" s="3" t="str">
        <f>VLOOKUP(A485,'Classe de Custos'!$A$4:$C$1004,3,FALSE)</f>
        <v>CD</v>
      </c>
      <c r="D485" s="3" t="s">
        <v>271</v>
      </c>
      <c r="E485" s="163">
        <v>2342.14</v>
      </c>
    </row>
    <row r="486" spans="1:5" x14ac:dyDescent="0.2">
      <c r="A486">
        <v>6152121700</v>
      </c>
      <c r="B486" t="s">
        <v>460</v>
      </c>
      <c r="C486" s="3" t="str">
        <f>VLOOKUP(A486,'Classe de Custos'!$A$4:$C$1004,3,FALSE)</f>
        <v>CD</v>
      </c>
      <c r="D486" s="3" t="s">
        <v>271</v>
      </c>
      <c r="E486" s="163">
        <v>5509.3</v>
      </c>
    </row>
    <row r="487" spans="1:5" x14ac:dyDescent="0.2">
      <c r="A487">
        <v>6152121800</v>
      </c>
      <c r="B487" t="s">
        <v>499</v>
      </c>
      <c r="C487" s="3" t="str">
        <f>VLOOKUP(A487,'Classe de Custos'!$A$4:$C$1004,3,FALSE)</f>
        <v>CD</v>
      </c>
      <c r="D487" s="3" t="s">
        <v>271</v>
      </c>
      <c r="E487" s="163">
        <v>0</v>
      </c>
    </row>
    <row r="488" spans="1:5" x14ac:dyDescent="0.2">
      <c r="A488">
        <v>6152122100</v>
      </c>
      <c r="B488" t="s">
        <v>462</v>
      </c>
      <c r="C488" s="3" t="str">
        <f>VLOOKUP(A488,'Classe de Custos'!$A$4:$C$1004,3,FALSE)</f>
        <v>CD</v>
      </c>
      <c r="D488" s="3" t="s">
        <v>271</v>
      </c>
      <c r="E488" s="163">
        <v>3495.94</v>
      </c>
    </row>
    <row r="489" spans="1:5" x14ac:dyDescent="0.2">
      <c r="A489">
        <v>6152122500</v>
      </c>
      <c r="B489" t="s">
        <v>463</v>
      </c>
      <c r="C489" s="3" t="str">
        <f>VLOOKUP(A489,'Classe de Custos'!$A$4:$C$1004,3,FALSE)</f>
        <v>CD</v>
      </c>
      <c r="D489" s="3" t="s">
        <v>271</v>
      </c>
      <c r="E489" s="163">
        <v>5637.46</v>
      </c>
    </row>
    <row r="490" spans="1:5" x14ac:dyDescent="0.2">
      <c r="A490">
        <v>6152122600</v>
      </c>
      <c r="B490" t="s">
        <v>500</v>
      </c>
      <c r="C490" s="3" t="str">
        <f>VLOOKUP(A490,'Classe de Custos'!$A$4:$C$1004,3,FALSE)</f>
        <v>CD</v>
      </c>
      <c r="D490" s="3" t="s">
        <v>271</v>
      </c>
      <c r="E490" s="163">
        <v>0</v>
      </c>
    </row>
    <row r="491" spans="1:5" x14ac:dyDescent="0.2">
      <c r="A491">
        <v>6152122800</v>
      </c>
      <c r="B491" t="s">
        <v>464</v>
      </c>
      <c r="C491" s="3" t="str">
        <f>VLOOKUP(A491,'Classe de Custos'!$A$4:$C$1004,3,FALSE)</f>
        <v>CD</v>
      </c>
      <c r="D491" s="3" t="s">
        <v>271</v>
      </c>
      <c r="E491" s="163">
        <v>0</v>
      </c>
    </row>
    <row r="492" spans="1:5" x14ac:dyDescent="0.2">
      <c r="A492">
        <v>6152122900</v>
      </c>
      <c r="B492" t="s">
        <v>465</v>
      </c>
      <c r="C492" s="3" t="str">
        <f>VLOOKUP(A492,'Classe de Custos'!$A$4:$C$1004,3,FALSE)</f>
        <v>CD</v>
      </c>
      <c r="D492" s="3" t="s">
        <v>271</v>
      </c>
      <c r="E492" s="163">
        <v>682.79</v>
      </c>
    </row>
    <row r="493" spans="1:5" x14ac:dyDescent="0.2">
      <c r="A493">
        <v>6155310000</v>
      </c>
      <c r="B493" t="s">
        <v>466</v>
      </c>
      <c r="C493" s="3" t="str">
        <f>VLOOKUP(A493,'Classe de Custos'!$A$4:$C$1004,3,FALSE)</f>
        <v>CI</v>
      </c>
      <c r="D493" s="3" t="s">
        <v>271</v>
      </c>
      <c r="E493" s="163">
        <v>2138.0300000000002</v>
      </c>
    </row>
    <row r="494" spans="1:5" x14ac:dyDescent="0.2">
      <c r="A494">
        <v>6159110201</v>
      </c>
      <c r="B494" t="s">
        <v>467</v>
      </c>
      <c r="C494" s="3" t="str">
        <f>VLOOKUP(A494,'Classe de Custos'!$A$4:$C$1004,3,FALSE)</f>
        <v>CI</v>
      </c>
      <c r="D494" s="3" t="s">
        <v>271</v>
      </c>
      <c r="E494" s="163">
        <v>0</v>
      </c>
    </row>
    <row r="495" spans="1:5" x14ac:dyDescent="0.2">
      <c r="A495">
        <v>6159110202</v>
      </c>
      <c r="B495" t="s">
        <v>468</v>
      </c>
      <c r="C495" s="3" t="str">
        <f>VLOOKUP(A495,'Classe de Custos'!$A$4:$C$1004,3,FALSE)</f>
        <v>CI</v>
      </c>
      <c r="D495" s="3" t="s">
        <v>271</v>
      </c>
      <c r="E495" s="163">
        <v>103.97</v>
      </c>
    </row>
    <row r="496" spans="1:5" x14ac:dyDescent="0.2">
      <c r="A496">
        <v>6159120100</v>
      </c>
      <c r="B496" t="s">
        <v>469</v>
      </c>
      <c r="C496" s="3" t="str">
        <f>VLOOKUP(A496,'Classe de Custos'!$A$4:$C$1004,3,FALSE)</f>
        <v>CI</v>
      </c>
      <c r="D496" s="3" t="s">
        <v>271</v>
      </c>
      <c r="E496" s="163">
        <v>0</v>
      </c>
    </row>
    <row r="497" spans="1:5" x14ac:dyDescent="0.2">
      <c r="A497">
        <v>6159130100</v>
      </c>
      <c r="B497" t="s">
        <v>471</v>
      </c>
      <c r="C497" s="3" t="str">
        <f>VLOOKUP(A497,'Classe de Custos'!$A$4:$C$1004,3,FALSE)</f>
        <v>CI</v>
      </c>
      <c r="D497" s="3" t="s">
        <v>271</v>
      </c>
      <c r="E497" s="163">
        <v>0</v>
      </c>
    </row>
    <row r="498" spans="1:5" x14ac:dyDescent="0.2">
      <c r="A498">
        <v>6159910100</v>
      </c>
      <c r="B498" t="s">
        <v>472</v>
      </c>
      <c r="C498" s="3" t="str">
        <f>VLOOKUP(A498,'Classe de Custos'!$A$4:$C$1004,3,FALSE)</f>
        <v>CI</v>
      </c>
      <c r="D498" s="3" t="s">
        <v>271</v>
      </c>
      <c r="E498" s="163">
        <v>2076</v>
      </c>
    </row>
    <row r="499" spans="1:5" x14ac:dyDescent="0.2">
      <c r="A499">
        <v>6159911301</v>
      </c>
      <c r="B499" t="s">
        <v>473</v>
      </c>
      <c r="C499" s="3" t="str">
        <f>VLOOKUP(A499,'Classe de Custos'!$A$4:$C$1004,3,FALSE)</f>
        <v>CI</v>
      </c>
      <c r="D499" s="3" t="s">
        <v>271</v>
      </c>
      <c r="E499" s="163">
        <v>1274</v>
      </c>
    </row>
    <row r="500" spans="1:5" x14ac:dyDescent="0.2">
      <c r="A500">
        <v>6159911302</v>
      </c>
      <c r="B500" t="s">
        <v>474</v>
      </c>
      <c r="C500" s="3" t="str">
        <f>VLOOKUP(A500,'Classe de Custos'!$A$4:$C$1004,3,FALSE)</f>
        <v>CI</v>
      </c>
      <c r="D500" s="3" t="s">
        <v>271</v>
      </c>
      <c r="E500" s="163">
        <v>105</v>
      </c>
    </row>
    <row r="501" spans="1:5" x14ac:dyDescent="0.2">
      <c r="A501">
        <v>6159911303</v>
      </c>
      <c r="B501" t="s">
        <v>475</v>
      </c>
      <c r="C501" s="3" t="str">
        <f>VLOOKUP(A501,'Classe de Custos'!$A$4:$C$1004,3,FALSE)</f>
        <v>CI</v>
      </c>
      <c r="D501" s="3" t="s">
        <v>271</v>
      </c>
      <c r="E501" s="163">
        <v>0</v>
      </c>
    </row>
    <row r="502" spans="1:5" x14ac:dyDescent="0.2">
      <c r="A502">
        <v>6159911401</v>
      </c>
      <c r="B502" t="s">
        <v>502</v>
      </c>
      <c r="C502" s="3" t="str">
        <f>VLOOKUP(A502,'Classe de Custos'!$A$4:$C$1004,3,FALSE)</f>
        <v>CI</v>
      </c>
      <c r="D502" s="3" t="s">
        <v>271</v>
      </c>
      <c r="E502" s="163">
        <v>0</v>
      </c>
    </row>
    <row r="503" spans="1:5" x14ac:dyDescent="0.2">
      <c r="A503">
        <v>6159911403</v>
      </c>
      <c r="B503" t="s">
        <v>503</v>
      </c>
      <c r="C503" s="3" t="str">
        <f>VLOOKUP(A503,'Classe de Custos'!$A$4:$C$1004,3,FALSE)</f>
        <v>EXCLUSO</v>
      </c>
      <c r="D503" s="3" t="s">
        <v>271</v>
      </c>
      <c r="E503" s="163">
        <v>0</v>
      </c>
    </row>
    <row r="504" spans="1:5" x14ac:dyDescent="0.2">
      <c r="A504">
        <v>6150110100</v>
      </c>
      <c r="B504" t="s">
        <v>400</v>
      </c>
      <c r="C504" s="3" t="str">
        <f>VLOOKUP(A504,'Classe de Custos'!$A$4:$C$1004,3,FALSE)</f>
        <v>CD</v>
      </c>
      <c r="D504" s="3" t="s">
        <v>272</v>
      </c>
      <c r="E504" s="163">
        <v>117767.8</v>
      </c>
    </row>
    <row r="505" spans="1:5" x14ac:dyDescent="0.2">
      <c r="A505">
        <v>6150110300</v>
      </c>
      <c r="B505" t="s">
        <v>402</v>
      </c>
      <c r="C505" s="3" t="str">
        <f>VLOOKUP(A505,'Classe de Custos'!$A$4:$C$1004,3,FALSE)</f>
        <v>CD</v>
      </c>
      <c r="D505" s="3" t="s">
        <v>272</v>
      </c>
      <c r="E505" s="163">
        <v>2127.9899999999998</v>
      </c>
    </row>
    <row r="506" spans="1:5" x14ac:dyDescent="0.2">
      <c r="A506">
        <v>6150110400</v>
      </c>
      <c r="B506" t="s">
        <v>428</v>
      </c>
      <c r="C506" s="3" t="str">
        <f>VLOOKUP(A506,'Classe de Custos'!$A$4:$C$1004,3,FALSE)</f>
        <v>CD</v>
      </c>
      <c r="D506" s="3" t="s">
        <v>272</v>
      </c>
      <c r="E506" s="163">
        <v>4205.0200000000004</v>
      </c>
    </row>
    <row r="507" spans="1:5" x14ac:dyDescent="0.2">
      <c r="A507">
        <v>6150110500</v>
      </c>
      <c r="B507" t="s">
        <v>429</v>
      </c>
      <c r="C507" s="3" t="str">
        <f>VLOOKUP(A507,'Classe de Custos'!$A$4:$C$1004,3,FALSE)</f>
        <v>CD</v>
      </c>
      <c r="D507" s="3" t="s">
        <v>272</v>
      </c>
      <c r="E507" s="163">
        <v>0</v>
      </c>
    </row>
    <row r="508" spans="1:5" x14ac:dyDescent="0.2">
      <c r="A508">
        <v>6150110700</v>
      </c>
      <c r="B508" t="s">
        <v>405</v>
      </c>
      <c r="C508" s="3" t="str">
        <f>VLOOKUP(A508,'Classe de Custos'!$A$4:$C$1004,3,FALSE)</f>
        <v>CD</v>
      </c>
      <c r="D508" s="3" t="s">
        <v>272</v>
      </c>
      <c r="E508" s="163">
        <v>21870.59</v>
      </c>
    </row>
    <row r="509" spans="1:5" x14ac:dyDescent="0.2">
      <c r="A509">
        <v>6150110800</v>
      </c>
      <c r="B509" t="s">
        <v>430</v>
      </c>
      <c r="C509" s="3" t="str">
        <f>VLOOKUP(A509,'Classe de Custos'!$A$4:$C$1004,3,FALSE)</f>
        <v>CD</v>
      </c>
      <c r="D509" s="3" t="s">
        <v>272</v>
      </c>
      <c r="E509" s="163">
        <v>0</v>
      </c>
    </row>
    <row r="510" spans="1:5" x14ac:dyDescent="0.2">
      <c r="A510">
        <v>6150111000</v>
      </c>
      <c r="B510" t="s">
        <v>510</v>
      </c>
      <c r="C510" s="3" t="str">
        <f>VLOOKUP(A510,'Classe de Custos'!$A$4:$C$1004,3,FALSE)</f>
        <v>CD</v>
      </c>
      <c r="D510" s="3" t="s">
        <v>272</v>
      </c>
      <c r="E510" s="163">
        <v>0</v>
      </c>
    </row>
    <row r="511" spans="1:5" x14ac:dyDescent="0.2">
      <c r="A511">
        <v>6150111100</v>
      </c>
      <c r="B511" t="s">
        <v>431</v>
      </c>
      <c r="C511" s="3" t="str">
        <f>VLOOKUP(A511,'Classe de Custos'!$A$4:$C$1004,3,FALSE)</f>
        <v>CD</v>
      </c>
      <c r="D511" s="3" t="s">
        <v>272</v>
      </c>
      <c r="E511" s="163">
        <v>15265.04</v>
      </c>
    </row>
    <row r="512" spans="1:5" x14ac:dyDescent="0.2">
      <c r="A512">
        <v>6150111300</v>
      </c>
      <c r="B512" t="s">
        <v>432</v>
      </c>
      <c r="C512" s="3" t="str">
        <f>VLOOKUP(A512,'Classe de Custos'!$A$4:$C$1004,3,FALSE)</f>
        <v>CD</v>
      </c>
      <c r="D512" s="3" t="s">
        <v>272</v>
      </c>
      <c r="E512" s="163">
        <v>1266.51</v>
      </c>
    </row>
    <row r="513" spans="1:5" x14ac:dyDescent="0.2">
      <c r="A513">
        <v>6150111400</v>
      </c>
      <c r="B513" t="s">
        <v>433</v>
      </c>
      <c r="C513" s="3" t="str">
        <f>VLOOKUP(A513,'Classe de Custos'!$A$4:$C$1004,3,FALSE)</f>
        <v>CD</v>
      </c>
      <c r="D513" s="3" t="s">
        <v>272</v>
      </c>
      <c r="E513" s="163">
        <v>22396.240000000002</v>
      </c>
    </row>
    <row r="514" spans="1:5" x14ac:dyDescent="0.2">
      <c r="A514">
        <v>6150111500</v>
      </c>
      <c r="B514" t="s">
        <v>434</v>
      </c>
      <c r="C514" s="3" t="str">
        <f>VLOOKUP(A514,'Classe de Custos'!$A$4:$C$1004,3,FALSE)</f>
        <v>CD</v>
      </c>
      <c r="D514" s="3" t="s">
        <v>272</v>
      </c>
      <c r="E514" s="163">
        <v>0</v>
      </c>
    </row>
    <row r="515" spans="1:5" x14ac:dyDescent="0.2">
      <c r="A515">
        <v>6150112500</v>
      </c>
      <c r="B515" t="s">
        <v>436</v>
      </c>
      <c r="C515" s="3" t="str">
        <f>VLOOKUP(A515,'Classe de Custos'!$A$4:$C$1004,3,FALSE)</f>
        <v>CD</v>
      </c>
      <c r="D515" s="3" t="s">
        <v>272</v>
      </c>
      <c r="E515" s="163">
        <v>33912.85</v>
      </c>
    </row>
    <row r="516" spans="1:5" x14ac:dyDescent="0.2">
      <c r="A516">
        <v>6150112600</v>
      </c>
      <c r="B516" t="s">
        <v>437</v>
      </c>
      <c r="C516" s="3" t="str">
        <f>VLOOKUP(A516,'Classe de Custos'!$A$4:$C$1004,3,FALSE)</f>
        <v>CD</v>
      </c>
      <c r="D516" s="3" t="s">
        <v>272</v>
      </c>
      <c r="E516" s="163">
        <v>12797.31</v>
      </c>
    </row>
    <row r="517" spans="1:5" x14ac:dyDescent="0.2">
      <c r="A517">
        <v>6150112700</v>
      </c>
      <c r="B517" t="s">
        <v>438</v>
      </c>
      <c r="C517" s="3" t="str">
        <f>VLOOKUP(A517,'Classe de Custos'!$A$4:$C$1004,3,FALSE)</f>
        <v>CD</v>
      </c>
      <c r="D517" s="3" t="s">
        <v>272</v>
      </c>
      <c r="E517" s="163">
        <v>3999.09</v>
      </c>
    </row>
    <row r="518" spans="1:5" x14ac:dyDescent="0.2">
      <c r="A518">
        <v>6150113300</v>
      </c>
      <c r="B518" t="s">
        <v>441</v>
      </c>
      <c r="C518" s="3" t="str">
        <f>VLOOKUP(A518,'Classe de Custos'!$A$4:$C$1004,3,FALSE)</f>
        <v>CD</v>
      </c>
      <c r="D518" s="3" t="s">
        <v>272</v>
      </c>
      <c r="E518" s="163">
        <v>-846.24</v>
      </c>
    </row>
    <row r="519" spans="1:5" x14ac:dyDescent="0.2">
      <c r="A519">
        <v>6150113400</v>
      </c>
      <c r="B519" t="s">
        <v>442</v>
      </c>
      <c r="C519" s="3" t="str">
        <f>VLOOKUP(A519,'Classe de Custos'!$A$4:$C$1004,3,FALSE)</f>
        <v>CD</v>
      </c>
      <c r="D519" s="3" t="s">
        <v>272</v>
      </c>
      <c r="E519" s="163">
        <v>0</v>
      </c>
    </row>
    <row r="520" spans="1:5" x14ac:dyDescent="0.2">
      <c r="A520">
        <v>6150113500</v>
      </c>
      <c r="B520" t="s">
        <v>443</v>
      </c>
      <c r="C520" s="3" t="str">
        <f>VLOOKUP(A520,'Classe de Custos'!$A$4:$C$1004,3,FALSE)</f>
        <v>CD</v>
      </c>
      <c r="D520" s="3" t="s">
        <v>272</v>
      </c>
      <c r="E520" s="163">
        <v>-1584.15</v>
      </c>
    </row>
    <row r="521" spans="1:5" x14ac:dyDescent="0.2">
      <c r="A521">
        <v>6150113600</v>
      </c>
      <c r="B521" t="s">
        <v>444</v>
      </c>
      <c r="C521" s="3" t="str">
        <f>VLOOKUP(A521,'Classe de Custos'!$A$4:$C$1004,3,FALSE)</f>
        <v>CD</v>
      </c>
      <c r="D521" s="3" t="s">
        <v>272</v>
      </c>
      <c r="E521" s="163">
        <v>3673.26</v>
      </c>
    </row>
    <row r="522" spans="1:5" x14ac:dyDescent="0.2">
      <c r="A522">
        <v>6150114000</v>
      </c>
      <c r="B522" t="s">
        <v>445</v>
      </c>
      <c r="C522" s="3" t="str">
        <f>VLOOKUP(A522,'Classe de Custos'!$A$4:$C$1004,3,FALSE)</f>
        <v>CD</v>
      </c>
      <c r="D522" s="3" t="s">
        <v>272</v>
      </c>
      <c r="E522" s="163">
        <v>16996.580000000002</v>
      </c>
    </row>
    <row r="523" spans="1:5" x14ac:dyDescent="0.2">
      <c r="A523">
        <v>6150114200</v>
      </c>
      <c r="B523" t="s">
        <v>605</v>
      </c>
      <c r="C523" s="3" t="str">
        <f>VLOOKUP(A523,'Classe de Custos'!$A$4:$C$1004,3,FALSE)</f>
        <v>CD</v>
      </c>
      <c r="D523" s="3" t="s">
        <v>272</v>
      </c>
      <c r="E523" s="163">
        <v>5062.03</v>
      </c>
    </row>
    <row r="524" spans="1:5" x14ac:dyDescent="0.2">
      <c r="A524">
        <v>6151110100</v>
      </c>
      <c r="B524" t="s">
        <v>448</v>
      </c>
      <c r="C524" s="3" t="str">
        <f>VLOOKUP(A524,'Classe de Custos'!$A$4:$C$1004,3,FALSE)</f>
        <v>CD</v>
      </c>
      <c r="D524" s="3" t="s">
        <v>272</v>
      </c>
      <c r="E524" s="163">
        <v>2220.7399999999998</v>
      </c>
    </row>
    <row r="525" spans="1:5" x14ac:dyDescent="0.2">
      <c r="A525">
        <v>6151110200</v>
      </c>
      <c r="B525" t="s">
        <v>493</v>
      </c>
      <c r="C525" s="3" t="str">
        <f>VLOOKUP(A525,'Classe de Custos'!$A$4:$C$1004,3,FALSE)</f>
        <v>CD</v>
      </c>
      <c r="D525" s="3" t="s">
        <v>272</v>
      </c>
      <c r="E525" s="163">
        <v>124.45</v>
      </c>
    </row>
    <row r="526" spans="1:5" x14ac:dyDescent="0.2">
      <c r="A526">
        <v>6151110300</v>
      </c>
      <c r="B526" t="s">
        <v>449</v>
      </c>
      <c r="C526" s="3" t="str">
        <f>VLOOKUP(A526,'Classe de Custos'!$A$4:$C$1004,3,FALSE)</f>
        <v>CD</v>
      </c>
      <c r="D526" s="3" t="s">
        <v>272</v>
      </c>
      <c r="E526" s="163">
        <v>728.54</v>
      </c>
    </row>
    <row r="527" spans="1:5" x14ac:dyDescent="0.2">
      <c r="A527">
        <v>6151110400</v>
      </c>
      <c r="B527" t="s">
        <v>610</v>
      </c>
      <c r="C527" s="3" t="str">
        <f>VLOOKUP(A527,'Classe de Custos'!$A$4:$C$1004,3,FALSE)</f>
        <v>EXCLUSO</v>
      </c>
      <c r="D527" s="3" t="s">
        <v>272</v>
      </c>
      <c r="E527" s="163">
        <v>0</v>
      </c>
    </row>
    <row r="528" spans="1:5" x14ac:dyDescent="0.2">
      <c r="A528">
        <v>6151110500</v>
      </c>
      <c r="B528" t="s">
        <v>451</v>
      </c>
      <c r="C528" s="3" t="str">
        <f>VLOOKUP(A528,'Classe de Custos'!$A$4:$C$1004,3,FALSE)</f>
        <v>CD</v>
      </c>
      <c r="D528" s="3" t="s">
        <v>272</v>
      </c>
      <c r="E528" s="163">
        <v>327.42</v>
      </c>
    </row>
    <row r="529" spans="1:5" x14ac:dyDescent="0.2">
      <c r="A529">
        <v>6151110800</v>
      </c>
      <c r="B529" t="s">
        <v>495</v>
      </c>
      <c r="C529" s="3" t="str">
        <f>VLOOKUP(A529,'Classe de Custos'!$A$4:$C$1004,3,FALSE)</f>
        <v>CD</v>
      </c>
      <c r="D529" s="3" t="s">
        <v>272</v>
      </c>
      <c r="E529" s="163">
        <v>0</v>
      </c>
    </row>
    <row r="530" spans="1:5" x14ac:dyDescent="0.2">
      <c r="A530">
        <v>6152120100</v>
      </c>
      <c r="B530" t="s">
        <v>452</v>
      </c>
      <c r="C530" s="3" t="str">
        <f>VLOOKUP(A530,'Classe de Custos'!$A$4:$C$1004,3,FALSE)</f>
        <v>CD</v>
      </c>
      <c r="D530" s="3" t="s">
        <v>272</v>
      </c>
      <c r="E530" s="163">
        <v>12072.7</v>
      </c>
    </row>
    <row r="531" spans="1:5" x14ac:dyDescent="0.2">
      <c r="A531">
        <v>6152120300</v>
      </c>
      <c r="B531" t="s">
        <v>453</v>
      </c>
      <c r="C531" s="3" t="str">
        <f>VLOOKUP(A531,'Classe de Custos'!$A$4:$C$1004,3,FALSE)</f>
        <v>CD</v>
      </c>
      <c r="D531" s="3" t="s">
        <v>272</v>
      </c>
      <c r="E531" s="163">
        <v>4902.07</v>
      </c>
    </row>
    <row r="532" spans="1:5" x14ac:dyDescent="0.2">
      <c r="A532">
        <v>6152120600</v>
      </c>
      <c r="B532" t="s">
        <v>455</v>
      </c>
      <c r="C532" s="3" t="str">
        <f>VLOOKUP(A532,'Classe de Custos'!$A$4:$C$1004,3,FALSE)</f>
        <v>CD</v>
      </c>
      <c r="D532" s="3" t="s">
        <v>272</v>
      </c>
      <c r="E532" s="163">
        <v>315.39999999999998</v>
      </c>
    </row>
    <row r="533" spans="1:5" x14ac:dyDescent="0.2">
      <c r="A533">
        <v>6152120700</v>
      </c>
      <c r="B533" t="s">
        <v>456</v>
      </c>
      <c r="C533" s="3" t="str">
        <f>VLOOKUP(A533,'Classe de Custos'!$A$4:$C$1004,3,FALSE)</f>
        <v>CD</v>
      </c>
      <c r="D533" s="3" t="s">
        <v>272</v>
      </c>
      <c r="E533" s="163">
        <v>274.44</v>
      </c>
    </row>
    <row r="534" spans="1:5" x14ac:dyDescent="0.2">
      <c r="A534">
        <v>6152120900</v>
      </c>
      <c r="B534" t="s">
        <v>457</v>
      </c>
      <c r="C534" s="3" t="str">
        <f>VLOOKUP(A534,'Classe de Custos'!$A$4:$C$1004,3,FALSE)</f>
        <v>CD</v>
      </c>
      <c r="D534" s="3" t="s">
        <v>272</v>
      </c>
      <c r="E534" s="163">
        <v>89.09</v>
      </c>
    </row>
    <row r="535" spans="1:5" x14ac:dyDescent="0.2">
      <c r="A535">
        <v>6152121000</v>
      </c>
      <c r="B535" t="s">
        <v>496</v>
      </c>
      <c r="C535" s="3" t="str">
        <f>VLOOKUP(A535,'Classe de Custos'!$A$4:$C$1004,3,FALSE)</f>
        <v>CD</v>
      </c>
      <c r="D535" s="3" t="s">
        <v>272</v>
      </c>
      <c r="E535" s="163">
        <v>0</v>
      </c>
    </row>
    <row r="536" spans="1:5" x14ac:dyDescent="0.2">
      <c r="A536">
        <v>6152121100</v>
      </c>
      <c r="B536" t="s">
        <v>458</v>
      </c>
      <c r="C536" s="3" t="str">
        <f>VLOOKUP(A536,'Classe de Custos'!$A$4:$C$1004,3,FALSE)</f>
        <v>CD</v>
      </c>
      <c r="D536" s="3" t="s">
        <v>272</v>
      </c>
      <c r="E536" s="163">
        <v>1320.66</v>
      </c>
    </row>
    <row r="537" spans="1:5" x14ac:dyDescent="0.2">
      <c r="A537">
        <v>6152121200</v>
      </c>
      <c r="B537" t="s">
        <v>459</v>
      </c>
      <c r="C537" s="3" t="str">
        <f>VLOOKUP(A537,'Classe de Custos'!$A$4:$C$1004,3,FALSE)</f>
        <v>CD</v>
      </c>
      <c r="D537" s="3" t="s">
        <v>272</v>
      </c>
      <c r="E537" s="163">
        <v>2329.48</v>
      </c>
    </row>
    <row r="538" spans="1:5" x14ac:dyDescent="0.2">
      <c r="A538">
        <v>6152121700</v>
      </c>
      <c r="B538" t="s">
        <v>460</v>
      </c>
      <c r="C538" s="3" t="str">
        <f>VLOOKUP(A538,'Classe de Custos'!$A$4:$C$1004,3,FALSE)</f>
        <v>CD</v>
      </c>
      <c r="D538" s="3" t="s">
        <v>272</v>
      </c>
      <c r="E538" s="163">
        <v>3731.4</v>
      </c>
    </row>
    <row r="539" spans="1:5" x14ac:dyDescent="0.2">
      <c r="A539">
        <v>6152121800</v>
      </c>
      <c r="B539" t="s">
        <v>499</v>
      </c>
      <c r="C539" s="3" t="str">
        <f>VLOOKUP(A539,'Classe de Custos'!$A$4:$C$1004,3,FALSE)</f>
        <v>CD</v>
      </c>
      <c r="D539" s="3" t="s">
        <v>272</v>
      </c>
      <c r="E539" s="163">
        <v>2744.24</v>
      </c>
    </row>
    <row r="540" spans="1:5" x14ac:dyDescent="0.2">
      <c r="A540">
        <v>6152122100</v>
      </c>
      <c r="B540" t="s">
        <v>462</v>
      </c>
      <c r="C540" s="3" t="str">
        <f>VLOOKUP(A540,'Classe de Custos'!$A$4:$C$1004,3,FALSE)</f>
        <v>CD</v>
      </c>
      <c r="D540" s="3" t="s">
        <v>272</v>
      </c>
      <c r="E540" s="163">
        <v>8862.6299999999992</v>
      </c>
    </row>
    <row r="541" spans="1:5" x14ac:dyDescent="0.2">
      <c r="A541">
        <v>6152122500</v>
      </c>
      <c r="B541" t="s">
        <v>463</v>
      </c>
      <c r="C541" s="3" t="str">
        <f>VLOOKUP(A541,'Classe de Custos'!$A$4:$C$1004,3,FALSE)</f>
        <v>CD</v>
      </c>
      <c r="D541" s="3" t="s">
        <v>272</v>
      </c>
      <c r="E541" s="163">
        <v>5022.97</v>
      </c>
    </row>
    <row r="542" spans="1:5" x14ac:dyDescent="0.2">
      <c r="A542">
        <v>6152122600</v>
      </c>
      <c r="B542" t="s">
        <v>500</v>
      </c>
      <c r="C542" s="3" t="str">
        <f>VLOOKUP(A542,'Classe de Custos'!$A$4:$C$1004,3,FALSE)</f>
        <v>CD</v>
      </c>
      <c r="D542" s="3" t="s">
        <v>272</v>
      </c>
      <c r="E542" s="163">
        <v>0</v>
      </c>
    </row>
    <row r="543" spans="1:5" x14ac:dyDescent="0.2">
      <c r="A543">
        <v>6152122800</v>
      </c>
      <c r="B543" t="s">
        <v>464</v>
      </c>
      <c r="C543" s="3" t="str">
        <f>VLOOKUP(A543,'Classe de Custos'!$A$4:$C$1004,3,FALSE)</f>
        <v>CD</v>
      </c>
      <c r="D543" s="3" t="s">
        <v>272</v>
      </c>
      <c r="E543" s="163">
        <v>1100</v>
      </c>
    </row>
    <row r="544" spans="1:5" x14ac:dyDescent="0.2">
      <c r="A544">
        <v>6152122900</v>
      </c>
      <c r="B544" t="s">
        <v>465</v>
      </c>
      <c r="C544" s="3" t="str">
        <f>VLOOKUP(A544,'Classe de Custos'!$A$4:$C$1004,3,FALSE)</f>
        <v>CD</v>
      </c>
      <c r="D544" s="3" t="s">
        <v>272</v>
      </c>
      <c r="E544" s="163">
        <v>682.79</v>
      </c>
    </row>
    <row r="545" spans="1:5" x14ac:dyDescent="0.2">
      <c r="A545">
        <v>6155310000</v>
      </c>
      <c r="B545" t="s">
        <v>466</v>
      </c>
      <c r="C545" s="3" t="str">
        <f>VLOOKUP(A545,'Classe de Custos'!$A$4:$C$1004,3,FALSE)</f>
        <v>CI</v>
      </c>
      <c r="D545" s="3" t="s">
        <v>272</v>
      </c>
      <c r="E545" s="163">
        <v>2071.0100000000002</v>
      </c>
    </row>
    <row r="546" spans="1:5" x14ac:dyDescent="0.2">
      <c r="A546">
        <v>6159110201</v>
      </c>
      <c r="B546" t="s">
        <v>467</v>
      </c>
      <c r="C546" s="3" t="str">
        <f>VLOOKUP(A546,'Classe de Custos'!$A$4:$C$1004,3,FALSE)</f>
        <v>CI</v>
      </c>
      <c r="D546" s="3" t="s">
        <v>272</v>
      </c>
      <c r="E546" s="163">
        <v>910.94</v>
      </c>
    </row>
    <row r="547" spans="1:5" x14ac:dyDescent="0.2">
      <c r="A547">
        <v>6159110202</v>
      </c>
      <c r="B547" t="s">
        <v>468</v>
      </c>
      <c r="C547" s="3" t="str">
        <f>VLOOKUP(A547,'Classe de Custos'!$A$4:$C$1004,3,FALSE)</f>
        <v>CI</v>
      </c>
      <c r="D547" s="3" t="s">
        <v>272</v>
      </c>
      <c r="E547" s="163">
        <v>0</v>
      </c>
    </row>
    <row r="548" spans="1:5" x14ac:dyDescent="0.2">
      <c r="A548">
        <v>6159120100</v>
      </c>
      <c r="B548" t="s">
        <v>469</v>
      </c>
      <c r="C548" s="3" t="str">
        <f>VLOOKUP(A548,'Classe de Custos'!$A$4:$C$1004,3,FALSE)</f>
        <v>CI</v>
      </c>
      <c r="D548" s="3" t="s">
        <v>272</v>
      </c>
      <c r="E548" s="163">
        <v>45261.54</v>
      </c>
    </row>
    <row r="549" spans="1:5" x14ac:dyDescent="0.2">
      <c r="A549">
        <v>6159130100</v>
      </c>
      <c r="B549" t="s">
        <v>471</v>
      </c>
      <c r="C549" s="3" t="str">
        <f>VLOOKUP(A549,'Classe de Custos'!$A$4:$C$1004,3,FALSE)</f>
        <v>CI</v>
      </c>
      <c r="D549" s="3" t="s">
        <v>272</v>
      </c>
      <c r="E549" s="163">
        <v>0</v>
      </c>
    </row>
    <row r="550" spans="1:5" x14ac:dyDescent="0.2">
      <c r="A550">
        <v>6159910100</v>
      </c>
      <c r="B550" t="s">
        <v>472</v>
      </c>
      <c r="C550" s="3" t="str">
        <f>VLOOKUP(A550,'Classe de Custos'!$A$4:$C$1004,3,FALSE)</f>
        <v>CI</v>
      </c>
      <c r="D550" s="3" t="s">
        <v>272</v>
      </c>
      <c r="E550" s="163">
        <v>2076</v>
      </c>
    </row>
    <row r="551" spans="1:5" x14ac:dyDescent="0.2">
      <c r="A551">
        <v>6159911301</v>
      </c>
      <c r="B551" t="s">
        <v>473</v>
      </c>
      <c r="C551" s="3" t="str">
        <f>VLOOKUP(A551,'Classe de Custos'!$A$4:$C$1004,3,FALSE)</f>
        <v>CI</v>
      </c>
      <c r="D551" s="3" t="s">
        <v>272</v>
      </c>
      <c r="E551" s="163">
        <v>1862</v>
      </c>
    </row>
    <row r="552" spans="1:5" x14ac:dyDescent="0.2">
      <c r="A552">
        <v>6159911302</v>
      </c>
      <c r="B552" t="s">
        <v>474</v>
      </c>
      <c r="C552" s="3" t="str">
        <f>VLOOKUP(A552,'Classe de Custos'!$A$4:$C$1004,3,FALSE)</f>
        <v>CI</v>
      </c>
      <c r="D552" s="3" t="s">
        <v>272</v>
      </c>
      <c r="E552" s="163">
        <v>82</v>
      </c>
    </row>
    <row r="553" spans="1:5" x14ac:dyDescent="0.2">
      <c r="A553">
        <v>6159911303</v>
      </c>
      <c r="B553" t="s">
        <v>475</v>
      </c>
      <c r="C553" s="3" t="str">
        <f>VLOOKUP(A553,'Classe de Custos'!$A$4:$C$1004,3,FALSE)</f>
        <v>CI</v>
      </c>
      <c r="D553" s="3" t="s">
        <v>272</v>
      </c>
      <c r="E553" s="163">
        <v>162</v>
      </c>
    </row>
    <row r="554" spans="1:5" x14ac:dyDescent="0.2">
      <c r="A554">
        <v>6159911401</v>
      </c>
      <c r="B554" t="s">
        <v>502</v>
      </c>
      <c r="C554" s="3" t="str">
        <f>VLOOKUP(A554,'Classe de Custos'!$A$4:$C$1004,3,FALSE)</f>
        <v>CI</v>
      </c>
      <c r="D554" s="3" t="s">
        <v>272</v>
      </c>
      <c r="E554" s="163">
        <v>0</v>
      </c>
    </row>
    <row r="555" spans="1:5" x14ac:dyDescent="0.2">
      <c r="A555">
        <v>6159911403</v>
      </c>
      <c r="B555" t="s">
        <v>503</v>
      </c>
      <c r="C555" s="3" t="str">
        <f>VLOOKUP(A555,'Classe de Custos'!$A$4:$C$1004,3,FALSE)</f>
        <v>EXCLUSO</v>
      </c>
      <c r="D555" s="3" t="s">
        <v>272</v>
      </c>
      <c r="E555" s="163">
        <v>96.72</v>
      </c>
    </row>
  </sheetData>
  <phoneticPr fontId="51" type="noConversion"/>
  <pageMargins left="0.78740157499999996" right="0.78740157499999996" top="0.984251969" bottom="0.984251969" header="0.49212598499999999" footer="0.49212598499999999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"/>
  <dimension ref="A1:L418"/>
  <sheetViews>
    <sheetView workbookViewId="0">
      <selection activeCell="B12" sqref="B12:I12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163" customWidth="1"/>
    <col min="6" max="6" width="2.85546875" customWidth="1"/>
    <col min="7" max="7" width="15.42578125" bestFit="1" customWidth="1"/>
    <col min="8" max="8" width="10.85546875" customWidth="1"/>
    <col min="9" max="11" width="12.85546875" customWidth="1"/>
    <col min="12" max="12" width="12.85546875" bestFit="1" customWidth="1"/>
  </cols>
  <sheetData>
    <row r="1" spans="1:12" s="104" customFormat="1" ht="13.5" thickBot="1" x14ac:dyDescent="0.25">
      <c r="A1" s="102" t="s">
        <v>126</v>
      </c>
      <c r="B1" s="102" t="s">
        <v>127</v>
      </c>
      <c r="C1" s="102" t="s">
        <v>128</v>
      </c>
      <c r="D1" s="102" t="s">
        <v>129</v>
      </c>
      <c r="E1" s="103" t="s">
        <v>130</v>
      </c>
      <c r="G1" s="105" t="s">
        <v>131</v>
      </c>
      <c r="H1" s="202" t="s">
        <v>128</v>
      </c>
      <c r="I1"/>
      <c r="J1"/>
      <c r="K1"/>
      <c r="L1"/>
    </row>
    <row r="2" spans="1:12" x14ac:dyDescent="0.2">
      <c r="E2"/>
      <c r="G2" s="105" t="s">
        <v>129</v>
      </c>
      <c r="H2" s="110" t="s">
        <v>132</v>
      </c>
    </row>
    <row r="3" spans="1:12" x14ac:dyDescent="0.2">
      <c r="E3"/>
      <c r="G3" s="169" t="s">
        <v>132</v>
      </c>
      <c r="H3" s="168"/>
    </row>
    <row r="4" spans="1:12" x14ac:dyDescent="0.2">
      <c r="E4"/>
    </row>
    <row r="5" spans="1:12" x14ac:dyDescent="0.2">
      <c r="E5"/>
    </row>
    <row r="6" spans="1:12" x14ac:dyDescent="0.2">
      <c r="E6"/>
    </row>
    <row r="7" spans="1:12" x14ac:dyDescent="0.2">
      <c r="E7"/>
    </row>
    <row r="8" spans="1:12" x14ac:dyDescent="0.2">
      <c r="E8"/>
    </row>
    <row r="9" spans="1:12" x14ac:dyDescent="0.2">
      <c r="E9"/>
    </row>
    <row r="10" spans="1:12" x14ac:dyDescent="0.2">
      <c r="E10"/>
    </row>
    <row r="11" spans="1:12" x14ac:dyDescent="0.2">
      <c r="E11"/>
    </row>
    <row r="12" spans="1:12" x14ac:dyDescent="0.2">
      <c r="E12"/>
    </row>
    <row r="13" spans="1:12" x14ac:dyDescent="0.2">
      <c r="E13"/>
    </row>
    <row r="14" spans="1:12" x14ac:dyDescent="0.2">
      <c r="E14"/>
    </row>
    <row r="15" spans="1:12" x14ac:dyDescent="0.2">
      <c r="E15"/>
    </row>
    <row r="16" spans="1:12" x14ac:dyDescent="0.2">
      <c r="E16"/>
    </row>
    <row r="17" spans="5:5" x14ac:dyDescent="0.2">
      <c r="E17"/>
    </row>
    <row r="18" spans="5:5" x14ac:dyDescent="0.2">
      <c r="E18"/>
    </row>
    <row r="19" spans="5:5" x14ac:dyDescent="0.2">
      <c r="E19"/>
    </row>
    <row r="20" spans="5:5" x14ac:dyDescent="0.2">
      <c r="E20"/>
    </row>
    <row r="21" spans="5:5" x14ac:dyDescent="0.2">
      <c r="E21"/>
    </row>
    <row r="22" spans="5:5" x14ac:dyDescent="0.2">
      <c r="E22"/>
    </row>
    <row r="23" spans="5:5" x14ac:dyDescent="0.2">
      <c r="E23"/>
    </row>
    <row r="24" spans="5:5" x14ac:dyDescent="0.2">
      <c r="E24"/>
    </row>
    <row r="25" spans="5:5" x14ac:dyDescent="0.2">
      <c r="E25"/>
    </row>
    <row r="26" spans="5:5" x14ac:dyDescent="0.2">
      <c r="E26"/>
    </row>
    <row r="27" spans="5:5" x14ac:dyDescent="0.2">
      <c r="E27"/>
    </row>
    <row r="28" spans="5:5" x14ac:dyDescent="0.2">
      <c r="E28"/>
    </row>
    <row r="29" spans="5:5" x14ac:dyDescent="0.2">
      <c r="E29"/>
    </row>
    <row r="30" spans="5:5" x14ac:dyDescent="0.2">
      <c r="E30"/>
    </row>
    <row r="31" spans="5:5" x14ac:dyDescent="0.2">
      <c r="E31"/>
    </row>
    <row r="32" spans="5:5" x14ac:dyDescent="0.2">
      <c r="E32"/>
    </row>
    <row r="33" spans="5:5" x14ac:dyDescent="0.2">
      <c r="E33"/>
    </row>
    <row r="34" spans="5:5" x14ac:dyDescent="0.2">
      <c r="E34"/>
    </row>
    <row r="35" spans="5:5" x14ac:dyDescent="0.2">
      <c r="E35"/>
    </row>
    <row r="36" spans="5:5" x14ac:dyDescent="0.2">
      <c r="E36"/>
    </row>
    <row r="37" spans="5:5" x14ac:dyDescent="0.2">
      <c r="E37"/>
    </row>
    <row r="38" spans="5:5" x14ac:dyDescent="0.2">
      <c r="E38"/>
    </row>
    <row r="39" spans="5:5" x14ac:dyDescent="0.2">
      <c r="E39"/>
    </row>
    <row r="40" spans="5:5" x14ac:dyDescent="0.2">
      <c r="E40"/>
    </row>
    <row r="41" spans="5:5" x14ac:dyDescent="0.2">
      <c r="E41"/>
    </row>
    <row r="42" spans="5:5" x14ac:dyDescent="0.2">
      <c r="E42"/>
    </row>
    <row r="43" spans="5:5" x14ac:dyDescent="0.2">
      <c r="E43"/>
    </row>
    <row r="44" spans="5:5" x14ac:dyDescent="0.2">
      <c r="E44"/>
    </row>
    <row r="45" spans="5:5" x14ac:dyDescent="0.2">
      <c r="E45"/>
    </row>
    <row r="46" spans="5:5" x14ac:dyDescent="0.2">
      <c r="E46"/>
    </row>
    <row r="47" spans="5:5" x14ac:dyDescent="0.2">
      <c r="E47"/>
    </row>
    <row r="48" spans="5:5" x14ac:dyDescent="0.2">
      <c r="E48"/>
    </row>
    <row r="49" spans="5:5" x14ac:dyDescent="0.2">
      <c r="E49"/>
    </row>
    <row r="50" spans="5:5" x14ac:dyDescent="0.2">
      <c r="E50"/>
    </row>
    <row r="51" spans="5:5" x14ac:dyDescent="0.2">
      <c r="E51"/>
    </row>
    <row r="52" spans="5:5" x14ac:dyDescent="0.2">
      <c r="E52"/>
    </row>
    <row r="53" spans="5:5" x14ac:dyDescent="0.2">
      <c r="E53"/>
    </row>
    <row r="54" spans="5:5" x14ac:dyDescent="0.2">
      <c r="E54"/>
    </row>
    <row r="55" spans="5:5" x14ac:dyDescent="0.2">
      <c r="E55"/>
    </row>
    <row r="56" spans="5:5" x14ac:dyDescent="0.2">
      <c r="E56"/>
    </row>
    <row r="57" spans="5:5" x14ac:dyDescent="0.2">
      <c r="E57"/>
    </row>
    <row r="58" spans="5:5" x14ac:dyDescent="0.2">
      <c r="E58"/>
    </row>
    <row r="59" spans="5:5" x14ac:dyDescent="0.2">
      <c r="E59"/>
    </row>
    <row r="60" spans="5:5" x14ac:dyDescent="0.2">
      <c r="E60"/>
    </row>
    <row r="61" spans="5:5" x14ac:dyDescent="0.2">
      <c r="E61"/>
    </row>
    <row r="62" spans="5:5" x14ac:dyDescent="0.2">
      <c r="E62"/>
    </row>
    <row r="63" spans="5:5" x14ac:dyDescent="0.2">
      <c r="E63"/>
    </row>
    <row r="64" spans="5:5" x14ac:dyDescent="0.2">
      <c r="E64"/>
    </row>
    <row r="65" spans="5:5" x14ac:dyDescent="0.2">
      <c r="E65"/>
    </row>
    <row r="66" spans="5:5" x14ac:dyDescent="0.2">
      <c r="E66"/>
    </row>
    <row r="67" spans="5:5" x14ac:dyDescent="0.2">
      <c r="E67"/>
    </row>
    <row r="68" spans="5:5" x14ac:dyDescent="0.2">
      <c r="E68"/>
    </row>
    <row r="69" spans="5:5" x14ac:dyDescent="0.2">
      <c r="E69"/>
    </row>
    <row r="70" spans="5:5" x14ac:dyDescent="0.2">
      <c r="E70"/>
    </row>
    <row r="71" spans="5:5" x14ac:dyDescent="0.2">
      <c r="E71"/>
    </row>
    <row r="72" spans="5:5" x14ac:dyDescent="0.2">
      <c r="E72"/>
    </row>
    <row r="73" spans="5:5" x14ac:dyDescent="0.2">
      <c r="E73"/>
    </row>
    <row r="74" spans="5:5" x14ac:dyDescent="0.2">
      <c r="E74"/>
    </row>
    <row r="75" spans="5:5" x14ac:dyDescent="0.2">
      <c r="E75"/>
    </row>
    <row r="76" spans="5:5" x14ac:dyDescent="0.2">
      <c r="E76"/>
    </row>
    <row r="77" spans="5:5" x14ac:dyDescent="0.2">
      <c r="E77"/>
    </row>
    <row r="78" spans="5:5" x14ac:dyDescent="0.2">
      <c r="E78"/>
    </row>
    <row r="79" spans="5:5" x14ac:dyDescent="0.2">
      <c r="E79"/>
    </row>
    <row r="80" spans="5:5" x14ac:dyDescent="0.2">
      <c r="E80"/>
    </row>
    <row r="81" spans="5:5" x14ac:dyDescent="0.2">
      <c r="E81"/>
    </row>
    <row r="82" spans="5:5" x14ac:dyDescent="0.2">
      <c r="E82"/>
    </row>
    <row r="83" spans="5:5" x14ac:dyDescent="0.2">
      <c r="E83"/>
    </row>
    <row r="84" spans="5:5" x14ac:dyDescent="0.2">
      <c r="E84"/>
    </row>
    <row r="85" spans="5:5" x14ac:dyDescent="0.2">
      <c r="E85"/>
    </row>
    <row r="86" spans="5:5" x14ac:dyDescent="0.2">
      <c r="E86"/>
    </row>
    <row r="87" spans="5:5" x14ac:dyDescent="0.2">
      <c r="E87"/>
    </row>
    <row r="88" spans="5:5" x14ac:dyDescent="0.2">
      <c r="E88"/>
    </row>
    <row r="89" spans="5:5" x14ac:dyDescent="0.2">
      <c r="E89"/>
    </row>
    <row r="90" spans="5:5" x14ac:dyDescent="0.2">
      <c r="E90"/>
    </row>
    <row r="91" spans="5:5" x14ac:dyDescent="0.2">
      <c r="E91"/>
    </row>
    <row r="92" spans="5:5" x14ac:dyDescent="0.2">
      <c r="E92"/>
    </row>
    <row r="93" spans="5:5" x14ac:dyDescent="0.2">
      <c r="E93"/>
    </row>
    <row r="94" spans="5:5" x14ac:dyDescent="0.2">
      <c r="E94"/>
    </row>
    <row r="95" spans="5:5" x14ac:dyDescent="0.2">
      <c r="E95"/>
    </row>
    <row r="96" spans="5:5" x14ac:dyDescent="0.2">
      <c r="E96"/>
    </row>
    <row r="97" spans="5:5" x14ac:dyDescent="0.2">
      <c r="E97"/>
    </row>
    <row r="98" spans="5:5" x14ac:dyDescent="0.2">
      <c r="E98"/>
    </row>
    <row r="99" spans="5:5" x14ac:dyDescent="0.2">
      <c r="E99"/>
    </row>
    <row r="100" spans="5:5" x14ac:dyDescent="0.2">
      <c r="E100"/>
    </row>
    <row r="101" spans="5:5" x14ac:dyDescent="0.2">
      <c r="E101"/>
    </row>
    <row r="102" spans="5:5" x14ac:dyDescent="0.2">
      <c r="E102"/>
    </row>
    <row r="103" spans="5:5" x14ac:dyDescent="0.2">
      <c r="E103"/>
    </row>
    <row r="104" spans="5:5" x14ac:dyDescent="0.2">
      <c r="E104"/>
    </row>
    <row r="105" spans="5:5" x14ac:dyDescent="0.2">
      <c r="E105"/>
    </row>
    <row r="106" spans="5:5" x14ac:dyDescent="0.2">
      <c r="E106"/>
    </row>
    <row r="107" spans="5:5" x14ac:dyDescent="0.2">
      <c r="E107"/>
    </row>
    <row r="108" spans="5:5" x14ac:dyDescent="0.2">
      <c r="E108"/>
    </row>
    <row r="109" spans="5:5" x14ac:dyDescent="0.2">
      <c r="E109"/>
    </row>
    <row r="110" spans="5:5" x14ac:dyDescent="0.2">
      <c r="E110"/>
    </row>
    <row r="111" spans="5:5" x14ac:dyDescent="0.2">
      <c r="E111"/>
    </row>
    <row r="112" spans="5:5" x14ac:dyDescent="0.2">
      <c r="E112"/>
    </row>
    <row r="113" spans="5:5" x14ac:dyDescent="0.2">
      <c r="E113"/>
    </row>
    <row r="114" spans="5:5" x14ac:dyDescent="0.2">
      <c r="E114"/>
    </row>
    <row r="115" spans="5:5" x14ac:dyDescent="0.2">
      <c r="E115"/>
    </row>
    <row r="116" spans="5:5" x14ac:dyDescent="0.2">
      <c r="E116"/>
    </row>
    <row r="117" spans="5:5" x14ac:dyDescent="0.2">
      <c r="E117"/>
    </row>
    <row r="118" spans="5:5" x14ac:dyDescent="0.2">
      <c r="E118"/>
    </row>
    <row r="119" spans="5:5" x14ac:dyDescent="0.2">
      <c r="E119"/>
    </row>
    <row r="120" spans="5:5" x14ac:dyDescent="0.2">
      <c r="E120"/>
    </row>
    <row r="121" spans="5:5" x14ac:dyDescent="0.2">
      <c r="E121"/>
    </row>
    <row r="122" spans="5:5" x14ac:dyDescent="0.2">
      <c r="E122"/>
    </row>
    <row r="123" spans="5:5" x14ac:dyDescent="0.2">
      <c r="E123"/>
    </row>
    <row r="124" spans="5:5" x14ac:dyDescent="0.2">
      <c r="E124"/>
    </row>
    <row r="125" spans="5:5" x14ac:dyDescent="0.2">
      <c r="E125"/>
    </row>
    <row r="126" spans="5:5" x14ac:dyDescent="0.2">
      <c r="E126"/>
    </row>
    <row r="127" spans="5:5" x14ac:dyDescent="0.2">
      <c r="E127"/>
    </row>
    <row r="128" spans="5:5" x14ac:dyDescent="0.2">
      <c r="E128"/>
    </row>
    <row r="129" spans="5:5" x14ac:dyDescent="0.2">
      <c r="E129"/>
    </row>
    <row r="130" spans="5:5" x14ac:dyDescent="0.2">
      <c r="E130"/>
    </row>
    <row r="131" spans="5:5" x14ac:dyDescent="0.2">
      <c r="E131"/>
    </row>
    <row r="132" spans="5:5" x14ac:dyDescent="0.2">
      <c r="E132"/>
    </row>
    <row r="133" spans="5:5" x14ac:dyDescent="0.2">
      <c r="E133"/>
    </row>
    <row r="134" spans="5:5" x14ac:dyDescent="0.2">
      <c r="E134"/>
    </row>
    <row r="135" spans="5:5" x14ac:dyDescent="0.2">
      <c r="E135"/>
    </row>
    <row r="136" spans="5:5" x14ac:dyDescent="0.2">
      <c r="E136"/>
    </row>
    <row r="137" spans="5:5" x14ac:dyDescent="0.2">
      <c r="E137"/>
    </row>
    <row r="138" spans="5:5" x14ac:dyDescent="0.2">
      <c r="E138"/>
    </row>
    <row r="139" spans="5:5" x14ac:dyDescent="0.2">
      <c r="E139"/>
    </row>
    <row r="140" spans="5:5" x14ac:dyDescent="0.2">
      <c r="E140"/>
    </row>
    <row r="141" spans="5:5" x14ac:dyDescent="0.2">
      <c r="E141"/>
    </row>
    <row r="142" spans="5:5" x14ac:dyDescent="0.2">
      <c r="E142"/>
    </row>
    <row r="143" spans="5:5" x14ac:dyDescent="0.2">
      <c r="E143"/>
    </row>
    <row r="144" spans="5:5" x14ac:dyDescent="0.2">
      <c r="E144"/>
    </row>
    <row r="145" spans="5:5" x14ac:dyDescent="0.2">
      <c r="E145"/>
    </row>
    <row r="146" spans="5:5" x14ac:dyDescent="0.2">
      <c r="E146"/>
    </row>
    <row r="147" spans="5:5" x14ac:dyDescent="0.2">
      <c r="E147"/>
    </row>
    <row r="148" spans="5:5" x14ac:dyDescent="0.2">
      <c r="E148"/>
    </row>
    <row r="149" spans="5:5" x14ac:dyDescent="0.2">
      <c r="E149"/>
    </row>
    <row r="150" spans="5:5" x14ac:dyDescent="0.2">
      <c r="E150"/>
    </row>
    <row r="151" spans="5:5" x14ac:dyDescent="0.2">
      <c r="E151"/>
    </row>
    <row r="152" spans="5:5" x14ac:dyDescent="0.2">
      <c r="E152"/>
    </row>
    <row r="153" spans="5:5" x14ac:dyDescent="0.2">
      <c r="E153"/>
    </row>
    <row r="154" spans="5:5" x14ac:dyDescent="0.2">
      <c r="E154"/>
    </row>
    <row r="155" spans="5:5" x14ac:dyDescent="0.2">
      <c r="E155"/>
    </row>
    <row r="156" spans="5:5" x14ac:dyDescent="0.2">
      <c r="E156"/>
    </row>
    <row r="157" spans="5:5" x14ac:dyDescent="0.2">
      <c r="E157"/>
    </row>
    <row r="158" spans="5:5" x14ac:dyDescent="0.2">
      <c r="E158"/>
    </row>
    <row r="159" spans="5:5" x14ac:dyDescent="0.2">
      <c r="E159"/>
    </row>
    <row r="160" spans="5:5" x14ac:dyDescent="0.2">
      <c r="E160"/>
    </row>
    <row r="161" spans="5:5" x14ac:dyDescent="0.2">
      <c r="E161"/>
    </row>
    <row r="162" spans="5:5" x14ac:dyDescent="0.2">
      <c r="E162"/>
    </row>
    <row r="163" spans="5:5" x14ac:dyDescent="0.2">
      <c r="E163"/>
    </row>
    <row r="164" spans="5:5" x14ac:dyDescent="0.2">
      <c r="E164"/>
    </row>
    <row r="165" spans="5:5" x14ac:dyDescent="0.2">
      <c r="E165"/>
    </row>
    <row r="166" spans="5:5" x14ac:dyDescent="0.2">
      <c r="E166"/>
    </row>
    <row r="167" spans="5:5" x14ac:dyDescent="0.2">
      <c r="E167"/>
    </row>
    <row r="168" spans="5:5" x14ac:dyDescent="0.2">
      <c r="E168"/>
    </row>
    <row r="169" spans="5:5" x14ac:dyDescent="0.2">
      <c r="E169"/>
    </row>
    <row r="170" spans="5:5" x14ac:dyDescent="0.2">
      <c r="E170"/>
    </row>
    <row r="171" spans="5:5" x14ac:dyDescent="0.2">
      <c r="E171"/>
    </row>
    <row r="172" spans="5:5" x14ac:dyDescent="0.2">
      <c r="E172"/>
    </row>
    <row r="173" spans="5:5" x14ac:dyDescent="0.2">
      <c r="E173"/>
    </row>
    <row r="174" spans="5:5" x14ac:dyDescent="0.2">
      <c r="E174"/>
    </row>
    <row r="175" spans="5:5" x14ac:dyDescent="0.2">
      <c r="E175"/>
    </row>
    <row r="176" spans="5:5" x14ac:dyDescent="0.2">
      <c r="E176"/>
    </row>
    <row r="177" spans="5:5" x14ac:dyDescent="0.2">
      <c r="E177"/>
    </row>
    <row r="178" spans="5:5" x14ac:dyDescent="0.2">
      <c r="E178"/>
    </row>
    <row r="179" spans="5:5" x14ac:dyDescent="0.2">
      <c r="E179"/>
    </row>
    <row r="180" spans="5:5" x14ac:dyDescent="0.2">
      <c r="E180"/>
    </row>
    <row r="181" spans="5:5" x14ac:dyDescent="0.2">
      <c r="E181"/>
    </row>
    <row r="182" spans="5:5" x14ac:dyDescent="0.2">
      <c r="E182"/>
    </row>
    <row r="183" spans="5:5" x14ac:dyDescent="0.2">
      <c r="E183"/>
    </row>
    <row r="184" spans="5:5" x14ac:dyDescent="0.2">
      <c r="E184"/>
    </row>
    <row r="185" spans="5:5" x14ac:dyDescent="0.2">
      <c r="E185"/>
    </row>
    <row r="186" spans="5:5" x14ac:dyDescent="0.2">
      <c r="E186"/>
    </row>
    <row r="187" spans="5:5" x14ac:dyDescent="0.2">
      <c r="E187"/>
    </row>
    <row r="188" spans="5:5" x14ac:dyDescent="0.2">
      <c r="E188"/>
    </row>
    <row r="189" spans="5:5" x14ac:dyDescent="0.2">
      <c r="E189"/>
    </row>
    <row r="190" spans="5:5" x14ac:dyDescent="0.2">
      <c r="E190"/>
    </row>
    <row r="191" spans="5:5" x14ac:dyDescent="0.2">
      <c r="E191"/>
    </row>
    <row r="192" spans="5:5" x14ac:dyDescent="0.2">
      <c r="E192"/>
    </row>
    <row r="193" spans="5:5" x14ac:dyDescent="0.2">
      <c r="E193"/>
    </row>
    <row r="194" spans="5:5" x14ac:dyDescent="0.2">
      <c r="E194"/>
    </row>
    <row r="195" spans="5:5" x14ac:dyDescent="0.2">
      <c r="E195"/>
    </row>
    <row r="196" spans="5:5" x14ac:dyDescent="0.2">
      <c r="E196"/>
    </row>
    <row r="197" spans="5:5" x14ac:dyDescent="0.2">
      <c r="E197"/>
    </row>
    <row r="198" spans="5:5" x14ac:dyDescent="0.2">
      <c r="E198"/>
    </row>
    <row r="199" spans="5:5" x14ac:dyDescent="0.2">
      <c r="E199"/>
    </row>
    <row r="200" spans="5:5" x14ac:dyDescent="0.2">
      <c r="E200"/>
    </row>
    <row r="201" spans="5:5" x14ac:dyDescent="0.2">
      <c r="E201"/>
    </row>
    <row r="202" spans="5:5" x14ac:dyDescent="0.2">
      <c r="E202"/>
    </row>
    <row r="203" spans="5:5" x14ac:dyDescent="0.2">
      <c r="E203"/>
    </row>
    <row r="204" spans="5:5" x14ac:dyDescent="0.2">
      <c r="E204"/>
    </row>
    <row r="205" spans="5:5" x14ac:dyDescent="0.2">
      <c r="E205"/>
    </row>
    <row r="206" spans="5:5" x14ac:dyDescent="0.2">
      <c r="E206"/>
    </row>
    <row r="207" spans="5:5" x14ac:dyDescent="0.2">
      <c r="E207"/>
    </row>
    <row r="208" spans="5:5" x14ac:dyDescent="0.2">
      <c r="E208"/>
    </row>
    <row r="209" spans="5:5" x14ac:dyDescent="0.2">
      <c r="E209"/>
    </row>
    <row r="210" spans="5:5" x14ac:dyDescent="0.2">
      <c r="E210"/>
    </row>
    <row r="211" spans="5:5" x14ac:dyDescent="0.2">
      <c r="E211"/>
    </row>
    <row r="212" spans="5:5" x14ac:dyDescent="0.2">
      <c r="E212"/>
    </row>
    <row r="213" spans="5:5" x14ac:dyDescent="0.2">
      <c r="E213"/>
    </row>
    <row r="214" spans="5:5" x14ac:dyDescent="0.2">
      <c r="E214"/>
    </row>
    <row r="215" spans="5:5" x14ac:dyDescent="0.2">
      <c r="E215"/>
    </row>
    <row r="216" spans="5:5" x14ac:dyDescent="0.2">
      <c r="E216"/>
    </row>
    <row r="217" spans="5:5" x14ac:dyDescent="0.2">
      <c r="E217"/>
    </row>
    <row r="218" spans="5:5" x14ac:dyDescent="0.2">
      <c r="E218"/>
    </row>
    <row r="219" spans="5:5" x14ac:dyDescent="0.2">
      <c r="E219"/>
    </row>
    <row r="220" spans="5:5" x14ac:dyDescent="0.2">
      <c r="E220"/>
    </row>
    <row r="221" spans="5:5" x14ac:dyDescent="0.2">
      <c r="E221"/>
    </row>
    <row r="222" spans="5:5" x14ac:dyDescent="0.2">
      <c r="E222"/>
    </row>
    <row r="223" spans="5:5" x14ac:dyDescent="0.2">
      <c r="E223"/>
    </row>
    <row r="224" spans="5:5" x14ac:dyDescent="0.2">
      <c r="E224"/>
    </row>
    <row r="225" spans="5:5" x14ac:dyDescent="0.2">
      <c r="E225"/>
    </row>
    <row r="226" spans="5:5" x14ac:dyDescent="0.2">
      <c r="E226"/>
    </row>
    <row r="227" spans="5:5" x14ac:dyDescent="0.2">
      <c r="E227"/>
    </row>
    <row r="228" spans="5:5" x14ac:dyDescent="0.2">
      <c r="E228"/>
    </row>
    <row r="229" spans="5:5" x14ac:dyDescent="0.2">
      <c r="E229"/>
    </row>
    <row r="230" spans="5:5" x14ac:dyDescent="0.2">
      <c r="E230"/>
    </row>
    <row r="231" spans="5:5" x14ac:dyDescent="0.2">
      <c r="E231"/>
    </row>
    <row r="232" spans="5:5" x14ac:dyDescent="0.2">
      <c r="E232"/>
    </row>
    <row r="233" spans="5:5" x14ac:dyDescent="0.2">
      <c r="E233"/>
    </row>
    <row r="234" spans="5:5" x14ac:dyDescent="0.2">
      <c r="E234"/>
    </row>
    <row r="235" spans="5:5" x14ac:dyDescent="0.2">
      <c r="E235"/>
    </row>
    <row r="236" spans="5:5" x14ac:dyDescent="0.2">
      <c r="E236"/>
    </row>
    <row r="237" spans="5:5" x14ac:dyDescent="0.2">
      <c r="E237"/>
    </row>
    <row r="238" spans="5:5" x14ac:dyDescent="0.2">
      <c r="E238"/>
    </row>
    <row r="239" spans="5:5" x14ac:dyDescent="0.2">
      <c r="E239"/>
    </row>
    <row r="240" spans="5:5" x14ac:dyDescent="0.2">
      <c r="E240"/>
    </row>
    <row r="241" spans="5:5" x14ac:dyDescent="0.2">
      <c r="E241"/>
    </row>
    <row r="242" spans="5:5" x14ac:dyDescent="0.2">
      <c r="E242"/>
    </row>
    <row r="243" spans="5:5" x14ac:dyDescent="0.2">
      <c r="E243"/>
    </row>
    <row r="244" spans="5:5" x14ac:dyDescent="0.2">
      <c r="E244"/>
    </row>
    <row r="245" spans="5:5" x14ac:dyDescent="0.2">
      <c r="E245"/>
    </row>
    <row r="246" spans="5:5" x14ac:dyDescent="0.2">
      <c r="E246"/>
    </row>
    <row r="247" spans="5:5" x14ac:dyDescent="0.2">
      <c r="E247"/>
    </row>
    <row r="248" spans="5:5" x14ac:dyDescent="0.2">
      <c r="E248"/>
    </row>
    <row r="249" spans="5:5" x14ac:dyDescent="0.2">
      <c r="E249"/>
    </row>
    <row r="250" spans="5:5" x14ac:dyDescent="0.2">
      <c r="E250"/>
    </row>
    <row r="251" spans="5:5" x14ac:dyDescent="0.2">
      <c r="E251"/>
    </row>
    <row r="252" spans="5:5" x14ac:dyDescent="0.2">
      <c r="E252"/>
    </row>
    <row r="253" spans="5:5" x14ac:dyDescent="0.2">
      <c r="E253"/>
    </row>
    <row r="254" spans="5:5" x14ac:dyDescent="0.2">
      <c r="E254"/>
    </row>
    <row r="255" spans="5:5" x14ac:dyDescent="0.2">
      <c r="E255"/>
    </row>
    <row r="256" spans="5:5" x14ac:dyDescent="0.2">
      <c r="E256"/>
    </row>
    <row r="257" spans="5:5" x14ac:dyDescent="0.2">
      <c r="E257"/>
    </row>
    <row r="258" spans="5:5" x14ac:dyDescent="0.2">
      <c r="E258"/>
    </row>
    <row r="259" spans="5:5" x14ac:dyDescent="0.2">
      <c r="E259"/>
    </row>
    <row r="260" spans="5:5" x14ac:dyDescent="0.2">
      <c r="E260"/>
    </row>
    <row r="261" spans="5:5" x14ac:dyDescent="0.2">
      <c r="E261"/>
    </row>
    <row r="262" spans="5:5" x14ac:dyDescent="0.2">
      <c r="E262"/>
    </row>
    <row r="263" spans="5:5" x14ac:dyDescent="0.2">
      <c r="E263"/>
    </row>
    <row r="264" spans="5:5" x14ac:dyDescent="0.2">
      <c r="E264"/>
    </row>
    <row r="265" spans="5:5" x14ac:dyDescent="0.2">
      <c r="E265"/>
    </row>
    <row r="266" spans="5:5" x14ac:dyDescent="0.2">
      <c r="E266"/>
    </row>
    <row r="267" spans="5:5" x14ac:dyDescent="0.2">
      <c r="E267"/>
    </row>
    <row r="268" spans="5:5" x14ac:dyDescent="0.2">
      <c r="E268"/>
    </row>
    <row r="269" spans="5:5" x14ac:dyDescent="0.2">
      <c r="E269"/>
    </row>
    <row r="270" spans="5:5" x14ac:dyDescent="0.2">
      <c r="E270"/>
    </row>
    <row r="271" spans="5:5" x14ac:dyDescent="0.2">
      <c r="E271"/>
    </row>
    <row r="272" spans="5:5" x14ac:dyDescent="0.2">
      <c r="E272"/>
    </row>
    <row r="273" spans="5:5" x14ac:dyDescent="0.2">
      <c r="E273"/>
    </row>
    <row r="274" spans="5:5" x14ac:dyDescent="0.2">
      <c r="E274"/>
    </row>
    <row r="275" spans="5:5" x14ac:dyDescent="0.2">
      <c r="E275"/>
    </row>
    <row r="276" spans="5:5" x14ac:dyDescent="0.2">
      <c r="E276"/>
    </row>
    <row r="277" spans="5:5" x14ac:dyDescent="0.2">
      <c r="E277"/>
    </row>
    <row r="278" spans="5:5" x14ac:dyDescent="0.2">
      <c r="E278"/>
    </row>
    <row r="279" spans="5:5" x14ac:dyDescent="0.2">
      <c r="E279"/>
    </row>
    <row r="280" spans="5:5" x14ac:dyDescent="0.2">
      <c r="E280"/>
    </row>
    <row r="281" spans="5:5" x14ac:dyDescent="0.2">
      <c r="E281"/>
    </row>
    <row r="282" spans="5:5" x14ac:dyDescent="0.2">
      <c r="E282"/>
    </row>
    <row r="283" spans="5:5" x14ac:dyDescent="0.2">
      <c r="E283"/>
    </row>
    <row r="284" spans="5:5" x14ac:dyDescent="0.2">
      <c r="E284"/>
    </row>
    <row r="285" spans="5:5" x14ac:dyDescent="0.2">
      <c r="E285"/>
    </row>
    <row r="286" spans="5:5" x14ac:dyDescent="0.2">
      <c r="E286"/>
    </row>
    <row r="287" spans="5:5" x14ac:dyDescent="0.2">
      <c r="E287"/>
    </row>
    <row r="288" spans="5:5" x14ac:dyDescent="0.2">
      <c r="E288"/>
    </row>
    <row r="289" spans="5:5" x14ac:dyDescent="0.2">
      <c r="E289"/>
    </row>
    <row r="290" spans="5:5" x14ac:dyDescent="0.2">
      <c r="E290"/>
    </row>
    <row r="291" spans="5:5" x14ac:dyDescent="0.2">
      <c r="E291"/>
    </row>
    <row r="292" spans="5:5" x14ac:dyDescent="0.2">
      <c r="E292"/>
    </row>
    <row r="293" spans="5:5" x14ac:dyDescent="0.2">
      <c r="E293"/>
    </row>
    <row r="294" spans="5:5" x14ac:dyDescent="0.2">
      <c r="E294"/>
    </row>
    <row r="295" spans="5:5" x14ac:dyDescent="0.2">
      <c r="E295"/>
    </row>
    <row r="296" spans="5:5" x14ac:dyDescent="0.2">
      <c r="E296"/>
    </row>
    <row r="297" spans="5:5" x14ac:dyDescent="0.2">
      <c r="E297"/>
    </row>
    <row r="298" spans="5:5" x14ac:dyDescent="0.2">
      <c r="E298"/>
    </row>
    <row r="299" spans="5:5" x14ac:dyDescent="0.2">
      <c r="E299"/>
    </row>
    <row r="300" spans="5:5" x14ac:dyDescent="0.2">
      <c r="E300"/>
    </row>
    <row r="301" spans="5:5" x14ac:dyDescent="0.2">
      <c r="E301"/>
    </row>
    <row r="302" spans="5:5" x14ac:dyDescent="0.2">
      <c r="E302"/>
    </row>
    <row r="303" spans="5:5" x14ac:dyDescent="0.2">
      <c r="E303"/>
    </row>
    <row r="304" spans="5:5" x14ac:dyDescent="0.2">
      <c r="E304"/>
    </row>
    <row r="305" spans="5:5" x14ac:dyDescent="0.2">
      <c r="E305"/>
    </row>
    <row r="306" spans="5:5" x14ac:dyDescent="0.2">
      <c r="E306"/>
    </row>
    <row r="307" spans="5:5" x14ac:dyDescent="0.2">
      <c r="E307"/>
    </row>
    <row r="308" spans="5:5" x14ac:dyDescent="0.2">
      <c r="E308"/>
    </row>
    <row r="309" spans="5:5" x14ac:dyDescent="0.2">
      <c r="E309"/>
    </row>
    <row r="310" spans="5:5" x14ac:dyDescent="0.2">
      <c r="E310"/>
    </row>
    <row r="311" spans="5:5" x14ac:dyDescent="0.2">
      <c r="E311"/>
    </row>
    <row r="312" spans="5:5" x14ac:dyDescent="0.2">
      <c r="E312"/>
    </row>
    <row r="313" spans="5:5" x14ac:dyDescent="0.2">
      <c r="E313"/>
    </row>
    <row r="314" spans="5:5" x14ac:dyDescent="0.2">
      <c r="E314"/>
    </row>
    <row r="315" spans="5:5" x14ac:dyDescent="0.2">
      <c r="E315"/>
    </row>
    <row r="316" spans="5:5" x14ac:dyDescent="0.2">
      <c r="E316"/>
    </row>
    <row r="317" spans="5:5" x14ac:dyDescent="0.2">
      <c r="E317"/>
    </row>
    <row r="318" spans="5:5" x14ac:dyDescent="0.2">
      <c r="E318"/>
    </row>
    <row r="319" spans="5:5" x14ac:dyDescent="0.2">
      <c r="E319"/>
    </row>
    <row r="320" spans="5:5" x14ac:dyDescent="0.2">
      <c r="E320"/>
    </row>
    <row r="321" spans="5:5" x14ac:dyDescent="0.2">
      <c r="E321"/>
    </row>
    <row r="322" spans="5:5" x14ac:dyDescent="0.2">
      <c r="E322"/>
    </row>
    <row r="323" spans="5:5" x14ac:dyDescent="0.2">
      <c r="E323"/>
    </row>
    <row r="324" spans="5:5" x14ac:dyDescent="0.2">
      <c r="E324"/>
    </row>
    <row r="325" spans="5:5" x14ac:dyDescent="0.2">
      <c r="E325"/>
    </row>
    <row r="326" spans="5:5" x14ac:dyDescent="0.2">
      <c r="E326"/>
    </row>
    <row r="327" spans="5:5" x14ac:dyDescent="0.2">
      <c r="E327"/>
    </row>
    <row r="328" spans="5:5" x14ac:dyDescent="0.2">
      <c r="E328"/>
    </row>
    <row r="329" spans="5:5" x14ac:dyDescent="0.2">
      <c r="E329"/>
    </row>
    <row r="330" spans="5:5" x14ac:dyDescent="0.2">
      <c r="E330"/>
    </row>
    <row r="331" spans="5:5" x14ac:dyDescent="0.2">
      <c r="E331"/>
    </row>
    <row r="332" spans="5:5" x14ac:dyDescent="0.2">
      <c r="E332"/>
    </row>
    <row r="333" spans="5:5" x14ac:dyDescent="0.2">
      <c r="E333"/>
    </row>
    <row r="334" spans="5:5" x14ac:dyDescent="0.2">
      <c r="E334"/>
    </row>
    <row r="335" spans="5:5" x14ac:dyDescent="0.2">
      <c r="E335"/>
    </row>
    <row r="336" spans="5:5" x14ac:dyDescent="0.2">
      <c r="E336"/>
    </row>
    <row r="337" spans="5:5" x14ac:dyDescent="0.2">
      <c r="E337"/>
    </row>
    <row r="338" spans="5:5" x14ac:dyDescent="0.2">
      <c r="E338"/>
    </row>
    <row r="339" spans="5:5" x14ac:dyDescent="0.2">
      <c r="E339"/>
    </row>
    <row r="340" spans="5:5" x14ac:dyDescent="0.2">
      <c r="E340"/>
    </row>
    <row r="341" spans="5:5" x14ac:dyDescent="0.2">
      <c r="E341"/>
    </row>
    <row r="342" spans="5:5" x14ac:dyDescent="0.2">
      <c r="E342"/>
    </row>
    <row r="343" spans="5:5" x14ac:dyDescent="0.2">
      <c r="E343"/>
    </row>
    <row r="344" spans="5:5" x14ac:dyDescent="0.2">
      <c r="E344"/>
    </row>
    <row r="345" spans="5:5" x14ac:dyDescent="0.2">
      <c r="E345"/>
    </row>
    <row r="346" spans="5:5" x14ac:dyDescent="0.2">
      <c r="E346"/>
    </row>
    <row r="347" spans="5:5" x14ac:dyDescent="0.2">
      <c r="E347"/>
    </row>
    <row r="348" spans="5:5" x14ac:dyDescent="0.2">
      <c r="E348"/>
    </row>
    <row r="349" spans="5:5" x14ac:dyDescent="0.2">
      <c r="E349"/>
    </row>
    <row r="350" spans="5:5" x14ac:dyDescent="0.2">
      <c r="E350"/>
    </row>
    <row r="351" spans="5:5" x14ac:dyDescent="0.2">
      <c r="E351"/>
    </row>
    <row r="352" spans="5:5" x14ac:dyDescent="0.2">
      <c r="E352"/>
    </row>
    <row r="353" spans="5:5" x14ac:dyDescent="0.2">
      <c r="E353"/>
    </row>
    <row r="354" spans="5:5" x14ac:dyDescent="0.2">
      <c r="E354"/>
    </row>
    <row r="355" spans="5:5" x14ac:dyDescent="0.2">
      <c r="E355"/>
    </row>
    <row r="356" spans="5:5" x14ac:dyDescent="0.2">
      <c r="E356"/>
    </row>
    <row r="357" spans="5:5" x14ac:dyDescent="0.2">
      <c r="E357"/>
    </row>
    <row r="358" spans="5:5" x14ac:dyDescent="0.2">
      <c r="E358"/>
    </row>
    <row r="359" spans="5:5" x14ac:dyDescent="0.2">
      <c r="E359"/>
    </row>
    <row r="360" spans="5:5" x14ac:dyDescent="0.2">
      <c r="E360"/>
    </row>
    <row r="361" spans="5:5" x14ac:dyDescent="0.2">
      <c r="E361"/>
    </row>
    <row r="362" spans="5:5" x14ac:dyDescent="0.2">
      <c r="E362"/>
    </row>
    <row r="363" spans="5:5" x14ac:dyDescent="0.2">
      <c r="E363"/>
    </row>
    <row r="364" spans="5:5" x14ac:dyDescent="0.2">
      <c r="E364"/>
    </row>
    <row r="365" spans="5:5" x14ac:dyDescent="0.2">
      <c r="E365"/>
    </row>
    <row r="366" spans="5:5" x14ac:dyDescent="0.2">
      <c r="E366"/>
    </row>
    <row r="367" spans="5:5" x14ac:dyDescent="0.2">
      <c r="E367"/>
    </row>
    <row r="368" spans="5:5" x14ac:dyDescent="0.2">
      <c r="E368"/>
    </row>
    <row r="369" spans="5:5" x14ac:dyDescent="0.2">
      <c r="E369"/>
    </row>
    <row r="370" spans="5:5" x14ac:dyDescent="0.2">
      <c r="E370"/>
    </row>
    <row r="371" spans="5:5" x14ac:dyDescent="0.2">
      <c r="E371"/>
    </row>
    <row r="372" spans="5:5" x14ac:dyDescent="0.2">
      <c r="E372"/>
    </row>
    <row r="373" spans="5:5" x14ac:dyDescent="0.2">
      <c r="E373"/>
    </row>
    <row r="374" spans="5:5" x14ac:dyDescent="0.2">
      <c r="E374"/>
    </row>
    <row r="375" spans="5:5" x14ac:dyDescent="0.2">
      <c r="E375"/>
    </row>
    <row r="376" spans="5:5" x14ac:dyDescent="0.2">
      <c r="E376"/>
    </row>
    <row r="377" spans="5:5" x14ac:dyDescent="0.2">
      <c r="E377"/>
    </row>
    <row r="378" spans="5:5" x14ac:dyDescent="0.2">
      <c r="E378"/>
    </row>
    <row r="379" spans="5:5" x14ac:dyDescent="0.2">
      <c r="E379"/>
    </row>
    <row r="380" spans="5:5" x14ac:dyDescent="0.2">
      <c r="E380"/>
    </row>
    <row r="381" spans="5:5" x14ac:dyDescent="0.2">
      <c r="E381"/>
    </row>
    <row r="382" spans="5:5" x14ac:dyDescent="0.2">
      <c r="E382"/>
    </row>
    <row r="383" spans="5:5" x14ac:dyDescent="0.2">
      <c r="E383"/>
    </row>
    <row r="384" spans="5:5" x14ac:dyDescent="0.2">
      <c r="E384"/>
    </row>
    <row r="385" spans="5:5" x14ac:dyDescent="0.2">
      <c r="E385"/>
    </row>
    <row r="386" spans="5:5" x14ac:dyDescent="0.2">
      <c r="E386"/>
    </row>
    <row r="387" spans="5:5" x14ac:dyDescent="0.2">
      <c r="E387"/>
    </row>
    <row r="388" spans="5:5" x14ac:dyDescent="0.2">
      <c r="E388"/>
    </row>
    <row r="389" spans="5:5" x14ac:dyDescent="0.2">
      <c r="E389"/>
    </row>
    <row r="390" spans="5:5" x14ac:dyDescent="0.2">
      <c r="E390"/>
    </row>
    <row r="391" spans="5:5" x14ac:dyDescent="0.2">
      <c r="E391"/>
    </row>
    <row r="392" spans="5:5" x14ac:dyDescent="0.2">
      <c r="E392"/>
    </row>
    <row r="393" spans="5:5" x14ac:dyDescent="0.2">
      <c r="E393"/>
    </row>
    <row r="394" spans="5:5" x14ac:dyDescent="0.2">
      <c r="E394"/>
    </row>
    <row r="395" spans="5:5" x14ac:dyDescent="0.2">
      <c r="E395"/>
    </row>
    <row r="396" spans="5:5" x14ac:dyDescent="0.2">
      <c r="E396"/>
    </row>
    <row r="397" spans="5:5" x14ac:dyDescent="0.2">
      <c r="E397"/>
    </row>
    <row r="398" spans="5:5" x14ac:dyDescent="0.2">
      <c r="E398"/>
    </row>
    <row r="399" spans="5:5" x14ac:dyDescent="0.2">
      <c r="E399"/>
    </row>
    <row r="400" spans="5:5" x14ac:dyDescent="0.2">
      <c r="E400"/>
    </row>
    <row r="401" spans="5:5" x14ac:dyDescent="0.2">
      <c r="E401"/>
    </row>
    <row r="402" spans="5:5" x14ac:dyDescent="0.2">
      <c r="E402"/>
    </row>
    <row r="403" spans="5:5" x14ac:dyDescent="0.2">
      <c r="E403"/>
    </row>
    <row r="404" spans="5:5" x14ac:dyDescent="0.2">
      <c r="E404"/>
    </row>
    <row r="405" spans="5:5" x14ac:dyDescent="0.2">
      <c r="E405"/>
    </row>
    <row r="406" spans="5:5" x14ac:dyDescent="0.2">
      <c r="E406"/>
    </row>
    <row r="407" spans="5:5" x14ac:dyDescent="0.2">
      <c r="E407"/>
    </row>
    <row r="408" spans="5:5" x14ac:dyDescent="0.2">
      <c r="E408"/>
    </row>
    <row r="409" spans="5:5" x14ac:dyDescent="0.2">
      <c r="E409"/>
    </row>
    <row r="410" spans="5:5" x14ac:dyDescent="0.2">
      <c r="E410"/>
    </row>
    <row r="411" spans="5:5" x14ac:dyDescent="0.2">
      <c r="E411"/>
    </row>
    <row r="412" spans="5:5" x14ac:dyDescent="0.2">
      <c r="E412"/>
    </row>
    <row r="413" spans="5:5" x14ac:dyDescent="0.2">
      <c r="E413"/>
    </row>
    <row r="414" spans="5:5" x14ac:dyDescent="0.2">
      <c r="E414"/>
    </row>
    <row r="415" spans="5:5" x14ac:dyDescent="0.2">
      <c r="E415"/>
    </row>
    <row r="416" spans="5:5" x14ac:dyDescent="0.2">
      <c r="E416"/>
    </row>
    <row r="417" spans="5:5" x14ac:dyDescent="0.2">
      <c r="E417"/>
    </row>
    <row r="418" spans="5:5" x14ac:dyDescent="0.2">
      <c r="E418"/>
    </row>
  </sheetData>
  <phoneticPr fontId="51" type="noConversion"/>
  <pageMargins left="0.78740157499999996" right="0.78740157499999996" top="0.984251969" bottom="0.984251969" header="0.49212598499999999" footer="0.49212598499999999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"/>
  <dimension ref="A1:M916"/>
  <sheetViews>
    <sheetView workbookViewId="0">
      <selection activeCell="BG35" sqref="BG35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163" customWidth="1"/>
    <col min="6" max="6" width="2.85546875" customWidth="1"/>
    <col min="7" max="7" width="15.42578125" bestFit="1" customWidth="1"/>
    <col min="8" max="11" width="16.5703125" customWidth="1"/>
    <col min="12" max="12" width="15" customWidth="1"/>
    <col min="13" max="13" width="15" bestFit="1" customWidth="1"/>
  </cols>
  <sheetData>
    <row r="1" spans="1:13" s="104" customFormat="1" ht="13.5" thickBot="1" x14ac:dyDescent="0.25">
      <c r="A1" s="102" t="s">
        <v>126</v>
      </c>
      <c r="B1" s="102" t="s">
        <v>127</v>
      </c>
      <c r="C1" s="102" t="s">
        <v>128</v>
      </c>
      <c r="D1" s="102" t="s">
        <v>129</v>
      </c>
      <c r="E1" s="103" t="s">
        <v>130</v>
      </c>
      <c r="G1" s="105" t="s">
        <v>131</v>
      </c>
      <c r="H1" s="105" t="s">
        <v>128</v>
      </c>
      <c r="I1" s="106"/>
      <c r="J1" s="106"/>
      <c r="K1" s="107"/>
      <c r="L1"/>
      <c r="M1"/>
    </row>
    <row r="2" spans="1:13" x14ac:dyDescent="0.2">
      <c r="A2">
        <v>6150110100</v>
      </c>
      <c r="B2" t="s">
        <v>400</v>
      </c>
      <c r="C2" s="3" t="str">
        <f>VLOOKUP(A2,'Classe de Custos'!$A$4:$C$1004,3,FALSE)</f>
        <v>CD</v>
      </c>
      <c r="D2" s="3" t="s">
        <v>297</v>
      </c>
      <c r="E2">
        <v>169684.53</v>
      </c>
      <c r="G2" s="105" t="s">
        <v>129</v>
      </c>
      <c r="H2" s="108" t="s">
        <v>162</v>
      </c>
      <c r="I2" s="109" t="s">
        <v>163</v>
      </c>
      <c r="J2" s="109" t="s">
        <v>164</v>
      </c>
      <c r="K2" s="110" t="s">
        <v>132</v>
      </c>
    </row>
    <row r="3" spans="1:13" x14ac:dyDescent="0.2">
      <c r="A3">
        <v>6150110200</v>
      </c>
      <c r="B3" t="s">
        <v>427</v>
      </c>
      <c r="C3" s="3" t="str">
        <f>VLOOKUP(A3,'Classe de Custos'!$A$4:$C$1004,3,FALSE)</f>
        <v>CD</v>
      </c>
      <c r="D3" s="3" t="s">
        <v>297</v>
      </c>
      <c r="E3">
        <v>0</v>
      </c>
      <c r="G3" s="111" t="s">
        <v>297</v>
      </c>
      <c r="H3" s="112">
        <v>1067624.1299999999</v>
      </c>
      <c r="I3" s="113">
        <v>67024.639999999999</v>
      </c>
      <c r="J3" s="113">
        <v>127745075.03</v>
      </c>
      <c r="K3" s="114">
        <v>128879723.8</v>
      </c>
    </row>
    <row r="4" spans="1:13" x14ac:dyDescent="0.2">
      <c r="A4">
        <v>6150110300</v>
      </c>
      <c r="B4" t="s">
        <v>402</v>
      </c>
      <c r="C4" s="3" t="str">
        <f>VLOOKUP(A4,'Classe de Custos'!$A$4:$C$1004,3,FALSE)</f>
        <v>CD</v>
      </c>
      <c r="D4" s="3" t="s">
        <v>297</v>
      </c>
      <c r="E4">
        <v>45392.65</v>
      </c>
      <c r="G4" s="115" t="s">
        <v>298</v>
      </c>
      <c r="H4" s="116">
        <v>1006402.53</v>
      </c>
      <c r="I4" s="117">
        <v>-36465.24</v>
      </c>
      <c r="J4" s="117">
        <v>125220574.97</v>
      </c>
      <c r="K4" s="118">
        <v>126190512.26000001</v>
      </c>
    </row>
    <row r="5" spans="1:13" x14ac:dyDescent="0.2">
      <c r="A5">
        <v>6150110400</v>
      </c>
      <c r="B5" t="s">
        <v>428</v>
      </c>
      <c r="C5" s="3" t="str">
        <f>VLOOKUP(A5,'Classe de Custos'!$A$4:$C$1004,3,FALSE)</f>
        <v>CD</v>
      </c>
      <c r="D5" s="3" t="s">
        <v>297</v>
      </c>
      <c r="E5">
        <v>48126.36</v>
      </c>
      <c r="G5" s="115" t="s">
        <v>299</v>
      </c>
      <c r="H5" s="116">
        <v>795104.75</v>
      </c>
      <c r="I5" s="117">
        <v>38074.300000000003</v>
      </c>
      <c r="J5" s="117">
        <v>358927051.48000002</v>
      </c>
      <c r="K5" s="118">
        <v>359760230.53000003</v>
      </c>
    </row>
    <row r="6" spans="1:13" x14ac:dyDescent="0.2">
      <c r="A6">
        <v>6150110500</v>
      </c>
      <c r="B6" t="s">
        <v>429</v>
      </c>
      <c r="C6" s="3" t="str">
        <f>VLOOKUP(A6,'Classe de Custos'!$A$4:$C$1004,3,FALSE)</f>
        <v>CD</v>
      </c>
      <c r="D6" s="3" t="s">
        <v>297</v>
      </c>
      <c r="E6">
        <v>0</v>
      </c>
      <c r="G6" s="115" t="s">
        <v>300</v>
      </c>
      <c r="H6" s="116">
        <v>1116013.6100000001</v>
      </c>
      <c r="I6" s="117">
        <v>35296.75</v>
      </c>
      <c r="J6" s="117">
        <v>66556166.180000007</v>
      </c>
      <c r="K6" s="118">
        <v>67707476.540000007</v>
      </c>
    </row>
    <row r="7" spans="1:13" x14ac:dyDescent="0.2">
      <c r="A7">
        <v>6150110700</v>
      </c>
      <c r="B7" t="s">
        <v>405</v>
      </c>
      <c r="C7" s="3" t="str">
        <f>VLOOKUP(A7,'Classe de Custos'!$A$4:$C$1004,3,FALSE)</f>
        <v>CD</v>
      </c>
      <c r="D7" s="3" t="s">
        <v>297</v>
      </c>
      <c r="E7">
        <v>20476.689999999999</v>
      </c>
      <c r="G7" s="115" t="s">
        <v>301</v>
      </c>
      <c r="H7" s="116">
        <v>741333.94</v>
      </c>
      <c r="I7" s="117">
        <v>37555.26</v>
      </c>
      <c r="J7" s="117">
        <v>230545537.86999997</v>
      </c>
      <c r="K7" s="118">
        <v>231324427.06999996</v>
      </c>
    </row>
    <row r="8" spans="1:13" x14ac:dyDescent="0.2">
      <c r="A8">
        <v>6150110800</v>
      </c>
      <c r="B8" t="s">
        <v>430</v>
      </c>
      <c r="C8" s="3" t="str">
        <f>VLOOKUP(A8,'Classe de Custos'!$A$4:$C$1004,3,FALSE)</f>
        <v>CD</v>
      </c>
      <c r="D8" s="3" t="s">
        <v>297</v>
      </c>
      <c r="E8">
        <v>26432.29</v>
      </c>
      <c r="G8" s="115" t="s">
        <v>302</v>
      </c>
      <c r="H8" s="116">
        <v>1173450.1200000001</v>
      </c>
      <c r="I8" s="117">
        <v>36133.71</v>
      </c>
      <c r="J8" s="117">
        <v>747061839.4200002</v>
      </c>
      <c r="K8" s="118">
        <v>748271423.25000024</v>
      </c>
    </row>
    <row r="9" spans="1:13" x14ac:dyDescent="0.2">
      <c r="A9">
        <v>6150111000</v>
      </c>
      <c r="B9" t="s">
        <v>510</v>
      </c>
      <c r="C9" s="3" t="str">
        <f>VLOOKUP(A9,'Classe de Custos'!$A$4:$C$1004,3,FALSE)</f>
        <v>CD</v>
      </c>
      <c r="D9" s="3" t="s">
        <v>297</v>
      </c>
      <c r="E9">
        <v>0</v>
      </c>
      <c r="G9" s="115" t="s">
        <v>268</v>
      </c>
      <c r="H9" s="116">
        <v>1553361.36</v>
      </c>
      <c r="I9" s="117">
        <v>61433.4</v>
      </c>
      <c r="J9" s="117">
        <v>1304194.5900000001</v>
      </c>
      <c r="K9" s="118">
        <v>2918989.35</v>
      </c>
    </row>
    <row r="10" spans="1:13" x14ac:dyDescent="0.2">
      <c r="A10">
        <v>6150111100</v>
      </c>
      <c r="B10" t="s">
        <v>431</v>
      </c>
      <c r="C10" s="3" t="str">
        <f>VLOOKUP(A10,'Classe de Custos'!$A$4:$C$1004,3,FALSE)</f>
        <v>CD</v>
      </c>
      <c r="D10" s="3" t="s">
        <v>297</v>
      </c>
      <c r="E10">
        <v>24613.29</v>
      </c>
      <c r="G10" s="115" t="s">
        <v>269</v>
      </c>
      <c r="H10" s="116">
        <v>240966.08</v>
      </c>
      <c r="I10" s="117">
        <v>18159.009999999998</v>
      </c>
      <c r="J10" s="117">
        <v>208201710.39000002</v>
      </c>
      <c r="K10" s="118">
        <v>208460835.48000002</v>
      </c>
    </row>
    <row r="11" spans="1:13" x14ac:dyDescent="0.2">
      <c r="A11">
        <v>6150111400</v>
      </c>
      <c r="B11" t="s">
        <v>433</v>
      </c>
      <c r="C11" s="3" t="str">
        <f>VLOOKUP(A11,'Classe de Custos'!$A$4:$C$1004,3,FALSE)</f>
        <v>CD</v>
      </c>
      <c r="D11" s="3" t="s">
        <v>297</v>
      </c>
      <c r="E11">
        <v>36105.769999999997</v>
      </c>
      <c r="G11" s="115" t="s">
        <v>270</v>
      </c>
      <c r="H11" s="116">
        <v>2679204.17</v>
      </c>
      <c r="I11" s="117">
        <v>59860.55</v>
      </c>
      <c r="J11" s="117">
        <v>875571275.58000004</v>
      </c>
      <c r="K11" s="118">
        <v>878310340.30000007</v>
      </c>
    </row>
    <row r="12" spans="1:13" x14ac:dyDescent="0.2">
      <c r="A12">
        <v>6150111500</v>
      </c>
      <c r="B12" t="s">
        <v>434</v>
      </c>
      <c r="C12" s="3" t="str">
        <f>VLOOKUP(A12,'Classe de Custos'!$A$4:$C$1004,3,FALSE)</f>
        <v>CD</v>
      </c>
      <c r="D12" s="3" t="s">
        <v>297</v>
      </c>
      <c r="E12">
        <v>0</v>
      </c>
      <c r="G12" s="115" t="s">
        <v>271</v>
      </c>
      <c r="H12" s="116">
        <v>576938.11</v>
      </c>
      <c r="I12" s="117">
        <v>15704.88</v>
      </c>
      <c r="J12" s="117">
        <v>-221492234.81999999</v>
      </c>
      <c r="K12" s="118">
        <v>-220899591.82999998</v>
      </c>
    </row>
    <row r="13" spans="1:13" x14ac:dyDescent="0.2">
      <c r="A13">
        <v>6150112500</v>
      </c>
      <c r="B13" t="s">
        <v>436</v>
      </c>
      <c r="C13" s="3" t="str">
        <f>VLOOKUP(A13,'Classe de Custos'!$A$4:$C$1004,3,FALSE)</f>
        <v>CD</v>
      </c>
      <c r="D13" s="3" t="s">
        <v>297</v>
      </c>
      <c r="E13">
        <v>65710.87</v>
      </c>
      <c r="G13" s="115" t="s">
        <v>272</v>
      </c>
      <c r="H13" s="116">
        <v>568110.22</v>
      </c>
      <c r="I13" s="117">
        <v>43042.64</v>
      </c>
      <c r="J13" s="117">
        <v>231679736.83999997</v>
      </c>
      <c r="K13" s="118">
        <v>232290889.69999999</v>
      </c>
    </row>
    <row r="14" spans="1:13" x14ac:dyDescent="0.2">
      <c r="A14">
        <v>6150112600</v>
      </c>
      <c r="B14" t="s">
        <v>437</v>
      </c>
      <c r="C14" s="3" t="str">
        <f>VLOOKUP(A14,'Classe de Custos'!$A$4:$C$1004,3,FALSE)</f>
        <v>CD</v>
      </c>
      <c r="D14" s="3" t="s">
        <v>297</v>
      </c>
      <c r="E14">
        <v>24796.57</v>
      </c>
      <c r="G14" s="119" t="s">
        <v>132</v>
      </c>
      <c r="H14" s="120">
        <v>11518509.020000001</v>
      </c>
      <c r="I14" s="121">
        <v>375819.9</v>
      </c>
      <c r="J14" s="121">
        <v>2751320927.5300002</v>
      </c>
      <c r="K14" s="122">
        <v>2763215256.4500003</v>
      </c>
    </row>
    <row r="15" spans="1:13" x14ac:dyDescent="0.2">
      <c r="A15">
        <v>6150112700</v>
      </c>
      <c r="B15" t="s">
        <v>438</v>
      </c>
      <c r="C15" s="3" t="str">
        <f>VLOOKUP(A15,'Classe de Custos'!$A$4:$C$1004,3,FALSE)</f>
        <v>CD</v>
      </c>
      <c r="D15" s="3" t="s">
        <v>297</v>
      </c>
      <c r="E15">
        <v>7748.8</v>
      </c>
    </row>
    <row r="16" spans="1:13" x14ac:dyDescent="0.2">
      <c r="A16">
        <v>6150113300</v>
      </c>
      <c r="B16" t="s">
        <v>441</v>
      </c>
      <c r="C16" s="3" t="str">
        <f>VLOOKUP(A16,'Classe de Custos'!$A$4:$C$1004,3,FALSE)</f>
        <v>CD</v>
      </c>
      <c r="D16" s="3" t="s">
        <v>297</v>
      </c>
      <c r="E16">
        <v>-1031.22</v>
      </c>
    </row>
    <row r="17" spans="1:5" x14ac:dyDescent="0.2">
      <c r="A17">
        <v>6150113400</v>
      </c>
      <c r="B17" t="s">
        <v>442</v>
      </c>
      <c r="C17" s="3" t="str">
        <f>VLOOKUP(A17,'Classe de Custos'!$A$4:$C$1004,3,FALSE)</f>
        <v>CD</v>
      </c>
      <c r="D17" s="3" t="s">
        <v>297</v>
      </c>
      <c r="E17">
        <v>47103.199999999997</v>
      </c>
    </row>
    <row r="18" spans="1:5" x14ac:dyDescent="0.2">
      <c r="A18">
        <v>6150113500</v>
      </c>
      <c r="B18" t="s">
        <v>443</v>
      </c>
      <c r="C18" s="3" t="str">
        <f>VLOOKUP(A18,'Classe de Custos'!$A$4:$C$1004,3,FALSE)</f>
        <v>CD</v>
      </c>
      <c r="D18" s="3" t="s">
        <v>297</v>
      </c>
      <c r="E18">
        <v>-3033.05</v>
      </c>
    </row>
    <row r="19" spans="1:5" x14ac:dyDescent="0.2">
      <c r="A19">
        <v>6150113600</v>
      </c>
      <c r="B19" t="s">
        <v>444</v>
      </c>
      <c r="C19" s="3" t="str">
        <f>VLOOKUP(A19,'Classe de Custos'!$A$4:$C$1004,3,FALSE)</f>
        <v>CD</v>
      </c>
      <c r="D19" s="3" t="s">
        <v>297</v>
      </c>
      <c r="E19">
        <v>4669.6499999999996</v>
      </c>
    </row>
    <row r="20" spans="1:5" x14ac:dyDescent="0.2">
      <c r="A20">
        <v>6150114000</v>
      </c>
      <c r="B20" t="s">
        <v>445</v>
      </c>
      <c r="C20" s="3" t="str">
        <f>VLOOKUP(A20,'Classe de Custos'!$A$4:$C$1004,3,FALSE)</f>
        <v>CD</v>
      </c>
      <c r="D20" s="3" t="s">
        <v>297</v>
      </c>
      <c r="E20">
        <v>25271.59</v>
      </c>
    </row>
    <row r="21" spans="1:5" x14ac:dyDescent="0.2">
      <c r="A21">
        <v>6150114200</v>
      </c>
      <c r="B21" t="s">
        <v>446</v>
      </c>
      <c r="C21" s="3" t="str">
        <f>VLOOKUP(A21,'Classe de Custos'!$A$4:$C$1004,3,FALSE)</f>
        <v>CD</v>
      </c>
      <c r="D21" s="3" t="s">
        <v>297</v>
      </c>
      <c r="E21">
        <v>11058.73</v>
      </c>
    </row>
    <row r="22" spans="1:5" x14ac:dyDescent="0.2">
      <c r="A22">
        <v>6151110100</v>
      </c>
      <c r="B22" t="s">
        <v>448</v>
      </c>
      <c r="C22" s="3" t="str">
        <f>VLOOKUP(A22,'Classe de Custos'!$A$4:$C$1004,3,FALSE)</f>
        <v>CD</v>
      </c>
      <c r="D22" s="3" t="s">
        <v>297</v>
      </c>
      <c r="E22">
        <v>1048.2</v>
      </c>
    </row>
    <row r="23" spans="1:5" x14ac:dyDescent="0.2">
      <c r="A23">
        <v>6151110200</v>
      </c>
      <c r="B23" t="s">
        <v>493</v>
      </c>
      <c r="C23" s="3" t="str">
        <f>VLOOKUP(A23,'Classe de Custos'!$A$4:$C$1004,3,FALSE)</f>
        <v>CD</v>
      </c>
      <c r="D23" s="3" t="s">
        <v>297</v>
      </c>
      <c r="E23">
        <v>0</v>
      </c>
    </row>
    <row r="24" spans="1:5" x14ac:dyDescent="0.2">
      <c r="A24">
        <v>6151110300</v>
      </c>
      <c r="B24" t="s">
        <v>449</v>
      </c>
      <c r="C24" s="3" t="str">
        <f>VLOOKUP(A24,'Classe de Custos'!$A$4:$C$1004,3,FALSE)</f>
        <v>CD</v>
      </c>
      <c r="D24" s="3" t="s">
        <v>297</v>
      </c>
      <c r="E24">
        <v>925.05</v>
      </c>
    </row>
    <row r="25" spans="1:5" x14ac:dyDescent="0.2">
      <c r="A25">
        <v>6151110400</v>
      </c>
      <c r="B25" t="s">
        <v>610</v>
      </c>
      <c r="C25" s="3" t="str">
        <f>VLOOKUP(A25,'Classe de Custos'!$A$4:$C$1004,3,FALSE)</f>
        <v>EXCLUSO</v>
      </c>
      <c r="D25" s="3" t="s">
        <v>297</v>
      </c>
      <c r="E25">
        <v>0</v>
      </c>
    </row>
    <row r="26" spans="1:5" x14ac:dyDescent="0.2">
      <c r="A26">
        <v>6151110500</v>
      </c>
      <c r="B26" t="s">
        <v>451</v>
      </c>
      <c r="C26" s="3" t="str">
        <f>VLOOKUP(A26,'Classe de Custos'!$A$4:$C$1004,3,FALSE)</f>
        <v>CD</v>
      </c>
      <c r="D26" s="3" t="s">
        <v>297</v>
      </c>
      <c r="E26">
        <v>5249.63</v>
      </c>
    </row>
    <row r="27" spans="1:5" x14ac:dyDescent="0.2">
      <c r="A27">
        <v>6152120100</v>
      </c>
      <c r="B27" t="s">
        <v>452</v>
      </c>
      <c r="C27" s="3" t="str">
        <f>VLOOKUP(A27,'Classe de Custos'!$A$4:$C$1004,3,FALSE)</f>
        <v>CD</v>
      </c>
      <c r="D27" s="3" t="s">
        <v>297</v>
      </c>
      <c r="E27">
        <v>27780.560000000001</v>
      </c>
    </row>
    <row r="28" spans="1:5" x14ac:dyDescent="0.2">
      <c r="A28">
        <v>6152120300</v>
      </c>
      <c r="B28" t="s">
        <v>453</v>
      </c>
      <c r="C28" s="3" t="str">
        <f>VLOOKUP(A28,'Classe de Custos'!$A$4:$C$1004,3,FALSE)</f>
        <v>CD</v>
      </c>
      <c r="D28" s="3" t="s">
        <v>297</v>
      </c>
      <c r="E28">
        <v>9769.27</v>
      </c>
    </row>
    <row r="29" spans="1:5" x14ac:dyDescent="0.2">
      <c r="A29">
        <v>6152120400</v>
      </c>
      <c r="B29" t="s">
        <v>454</v>
      </c>
      <c r="C29" s="3" t="str">
        <f>VLOOKUP(A29,'Classe de Custos'!$A$4:$C$1004,3,FALSE)</f>
        <v>CD</v>
      </c>
      <c r="D29" s="3" t="s">
        <v>297</v>
      </c>
      <c r="E29">
        <v>68.33</v>
      </c>
    </row>
    <row r="30" spans="1:5" x14ac:dyDescent="0.2">
      <c r="A30">
        <v>6152120500</v>
      </c>
      <c r="B30" t="s">
        <v>511</v>
      </c>
      <c r="C30" s="3" t="str">
        <f>VLOOKUP(A30,'Classe de Custos'!$A$4:$C$1004,3,FALSE)</f>
        <v>CD</v>
      </c>
      <c r="D30" s="3" t="s">
        <v>297</v>
      </c>
      <c r="E30">
        <v>-12.89</v>
      </c>
    </row>
    <row r="31" spans="1:5" x14ac:dyDescent="0.2">
      <c r="A31">
        <v>6152120600</v>
      </c>
      <c r="B31" t="s">
        <v>455</v>
      </c>
      <c r="C31" s="3" t="str">
        <f>VLOOKUP(A31,'Classe de Custos'!$A$4:$C$1004,3,FALSE)</f>
        <v>CD</v>
      </c>
      <c r="D31" s="3" t="s">
        <v>297</v>
      </c>
      <c r="E31">
        <v>244.44</v>
      </c>
    </row>
    <row r="32" spans="1:5" x14ac:dyDescent="0.2">
      <c r="A32">
        <v>6152120700</v>
      </c>
      <c r="B32" t="s">
        <v>456</v>
      </c>
      <c r="C32" s="3" t="str">
        <f>VLOOKUP(A32,'Classe de Custos'!$A$4:$C$1004,3,FALSE)</f>
        <v>CD</v>
      </c>
      <c r="D32" s="3" t="s">
        <v>297</v>
      </c>
      <c r="E32">
        <v>437170.12</v>
      </c>
    </row>
    <row r="33" spans="1:5" x14ac:dyDescent="0.2">
      <c r="A33">
        <v>6152120900</v>
      </c>
      <c r="B33" t="s">
        <v>457</v>
      </c>
      <c r="C33" s="3" t="str">
        <f>VLOOKUP(A33,'Classe de Custos'!$A$4:$C$1004,3,FALSE)</f>
        <v>CD</v>
      </c>
      <c r="D33" s="3" t="s">
        <v>297</v>
      </c>
      <c r="E33">
        <v>960.12</v>
      </c>
    </row>
    <row r="34" spans="1:5" x14ac:dyDescent="0.2">
      <c r="A34">
        <v>6152121000</v>
      </c>
      <c r="B34" t="s">
        <v>496</v>
      </c>
      <c r="C34" s="3" t="str">
        <f>VLOOKUP(A34,'Classe de Custos'!$A$4:$C$1004,3,FALSE)</f>
        <v>CD</v>
      </c>
      <c r="D34" s="3" t="s">
        <v>297</v>
      </c>
      <c r="E34">
        <v>0</v>
      </c>
    </row>
    <row r="35" spans="1:5" x14ac:dyDescent="0.2">
      <c r="A35">
        <v>6152121100</v>
      </c>
      <c r="B35" t="s">
        <v>458</v>
      </c>
      <c r="C35" s="3" t="str">
        <f>VLOOKUP(A35,'Classe de Custos'!$A$4:$C$1004,3,FALSE)</f>
        <v>CD</v>
      </c>
      <c r="D35" s="3" t="s">
        <v>297</v>
      </c>
      <c r="E35">
        <v>0</v>
      </c>
    </row>
    <row r="36" spans="1:5" x14ac:dyDescent="0.2">
      <c r="A36">
        <v>6152121200</v>
      </c>
      <c r="B36" t="s">
        <v>459</v>
      </c>
      <c r="C36" s="3" t="str">
        <f>VLOOKUP(A36,'Classe de Custos'!$A$4:$C$1004,3,FALSE)</f>
        <v>CD</v>
      </c>
      <c r="D36" s="3" t="s">
        <v>297</v>
      </c>
      <c r="E36">
        <v>3151.28</v>
      </c>
    </row>
    <row r="37" spans="1:5" x14ac:dyDescent="0.2">
      <c r="A37">
        <v>6152121700</v>
      </c>
      <c r="B37" t="s">
        <v>460</v>
      </c>
      <c r="C37" s="3" t="str">
        <f>VLOOKUP(A37,'Classe de Custos'!$A$4:$C$1004,3,FALSE)</f>
        <v>CD</v>
      </c>
      <c r="D37" s="3" t="s">
        <v>297</v>
      </c>
      <c r="E37">
        <v>5728.42</v>
      </c>
    </row>
    <row r="38" spans="1:5" x14ac:dyDescent="0.2">
      <c r="A38">
        <v>6152121900</v>
      </c>
      <c r="B38" t="s">
        <v>461</v>
      </c>
      <c r="C38" s="3" t="str">
        <f>VLOOKUP(A38,'Classe de Custos'!$A$4:$C$1004,3,FALSE)</f>
        <v>CD</v>
      </c>
      <c r="D38" s="3" t="s">
        <v>297</v>
      </c>
      <c r="E38">
        <v>5526.77</v>
      </c>
    </row>
    <row r="39" spans="1:5" x14ac:dyDescent="0.2">
      <c r="A39">
        <v>6152122100</v>
      </c>
      <c r="B39" t="s">
        <v>462</v>
      </c>
      <c r="C39" s="3" t="str">
        <f>VLOOKUP(A39,'Classe de Custos'!$A$4:$C$1004,3,FALSE)</f>
        <v>CD</v>
      </c>
      <c r="D39" s="3" t="s">
        <v>297</v>
      </c>
      <c r="E39">
        <v>6222.5</v>
      </c>
    </row>
    <row r="40" spans="1:5" x14ac:dyDescent="0.2">
      <c r="A40">
        <v>6152122500</v>
      </c>
      <c r="B40" t="s">
        <v>463</v>
      </c>
      <c r="C40" s="3" t="str">
        <f>VLOOKUP(A40,'Classe de Custos'!$A$4:$C$1004,3,FALSE)</f>
        <v>CD</v>
      </c>
      <c r="D40" s="3" t="s">
        <v>297</v>
      </c>
      <c r="E40">
        <v>6150.61</v>
      </c>
    </row>
    <row r="41" spans="1:5" x14ac:dyDescent="0.2">
      <c r="A41">
        <v>6152122800</v>
      </c>
      <c r="B41" t="s">
        <v>464</v>
      </c>
      <c r="C41" s="3" t="str">
        <f>VLOOKUP(A41,'Classe de Custos'!$A$4:$C$1004,3,FALSE)</f>
        <v>CD</v>
      </c>
      <c r="D41" s="3" t="s">
        <v>297</v>
      </c>
      <c r="E41">
        <v>4180</v>
      </c>
    </row>
    <row r="42" spans="1:5" x14ac:dyDescent="0.2">
      <c r="A42">
        <v>6152122900</v>
      </c>
      <c r="B42" t="s">
        <v>465</v>
      </c>
      <c r="C42" s="3" t="str">
        <f>VLOOKUP(A42,'Classe de Custos'!$A$4:$C$1004,3,FALSE)</f>
        <v>CD</v>
      </c>
      <c r="D42" s="3" t="s">
        <v>297</v>
      </c>
      <c r="E42">
        <v>335</v>
      </c>
    </row>
    <row r="43" spans="1:5" x14ac:dyDescent="0.2">
      <c r="A43">
        <v>6155110100</v>
      </c>
      <c r="B43" t="s">
        <v>512</v>
      </c>
      <c r="C43" s="3" t="str">
        <f>VLOOKUP(A43,'Classe de Custos'!$A$4:$C$1004,3,FALSE)</f>
        <v>EXCLUSO</v>
      </c>
      <c r="D43" s="3" t="s">
        <v>297</v>
      </c>
      <c r="E43">
        <v>0</v>
      </c>
    </row>
    <row r="44" spans="1:5" x14ac:dyDescent="0.2">
      <c r="A44">
        <v>6155310000</v>
      </c>
      <c r="B44" t="s">
        <v>466</v>
      </c>
      <c r="C44" s="3" t="str">
        <f>VLOOKUP(A44,'Classe de Custos'!$A$4:$C$1004,3,FALSE)</f>
        <v>CI</v>
      </c>
      <c r="D44" s="3" t="s">
        <v>297</v>
      </c>
      <c r="E44">
        <v>2746.97</v>
      </c>
    </row>
    <row r="45" spans="1:5" x14ac:dyDescent="0.2">
      <c r="A45">
        <v>6159110201</v>
      </c>
      <c r="B45" t="s">
        <v>467</v>
      </c>
      <c r="C45" s="3" t="str">
        <f>VLOOKUP(A45,'Classe de Custos'!$A$4:$C$1004,3,FALSE)</f>
        <v>CI</v>
      </c>
      <c r="D45" s="3" t="s">
        <v>297</v>
      </c>
      <c r="E45">
        <v>1486.76</v>
      </c>
    </row>
    <row r="46" spans="1:5" x14ac:dyDescent="0.2">
      <c r="A46">
        <v>6159110202</v>
      </c>
      <c r="B46" t="s">
        <v>468</v>
      </c>
      <c r="C46" s="3" t="str">
        <f>VLOOKUP(A46,'Classe de Custos'!$A$4:$C$1004,3,FALSE)</f>
        <v>CI</v>
      </c>
      <c r="D46" s="3" t="s">
        <v>297</v>
      </c>
      <c r="E46">
        <v>0</v>
      </c>
    </row>
    <row r="47" spans="1:5" x14ac:dyDescent="0.2">
      <c r="A47">
        <v>6159120100</v>
      </c>
      <c r="B47" t="s">
        <v>469</v>
      </c>
      <c r="C47" s="3" t="str">
        <f>VLOOKUP(A47,'Classe de Custos'!$A$4:$C$1004,3,FALSE)</f>
        <v>CI</v>
      </c>
      <c r="D47" s="3" t="s">
        <v>297</v>
      </c>
      <c r="E47">
        <v>28156.44</v>
      </c>
    </row>
    <row r="48" spans="1:5" x14ac:dyDescent="0.2">
      <c r="A48">
        <v>6159120200</v>
      </c>
      <c r="B48" t="s">
        <v>470</v>
      </c>
      <c r="C48" s="3" t="str">
        <f>VLOOKUP(A48,'Classe de Custos'!$A$4:$C$1004,3,FALSE)</f>
        <v>CI</v>
      </c>
      <c r="D48" s="3" t="s">
        <v>297</v>
      </c>
      <c r="E48">
        <v>0</v>
      </c>
    </row>
    <row r="49" spans="1:5" x14ac:dyDescent="0.2">
      <c r="A49">
        <v>6159130100</v>
      </c>
      <c r="B49" t="s">
        <v>471</v>
      </c>
      <c r="C49" s="3" t="str">
        <f>VLOOKUP(A49,'Classe de Custos'!$A$4:$C$1004,3,FALSE)</f>
        <v>CI</v>
      </c>
      <c r="D49" s="3" t="s">
        <v>297</v>
      </c>
      <c r="E49">
        <v>0</v>
      </c>
    </row>
    <row r="50" spans="1:5" x14ac:dyDescent="0.2">
      <c r="A50">
        <v>6159310100</v>
      </c>
      <c r="B50" t="s">
        <v>501</v>
      </c>
      <c r="C50" s="3" t="str">
        <f>VLOOKUP(A50,'Classe de Custos'!$A$4:$C$1004,3,FALSE)</f>
        <v>EXCLUSO</v>
      </c>
      <c r="D50" s="3" t="s">
        <v>297</v>
      </c>
      <c r="E50">
        <v>0</v>
      </c>
    </row>
    <row r="51" spans="1:5" x14ac:dyDescent="0.2">
      <c r="A51">
        <v>6159310300</v>
      </c>
      <c r="B51" t="s">
        <v>513</v>
      </c>
      <c r="C51" s="3" t="str">
        <f>VLOOKUP(A51,'Classe de Custos'!$A$4:$C$1004,3,FALSE)</f>
        <v>EXCLUSO</v>
      </c>
      <c r="D51" s="3" t="s">
        <v>297</v>
      </c>
      <c r="E51">
        <v>176.26</v>
      </c>
    </row>
    <row r="52" spans="1:5" x14ac:dyDescent="0.2">
      <c r="A52">
        <v>6159310400</v>
      </c>
      <c r="B52" t="s">
        <v>612</v>
      </c>
      <c r="C52" s="3" t="str">
        <f>VLOOKUP(A52,'Classe de Custos'!$A$4:$C$1004,3,FALSE)</f>
        <v>EXCLUSO</v>
      </c>
      <c r="D52" s="3" t="s">
        <v>297</v>
      </c>
      <c r="E52">
        <v>2125.89</v>
      </c>
    </row>
    <row r="53" spans="1:5" x14ac:dyDescent="0.2">
      <c r="A53">
        <v>6159310500</v>
      </c>
      <c r="B53" t="s">
        <v>514</v>
      </c>
      <c r="C53" s="3" t="str">
        <f>VLOOKUP(A53,'Classe de Custos'!$A$4:$C$1004,3,FALSE)</f>
        <v>EXCLUSO</v>
      </c>
      <c r="D53" s="3" t="s">
        <v>297</v>
      </c>
      <c r="E53">
        <v>0</v>
      </c>
    </row>
    <row r="54" spans="1:5" x14ac:dyDescent="0.2">
      <c r="A54">
        <v>6159310700</v>
      </c>
      <c r="B54" t="s">
        <v>515</v>
      </c>
      <c r="C54" s="3" t="str">
        <f>VLOOKUP(A54,'Classe de Custos'!$A$4:$C$1004,3,FALSE)</f>
        <v>EXCLUSO</v>
      </c>
      <c r="D54" s="3" t="s">
        <v>297</v>
      </c>
      <c r="E54">
        <v>720</v>
      </c>
    </row>
    <row r="55" spans="1:5" x14ac:dyDescent="0.2">
      <c r="A55">
        <v>6159320000</v>
      </c>
      <c r="B55" t="s">
        <v>44</v>
      </c>
      <c r="C55" s="3" t="str">
        <f>VLOOKUP(A55,'Classe de Custos'!$A$4:$C$1004,3,FALSE)</f>
        <v>EXCLUSO</v>
      </c>
      <c r="D55" s="3" t="s">
        <v>297</v>
      </c>
      <c r="E55">
        <v>38372.51</v>
      </c>
    </row>
    <row r="56" spans="1:5" x14ac:dyDescent="0.2">
      <c r="A56">
        <v>6159510000</v>
      </c>
      <c r="B56" t="s">
        <v>516</v>
      </c>
      <c r="C56" s="3" t="str">
        <f>VLOOKUP(A56,'Classe de Custos'!$A$4:$C$1004,3,FALSE)</f>
        <v>EXCLUSO</v>
      </c>
      <c r="D56" s="3" t="s">
        <v>297</v>
      </c>
      <c r="E56">
        <v>0</v>
      </c>
    </row>
    <row r="57" spans="1:5" x14ac:dyDescent="0.2">
      <c r="A57">
        <v>6159520000</v>
      </c>
      <c r="B57" t="s">
        <v>517</v>
      </c>
      <c r="C57" s="3" t="str">
        <f>VLOOKUP(A57,'Classe de Custos'!$A$4:$C$1004,3,FALSE)</f>
        <v>EXCLUSO</v>
      </c>
      <c r="D57" s="3" t="s">
        <v>297</v>
      </c>
      <c r="E57">
        <v>643845.77</v>
      </c>
    </row>
    <row r="58" spans="1:5" x14ac:dyDescent="0.2">
      <c r="A58">
        <v>6159550000</v>
      </c>
      <c r="B58" t="s">
        <v>518</v>
      </c>
      <c r="C58" s="3" t="str">
        <f>VLOOKUP(A58,'Classe de Custos'!$A$4:$C$1004,3,FALSE)</f>
        <v>EXCLUSO</v>
      </c>
      <c r="D58" s="3" t="s">
        <v>297</v>
      </c>
      <c r="E58">
        <v>0</v>
      </c>
    </row>
    <row r="59" spans="1:5" x14ac:dyDescent="0.2">
      <c r="A59">
        <v>6159620000</v>
      </c>
      <c r="B59" t="s">
        <v>519</v>
      </c>
      <c r="C59" s="3" t="str">
        <f>VLOOKUP(A59,'Classe de Custos'!$A$4:$C$1004,3,FALSE)</f>
        <v>EXCLUSO</v>
      </c>
      <c r="D59" s="3" t="s">
        <v>297</v>
      </c>
      <c r="E59">
        <v>0</v>
      </c>
    </row>
    <row r="60" spans="1:5" x14ac:dyDescent="0.2">
      <c r="A60">
        <v>6159650000</v>
      </c>
      <c r="B60" t="s">
        <v>520</v>
      </c>
      <c r="C60" s="3" t="str">
        <f>VLOOKUP(A60,'Classe de Custos'!$A$4:$C$1004,3,FALSE)</f>
        <v>EXCLUSO</v>
      </c>
      <c r="D60" s="3" t="s">
        <v>297</v>
      </c>
      <c r="E60">
        <v>0</v>
      </c>
    </row>
    <row r="61" spans="1:5" x14ac:dyDescent="0.2">
      <c r="A61">
        <v>6159660000</v>
      </c>
      <c r="B61" t="s">
        <v>521</v>
      </c>
      <c r="C61" s="3" t="str">
        <f>VLOOKUP(A61,'Classe de Custos'!$A$4:$C$1004,3,FALSE)</f>
        <v>EXCLUSO</v>
      </c>
      <c r="D61" s="3" t="s">
        <v>297</v>
      </c>
      <c r="E61">
        <v>0</v>
      </c>
    </row>
    <row r="62" spans="1:5" x14ac:dyDescent="0.2">
      <c r="A62">
        <v>6159910100</v>
      </c>
      <c r="B62" t="s">
        <v>472</v>
      </c>
      <c r="C62" s="3" t="str">
        <f>VLOOKUP(A62,'Classe de Custos'!$A$4:$C$1004,3,FALSE)</f>
        <v>CI</v>
      </c>
      <c r="D62" s="3" t="s">
        <v>297</v>
      </c>
      <c r="E62">
        <v>692</v>
      </c>
    </row>
    <row r="63" spans="1:5" x14ac:dyDescent="0.2">
      <c r="A63">
        <v>6159911000</v>
      </c>
      <c r="B63" t="s">
        <v>485</v>
      </c>
      <c r="C63" s="3" t="str">
        <f>VLOOKUP(A63,'Classe de Custos'!$A$4:$C$1004,3,FALSE)</f>
        <v>CI</v>
      </c>
      <c r="D63" s="3" t="s">
        <v>297</v>
      </c>
      <c r="E63">
        <v>0</v>
      </c>
    </row>
    <row r="64" spans="1:5" x14ac:dyDescent="0.2">
      <c r="A64">
        <v>6159911200</v>
      </c>
      <c r="B64" t="s">
        <v>508</v>
      </c>
      <c r="C64" s="3" t="str">
        <f>VLOOKUP(A64,'Classe de Custos'!$A$4:$C$1004,3,FALSE)</f>
        <v>EXCLUSO</v>
      </c>
      <c r="D64" s="3" t="s">
        <v>297</v>
      </c>
      <c r="E64">
        <v>0</v>
      </c>
    </row>
    <row r="65" spans="1:5" x14ac:dyDescent="0.2">
      <c r="A65">
        <v>6159911301</v>
      </c>
      <c r="B65" t="s">
        <v>473</v>
      </c>
      <c r="C65" s="3" t="str">
        <f>VLOOKUP(A65,'Classe de Custos'!$A$4:$C$1004,3,FALSE)</f>
        <v>CI</v>
      </c>
      <c r="D65" s="3" t="s">
        <v>297</v>
      </c>
      <c r="E65">
        <v>5586</v>
      </c>
    </row>
    <row r="66" spans="1:5" x14ac:dyDescent="0.2">
      <c r="A66">
        <v>6159911302</v>
      </c>
      <c r="B66" t="s">
        <v>474</v>
      </c>
      <c r="C66" s="3" t="str">
        <f>VLOOKUP(A66,'Classe de Custos'!$A$4:$C$1004,3,FALSE)</f>
        <v>CI</v>
      </c>
      <c r="D66" s="3" t="s">
        <v>297</v>
      </c>
      <c r="E66">
        <v>87</v>
      </c>
    </row>
    <row r="67" spans="1:5" x14ac:dyDescent="0.2">
      <c r="A67">
        <v>6159911303</v>
      </c>
      <c r="B67" t="s">
        <v>475</v>
      </c>
      <c r="C67" s="3" t="str">
        <f>VLOOKUP(A67,'Classe de Custos'!$A$4:$C$1004,3,FALSE)</f>
        <v>CI</v>
      </c>
      <c r="D67" s="3" t="s">
        <v>297</v>
      </c>
      <c r="E67">
        <v>700</v>
      </c>
    </row>
    <row r="68" spans="1:5" x14ac:dyDescent="0.2">
      <c r="A68">
        <v>6159911401</v>
      </c>
      <c r="B68" t="s">
        <v>502</v>
      </c>
      <c r="C68" s="3" t="str">
        <f>VLOOKUP(A68,'Classe de Custos'!$A$4:$C$1004,3,FALSE)</f>
        <v>CI</v>
      </c>
      <c r="D68" s="3" t="s">
        <v>297</v>
      </c>
      <c r="E68">
        <v>27569.47</v>
      </c>
    </row>
    <row r="69" spans="1:5" x14ac:dyDescent="0.2">
      <c r="A69">
        <v>6159911403</v>
      </c>
      <c r="B69" t="s">
        <v>503</v>
      </c>
      <c r="C69" s="3" t="str">
        <f>VLOOKUP(A69,'Classe de Custos'!$A$4:$C$1004,3,FALSE)</f>
        <v>EXCLUSO</v>
      </c>
      <c r="D69" s="3" t="s">
        <v>297</v>
      </c>
      <c r="E69">
        <v>8384.2900000000009</v>
      </c>
    </row>
    <row r="70" spans="1:5" x14ac:dyDescent="0.2">
      <c r="A70">
        <v>6350230100</v>
      </c>
      <c r="B70" t="s">
        <v>522</v>
      </c>
      <c r="C70" s="3" t="str">
        <f>VLOOKUP(A70,'Classe de Custos'!$A$4:$C$1004,3,FALSE)</f>
        <v>EXCLUSO</v>
      </c>
      <c r="D70" s="3" t="s">
        <v>297</v>
      </c>
      <c r="E70">
        <v>0</v>
      </c>
    </row>
    <row r="71" spans="1:5" x14ac:dyDescent="0.2">
      <c r="A71">
        <v>6350250000</v>
      </c>
      <c r="B71" t="s">
        <v>523</v>
      </c>
      <c r="C71" s="3" t="str">
        <f>VLOOKUP(A71,'Classe de Custos'!$A$4:$C$1004,3,FALSE)</f>
        <v>EXCLUSO</v>
      </c>
      <c r="D71" s="3" t="s">
        <v>297</v>
      </c>
      <c r="E71">
        <v>79349600.260000005</v>
      </c>
    </row>
    <row r="72" spans="1:5" x14ac:dyDescent="0.2">
      <c r="A72">
        <v>6350260000</v>
      </c>
      <c r="B72" t="s">
        <v>524</v>
      </c>
      <c r="C72" s="3" t="str">
        <f>VLOOKUP(A72,'Classe de Custos'!$A$4:$C$1004,3,FALSE)</f>
        <v>EXCLUSO</v>
      </c>
      <c r="D72" s="3" t="s">
        <v>297</v>
      </c>
      <c r="E72">
        <v>0</v>
      </c>
    </row>
    <row r="73" spans="1:5" x14ac:dyDescent="0.2">
      <c r="A73">
        <v>6350820200</v>
      </c>
      <c r="B73" t="s">
        <v>619</v>
      </c>
      <c r="C73" s="3" t="str">
        <f>VLOOKUP(A73,'Classe de Custos'!$A$4:$C$1004,3,FALSE)</f>
        <v>EXCLUSO</v>
      </c>
      <c r="D73" s="3" t="s">
        <v>297</v>
      </c>
      <c r="E73">
        <v>1533.34</v>
      </c>
    </row>
    <row r="74" spans="1:5" x14ac:dyDescent="0.2">
      <c r="A74">
        <v>6350820300</v>
      </c>
      <c r="B74" t="s">
        <v>620</v>
      </c>
      <c r="C74" s="3" t="str">
        <f>VLOOKUP(A74,'Classe de Custos'!$A$4:$C$1004,3,FALSE)</f>
        <v>EXCLUSO</v>
      </c>
      <c r="D74" s="3" t="s">
        <v>297</v>
      </c>
      <c r="E74">
        <v>16666.89</v>
      </c>
    </row>
    <row r="75" spans="1:5" x14ac:dyDescent="0.2">
      <c r="A75">
        <v>6350830000</v>
      </c>
      <c r="B75" t="s">
        <v>621</v>
      </c>
      <c r="C75" s="3" t="str">
        <f>VLOOKUP(A75,'Classe de Custos'!$A$4:$C$1004,3,FALSE)</f>
        <v>EXCLUSO</v>
      </c>
      <c r="D75" s="3" t="s">
        <v>297</v>
      </c>
      <c r="E75">
        <v>3188491.22</v>
      </c>
    </row>
    <row r="76" spans="1:5" x14ac:dyDescent="0.2">
      <c r="A76">
        <v>6350840000</v>
      </c>
      <c r="B76" t="s">
        <v>622</v>
      </c>
      <c r="C76" s="3" t="str">
        <f>VLOOKUP(A76,'Classe de Custos'!$A$4:$C$1004,3,FALSE)</f>
        <v>EXCLUSO</v>
      </c>
      <c r="D76" s="3" t="s">
        <v>297</v>
      </c>
      <c r="E76">
        <v>44495158.539999999</v>
      </c>
    </row>
    <row r="77" spans="1:5" x14ac:dyDescent="0.2">
      <c r="A77">
        <v>6350850000</v>
      </c>
      <c r="B77" t="s">
        <v>623</v>
      </c>
      <c r="C77" s="3" t="str">
        <f>VLOOKUP(A77,'Classe de Custos'!$A$4:$C$1004,3,FALSE)</f>
        <v>EXCLUSO</v>
      </c>
      <c r="D77" s="3" t="s">
        <v>297</v>
      </c>
      <c r="E77">
        <v>0.06</v>
      </c>
    </row>
    <row r="78" spans="1:5" x14ac:dyDescent="0.2">
      <c r="A78">
        <v>7100120101</v>
      </c>
      <c r="B78" t="s">
        <v>525</v>
      </c>
      <c r="C78" s="3" t="str">
        <f>VLOOKUP(A78,'Classe de Custos'!$A$4:$C$1004,3,FALSE)</f>
        <v>EXCLUSO</v>
      </c>
      <c r="D78" s="3" t="s">
        <v>297</v>
      </c>
      <c r="E78">
        <v>0</v>
      </c>
    </row>
    <row r="79" spans="1:5" x14ac:dyDescent="0.2">
      <c r="A79">
        <v>7100120102</v>
      </c>
      <c r="B79" t="s">
        <v>526</v>
      </c>
      <c r="C79" s="3" t="str">
        <f>VLOOKUP(A79,'Classe de Custos'!$A$4:$C$1004,3,FALSE)</f>
        <v>EXCLUSO</v>
      </c>
      <c r="D79" s="3" t="s">
        <v>297</v>
      </c>
      <c r="E79">
        <v>0</v>
      </c>
    </row>
    <row r="80" spans="1:5" x14ac:dyDescent="0.2">
      <c r="A80">
        <v>7100120201</v>
      </c>
      <c r="B80" t="s">
        <v>527</v>
      </c>
      <c r="C80" s="3" t="str">
        <f>VLOOKUP(A80,'Classe de Custos'!$A$4:$C$1004,3,FALSE)</f>
        <v>EXCLUSO</v>
      </c>
      <c r="D80" s="3" t="s">
        <v>297</v>
      </c>
      <c r="E80">
        <v>0</v>
      </c>
    </row>
    <row r="81" spans="1:5" x14ac:dyDescent="0.2">
      <c r="A81">
        <v>7100120202</v>
      </c>
      <c r="B81" t="s">
        <v>528</v>
      </c>
      <c r="C81" s="3" t="str">
        <f>VLOOKUP(A81,'Classe de Custos'!$A$4:$C$1004,3,FALSE)</f>
        <v>EXCLUSO</v>
      </c>
      <c r="D81" s="3" t="s">
        <v>297</v>
      </c>
      <c r="E81">
        <v>0</v>
      </c>
    </row>
    <row r="82" spans="1:5" x14ac:dyDescent="0.2">
      <c r="A82">
        <v>6150110100</v>
      </c>
      <c r="B82" t="s">
        <v>400</v>
      </c>
      <c r="C82" s="3" t="str">
        <f>VLOOKUP(A82,'Classe de Custos'!$A$4:$C$1004,3,FALSE)</f>
        <v>CD</v>
      </c>
      <c r="D82" s="3" t="s">
        <v>298</v>
      </c>
      <c r="E82">
        <v>186414.17</v>
      </c>
    </row>
    <row r="83" spans="1:5" x14ac:dyDescent="0.2">
      <c r="A83">
        <v>6150110200</v>
      </c>
      <c r="B83" t="s">
        <v>427</v>
      </c>
      <c r="C83" s="3" t="str">
        <f>VLOOKUP(A83,'Classe de Custos'!$A$4:$C$1004,3,FALSE)</f>
        <v>CD</v>
      </c>
      <c r="D83" s="3" t="s">
        <v>298</v>
      </c>
      <c r="E83">
        <v>0</v>
      </c>
    </row>
    <row r="84" spans="1:5" x14ac:dyDescent="0.2">
      <c r="A84">
        <v>6150110300</v>
      </c>
      <c r="B84" t="s">
        <v>402</v>
      </c>
      <c r="C84" s="3" t="str">
        <f>VLOOKUP(A84,'Classe de Custos'!$A$4:$C$1004,3,FALSE)</f>
        <v>CD</v>
      </c>
      <c r="D84" s="3" t="s">
        <v>298</v>
      </c>
      <c r="E84">
        <v>18468.689999999999</v>
      </c>
    </row>
    <row r="85" spans="1:5" x14ac:dyDescent="0.2">
      <c r="A85">
        <v>6150110400</v>
      </c>
      <c r="B85" t="s">
        <v>428</v>
      </c>
      <c r="C85" s="3" t="str">
        <f>VLOOKUP(A85,'Classe de Custos'!$A$4:$C$1004,3,FALSE)</f>
        <v>CD</v>
      </c>
      <c r="D85" s="3" t="s">
        <v>298</v>
      </c>
      <c r="E85">
        <v>20812.46</v>
      </c>
    </row>
    <row r="86" spans="1:5" x14ac:dyDescent="0.2">
      <c r="A86">
        <v>6150110500</v>
      </c>
      <c r="B86" t="s">
        <v>429</v>
      </c>
      <c r="C86" s="3" t="str">
        <f>VLOOKUP(A86,'Classe de Custos'!$A$4:$C$1004,3,FALSE)</f>
        <v>CD</v>
      </c>
      <c r="D86" s="3" t="s">
        <v>298</v>
      </c>
      <c r="E86">
        <v>4000.84</v>
      </c>
    </row>
    <row r="87" spans="1:5" x14ac:dyDescent="0.2">
      <c r="A87">
        <v>6150110700</v>
      </c>
      <c r="B87" t="s">
        <v>405</v>
      </c>
      <c r="C87" s="3" t="str">
        <f>VLOOKUP(A87,'Classe de Custos'!$A$4:$C$1004,3,FALSE)</f>
        <v>CD</v>
      </c>
      <c r="D87" s="3" t="s">
        <v>298</v>
      </c>
      <c r="E87">
        <v>24628.68</v>
      </c>
    </row>
    <row r="88" spans="1:5" x14ac:dyDescent="0.2">
      <c r="A88">
        <v>6150110800</v>
      </c>
      <c r="B88" t="s">
        <v>430</v>
      </c>
      <c r="C88" s="3" t="str">
        <f>VLOOKUP(A88,'Classe de Custos'!$A$4:$C$1004,3,FALSE)</f>
        <v>CD</v>
      </c>
      <c r="D88" s="3" t="s">
        <v>298</v>
      </c>
      <c r="E88">
        <v>16187.47</v>
      </c>
    </row>
    <row r="89" spans="1:5" x14ac:dyDescent="0.2">
      <c r="A89">
        <v>6150111000</v>
      </c>
      <c r="B89" t="s">
        <v>510</v>
      </c>
      <c r="C89" s="3" t="str">
        <f>VLOOKUP(A89,'Classe de Custos'!$A$4:$C$1004,3,FALSE)</f>
        <v>CD</v>
      </c>
      <c r="D89" s="3" t="s">
        <v>298</v>
      </c>
      <c r="E89">
        <v>55138.94</v>
      </c>
    </row>
    <row r="90" spans="1:5" x14ac:dyDescent="0.2">
      <c r="A90">
        <v>6150111100</v>
      </c>
      <c r="B90" t="s">
        <v>431</v>
      </c>
      <c r="C90" s="3" t="str">
        <f>VLOOKUP(A90,'Classe de Custos'!$A$4:$C$1004,3,FALSE)</f>
        <v>CD</v>
      </c>
      <c r="D90" s="3" t="s">
        <v>298</v>
      </c>
      <c r="E90">
        <v>23529.82</v>
      </c>
    </row>
    <row r="91" spans="1:5" x14ac:dyDescent="0.2">
      <c r="A91">
        <v>6150111400</v>
      </c>
      <c r="B91" t="s">
        <v>433</v>
      </c>
      <c r="C91" s="3" t="str">
        <f>VLOOKUP(A91,'Classe de Custos'!$A$4:$C$1004,3,FALSE)</f>
        <v>CD</v>
      </c>
      <c r="D91" s="3" t="s">
        <v>298</v>
      </c>
      <c r="E91">
        <v>72772.34</v>
      </c>
    </row>
    <row r="92" spans="1:5" x14ac:dyDescent="0.2">
      <c r="A92">
        <v>6150111500</v>
      </c>
      <c r="B92" t="s">
        <v>434</v>
      </c>
      <c r="C92" s="3" t="str">
        <f>VLOOKUP(A92,'Classe de Custos'!$A$4:$C$1004,3,FALSE)</f>
        <v>CD</v>
      </c>
      <c r="D92" s="3" t="s">
        <v>298</v>
      </c>
      <c r="E92">
        <v>0</v>
      </c>
    </row>
    <row r="93" spans="1:5" x14ac:dyDescent="0.2">
      <c r="A93">
        <v>6150112500</v>
      </c>
      <c r="B93" t="s">
        <v>436</v>
      </c>
      <c r="C93" s="3" t="str">
        <f>VLOOKUP(A93,'Classe de Custos'!$A$4:$C$1004,3,FALSE)</f>
        <v>CD</v>
      </c>
      <c r="D93" s="3" t="s">
        <v>298</v>
      </c>
      <c r="E93">
        <v>128782.68</v>
      </c>
    </row>
    <row r="94" spans="1:5" x14ac:dyDescent="0.2">
      <c r="A94">
        <v>6150112600</v>
      </c>
      <c r="B94" t="s">
        <v>437</v>
      </c>
      <c r="C94" s="3" t="str">
        <f>VLOOKUP(A94,'Classe de Custos'!$A$4:$C$1004,3,FALSE)</f>
        <v>CD</v>
      </c>
      <c r="D94" s="3" t="s">
        <v>298</v>
      </c>
      <c r="E94">
        <v>48597.24</v>
      </c>
    </row>
    <row r="95" spans="1:5" x14ac:dyDescent="0.2">
      <c r="A95">
        <v>6150112700</v>
      </c>
      <c r="B95" t="s">
        <v>438</v>
      </c>
      <c r="C95" s="3" t="str">
        <f>VLOOKUP(A95,'Classe de Custos'!$A$4:$C$1004,3,FALSE)</f>
        <v>CD</v>
      </c>
      <c r="D95" s="3" t="s">
        <v>298</v>
      </c>
      <c r="E95">
        <v>15186.32</v>
      </c>
    </row>
    <row r="96" spans="1:5" x14ac:dyDescent="0.2">
      <c r="A96">
        <v>6150113300</v>
      </c>
      <c r="B96" t="s">
        <v>441</v>
      </c>
      <c r="C96" s="3" t="str">
        <f>VLOOKUP(A96,'Classe de Custos'!$A$4:$C$1004,3,FALSE)</f>
        <v>CD</v>
      </c>
      <c r="D96" s="3" t="s">
        <v>298</v>
      </c>
      <c r="E96">
        <v>-1933.76</v>
      </c>
    </row>
    <row r="97" spans="1:5" x14ac:dyDescent="0.2">
      <c r="A97">
        <v>6150113400</v>
      </c>
      <c r="B97" t="s">
        <v>442</v>
      </c>
      <c r="C97" s="3" t="str">
        <f>VLOOKUP(A97,'Classe de Custos'!$A$4:$C$1004,3,FALSE)</f>
        <v>CD</v>
      </c>
      <c r="D97" s="3" t="s">
        <v>298</v>
      </c>
      <c r="E97">
        <v>22430.58</v>
      </c>
    </row>
    <row r="98" spans="1:5" x14ac:dyDescent="0.2">
      <c r="A98">
        <v>6150113500</v>
      </c>
      <c r="B98" t="s">
        <v>443</v>
      </c>
      <c r="C98" s="3" t="str">
        <f>VLOOKUP(A98,'Classe de Custos'!$A$4:$C$1004,3,FALSE)</f>
        <v>CD</v>
      </c>
      <c r="D98" s="3" t="s">
        <v>298</v>
      </c>
      <c r="E98">
        <v>-6917.58</v>
      </c>
    </row>
    <row r="99" spans="1:5" x14ac:dyDescent="0.2">
      <c r="A99">
        <v>6150113600</v>
      </c>
      <c r="B99" t="s">
        <v>444</v>
      </c>
      <c r="C99" s="3" t="str">
        <f>VLOOKUP(A99,'Classe de Custos'!$A$4:$C$1004,3,FALSE)</f>
        <v>CD</v>
      </c>
      <c r="D99" s="3" t="s">
        <v>298</v>
      </c>
      <c r="E99">
        <v>9318.84</v>
      </c>
    </row>
    <row r="100" spans="1:5" x14ac:dyDescent="0.2">
      <c r="A100">
        <v>6150114000</v>
      </c>
      <c r="B100" t="s">
        <v>445</v>
      </c>
      <c r="C100" s="3" t="str">
        <f>VLOOKUP(A100,'Classe de Custos'!$A$4:$C$1004,3,FALSE)</f>
        <v>CD</v>
      </c>
      <c r="D100" s="3" t="s">
        <v>298</v>
      </c>
      <c r="E100">
        <v>46387.66</v>
      </c>
    </row>
    <row r="101" spans="1:5" x14ac:dyDescent="0.2">
      <c r="A101">
        <v>6150114200</v>
      </c>
      <c r="B101" t="s">
        <v>446</v>
      </c>
      <c r="C101" s="3" t="str">
        <f>VLOOKUP(A101,'Classe de Custos'!$A$4:$C$1004,3,FALSE)</f>
        <v>CD</v>
      </c>
      <c r="D101" s="3" t="s">
        <v>298</v>
      </c>
      <c r="E101">
        <v>19365.7</v>
      </c>
    </row>
    <row r="102" spans="1:5" x14ac:dyDescent="0.2">
      <c r="A102">
        <v>6151110100</v>
      </c>
      <c r="B102" t="s">
        <v>448</v>
      </c>
      <c r="C102" s="3" t="str">
        <f>VLOOKUP(A102,'Classe de Custos'!$A$4:$C$1004,3,FALSE)</f>
        <v>CD</v>
      </c>
      <c r="D102" s="3" t="s">
        <v>298</v>
      </c>
      <c r="E102">
        <v>802.26</v>
      </c>
    </row>
    <row r="103" spans="1:5" x14ac:dyDescent="0.2">
      <c r="A103">
        <v>6151110200</v>
      </c>
      <c r="B103" t="s">
        <v>493</v>
      </c>
      <c r="C103" s="3" t="str">
        <f>VLOOKUP(A103,'Classe de Custos'!$A$4:$C$1004,3,FALSE)</f>
        <v>CD</v>
      </c>
      <c r="D103" s="3" t="s">
        <v>298</v>
      </c>
      <c r="E103">
        <v>0</v>
      </c>
    </row>
    <row r="104" spans="1:5" x14ac:dyDescent="0.2">
      <c r="A104">
        <v>6151110300</v>
      </c>
      <c r="B104" t="s">
        <v>449</v>
      </c>
      <c r="C104" s="3" t="str">
        <f>VLOOKUP(A104,'Classe de Custos'!$A$4:$C$1004,3,FALSE)</f>
        <v>CD</v>
      </c>
      <c r="D104" s="3" t="s">
        <v>298</v>
      </c>
      <c r="E104">
        <v>737.41</v>
      </c>
    </row>
    <row r="105" spans="1:5" x14ac:dyDescent="0.2">
      <c r="A105">
        <v>6151110400</v>
      </c>
      <c r="B105" t="s">
        <v>610</v>
      </c>
      <c r="C105" s="3" t="str">
        <f>VLOOKUP(A105,'Classe de Custos'!$A$4:$C$1004,3,FALSE)</f>
        <v>EXCLUSO</v>
      </c>
      <c r="D105" s="3" t="s">
        <v>298</v>
      </c>
      <c r="E105">
        <v>3108</v>
      </c>
    </row>
    <row r="106" spans="1:5" x14ac:dyDescent="0.2">
      <c r="A106">
        <v>6151110500</v>
      </c>
      <c r="B106" t="s">
        <v>451</v>
      </c>
      <c r="C106" s="3" t="str">
        <f>VLOOKUP(A106,'Classe de Custos'!$A$4:$C$1004,3,FALSE)</f>
        <v>CD</v>
      </c>
      <c r="D106" s="3" t="s">
        <v>298</v>
      </c>
      <c r="E106">
        <v>431.9</v>
      </c>
    </row>
    <row r="107" spans="1:5" x14ac:dyDescent="0.2">
      <c r="A107">
        <v>6152120100</v>
      </c>
      <c r="B107" t="s">
        <v>452</v>
      </c>
      <c r="C107" s="3" t="str">
        <f>VLOOKUP(A107,'Classe de Custos'!$A$4:$C$1004,3,FALSE)</f>
        <v>CD</v>
      </c>
      <c r="D107" s="3" t="s">
        <v>298</v>
      </c>
      <c r="E107">
        <v>20835.02</v>
      </c>
    </row>
    <row r="108" spans="1:5" x14ac:dyDescent="0.2">
      <c r="A108">
        <v>6152120300</v>
      </c>
      <c r="B108" t="s">
        <v>453</v>
      </c>
      <c r="C108" s="3" t="str">
        <f>VLOOKUP(A108,'Classe de Custos'!$A$4:$C$1004,3,FALSE)</f>
        <v>CD</v>
      </c>
      <c r="D108" s="3" t="s">
        <v>298</v>
      </c>
      <c r="E108">
        <v>9850.1200000000008</v>
      </c>
    </row>
    <row r="109" spans="1:5" x14ac:dyDescent="0.2">
      <c r="A109">
        <v>6152120400</v>
      </c>
      <c r="B109" t="s">
        <v>454</v>
      </c>
      <c r="C109" s="3" t="str">
        <f>VLOOKUP(A109,'Classe de Custos'!$A$4:$C$1004,3,FALSE)</f>
        <v>CD</v>
      </c>
      <c r="D109" s="3" t="s">
        <v>298</v>
      </c>
      <c r="E109">
        <v>0</v>
      </c>
    </row>
    <row r="110" spans="1:5" x14ac:dyDescent="0.2">
      <c r="A110">
        <v>6152120500</v>
      </c>
      <c r="B110" t="s">
        <v>511</v>
      </c>
      <c r="C110" s="3" t="str">
        <f>VLOOKUP(A110,'Classe de Custos'!$A$4:$C$1004,3,FALSE)</f>
        <v>CD</v>
      </c>
      <c r="D110" s="3" t="s">
        <v>298</v>
      </c>
      <c r="E110">
        <v>0</v>
      </c>
    </row>
    <row r="111" spans="1:5" x14ac:dyDescent="0.2">
      <c r="A111">
        <v>6152120600</v>
      </c>
      <c r="B111" t="s">
        <v>455</v>
      </c>
      <c r="C111" s="3" t="str">
        <f>VLOOKUP(A111,'Classe de Custos'!$A$4:$C$1004,3,FALSE)</f>
        <v>CD</v>
      </c>
      <c r="D111" s="3" t="s">
        <v>298</v>
      </c>
      <c r="E111">
        <v>825.47</v>
      </c>
    </row>
    <row r="112" spans="1:5" x14ac:dyDescent="0.2">
      <c r="A112">
        <v>6152120700</v>
      </c>
      <c r="B112" t="s">
        <v>456</v>
      </c>
      <c r="C112" s="3" t="str">
        <f>VLOOKUP(A112,'Classe de Custos'!$A$4:$C$1004,3,FALSE)</f>
        <v>CD</v>
      </c>
      <c r="D112" s="3" t="s">
        <v>298</v>
      </c>
      <c r="E112">
        <v>236087.61</v>
      </c>
    </row>
    <row r="113" spans="1:5" x14ac:dyDescent="0.2">
      <c r="A113">
        <v>6152120900</v>
      </c>
      <c r="B113" t="s">
        <v>457</v>
      </c>
      <c r="C113" s="3" t="str">
        <f>VLOOKUP(A113,'Classe de Custos'!$A$4:$C$1004,3,FALSE)</f>
        <v>CD</v>
      </c>
      <c r="D113" s="3" t="s">
        <v>298</v>
      </c>
      <c r="E113">
        <v>490.07</v>
      </c>
    </row>
    <row r="114" spans="1:5" x14ac:dyDescent="0.2">
      <c r="A114">
        <v>6152121000</v>
      </c>
      <c r="B114" t="s">
        <v>496</v>
      </c>
      <c r="C114" s="3" t="str">
        <f>VLOOKUP(A114,'Classe de Custos'!$A$4:$C$1004,3,FALSE)</f>
        <v>CD</v>
      </c>
      <c r="D114" s="3" t="s">
        <v>298</v>
      </c>
      <c r="E114">
        <v>127.45</v>
      </c>
    </row>
    <row r="115" spans="1:5" x14ac:dyDescent="0.2">
      <c r="A115">
        <v>6152121100</v>
      </c>
      <c r="B115" t="s">
        <v>458</v>
      </c>
      <c r="C115" s="3" t="str">
        <f>VLOOKUP(A115,'Classe de Custos'!$A$4:$C$1004,3,FALSE)</f>
        <v>CD</v>
      </c>
      <c r="D115" s="3" t="s">
        <v>298</v>
      </c>
      <c r="E115">
        <v>3242.26</v>
      </c>
    </row>
    <row r="116" spans="1:5" x14ac:dyDescent="0.2">
      <c r="A116">
        <v>6152121200</v>
      </c>
      <c r="B116" t="s">
        <v>459</v>
      </c>
      <c r="C116" s="3" t="str">
        <f>VLOOKUP(A116,'Classe de Custos'!$A$4:$C$1004,3,FALSE)</f>
        <v>CD</v>
      </c>
      <c r="D116" s="3" t="s">
        <v>298</v>
      </c>
      <c r="E116">
        <v>3147.73</v>
      </c>
    </row>
    <row r="117" spans="1:5" x14ac:dyDescent="0.2">
      <c r="A117">
        <v>6152121700</v>
      </c>
      <c r="B117" t="s">
        <v>460</v>
      </c>
      <c r="C117" s="3" t="str">
        <f>VLOOKUP(A117,'Classe de Custos'!$A$4:$C$1004,3,FALSE)</f>
        <v>CD</v>
      </c>
      <c r="D117" s="3" t="s">
        <v>298</v>
      </c>
      <c r="E117">
        <v>5508.16</v>
      </c>
    </row>
    <row r="118" spans="1:5" x14ac:dyDescent="0.2">
      <c r="A118">
        <v>6152121900</v>
      </c>
      <c r="B118" t="s">
        <v>461</v>
      </c>
      <c r="C118" s="3" t="str">
        <f>VLOOKUP(A118,'Classe de Custos'!$A$4:$C$1004,3,FALSE)</f>
        <v>CD</v>
      </c>
      <c r="D118" s="3" t="s">
        <v>298</v>
      </c>
      <c r="E118">
        <v>5147.5200000000004</v>
      </c>
    </row>
    <row r="119" spans="1:5" x14ac:dyDescent="0.2">
      <c r="A119">
        <v>6152122100</v>
      </c>
      <c r="B119" t="s">
        <v>462</v>
      </c>
      <c r="C119" s="3" t="str">
        <f>VLOOKUP(A119,'Classe de Custos'!$A$4:$C$1004,3,FALSE)</f>
        <v>CD</v>
      </c>
      <c r="D119" s="3" t="s">
        <v>298</v>
      </c>
      <c r="E119">
        <v>9896.51</v>
      </c>
    </row>
    <row r="120" spans="1:5" x14ac:dyDescent="0.2">
      <c r="A120">
        <v>6152122500</v>
      </c>
      <c r="B120" t="s">
        <v>463</v>
      </c>
      <c r="C120" s="3" t="str">
        <f>VLOOKUP(A120,'Classe de Custos'!$A$4:$C$1004,3,FALSE)</f>
        <v>CD</v>
      </c>
      <c r="D120" s="3" t="s">
        <v>298</v>
      </c>
      <c r="E120">
        <v>1745.95</v>
      </c>
    </row>
    <row r="121" spans="1:5" x14ac:dyDescent="0.2">
      <c r="A121">
        <v>6152122800</v>
      </c>
      <c r="B121" t="s">
        <v>464</v>
      </c>
      <c r="C121" s="3" t="str">
        <f>VLOOKUP(A121,'Classe de Custos'!$A$4:$C$1004,3,FALSE)</f>
        <v>CD</v>
      </c>
      <c r="D121" s="3" t="s">
        <v>298</v>
      </c>
      <c r="E121">
        <v>3820</v>
      </c>
    </row>
    <row r="122" spans="1:5" x14ac:dyDescent="0.2">
      <c r="A122">
        <v>6152122900</v>
      </c>
      <c r="B122" t="s">
        <v>465</v>
      </c>
      <c r="C122" s="3" t="str">
        <f>VLOOKUP(A122,'Classe de Custos'!$A$4:$C$1004,3,FALSE)</f>
        <v>CD</v>
      </c>
      <c r="D122" s="3" t="s">
        <v>298</v>
      </c>
      <c r="E122">
        <v>536</v>
      </c>
    </row>
    <row r="123" spans="1:5" x14ac:dyDescent="0.2">
      <c r="A123">
        <v>6155110100</v>
      </c>
      <c r="B123" t="s">
        <v>512</v>
      </c>
      <c r="C123" s="3" t="str">
        <f>VLOOKUP(A123,'Classe de Custos'!$A$4:$C$1004,3,FALSE)</f>
        <v>EXCLUSO</v>
      </c>
      <c r="D123" s="3" t="s">
        <v>298</v>
      </c>
      <c r="E123">
        <v>0</v>
      </c>
    </row>
    <row r="124" spans="1:5" x14ac:dyDescent="0.2">
      <c r="A124">
        <v>6155310000</v>
      </c>
      <c r="B124" t="s">
        <v>466</v>
      </c>
      <c r="C124" s="3" t="str">
        <f>VLOOKUP(A124,'Classe de Custos'!$A$4:$C$1004,3,FALSE)</f>
        <v>CI</v>
      </c>
      <c r="D124" s="3" t="s">
        <v>298</v>
      </c>
      <c r="E124">
        <v>3105.01</v>
      </c>
    </row>
    <row r="125" spans="1:5" x14ac:dyDescent="0.2">
      <c r="A125">
        <v>6159110201</v>
      </c>
      <c r="B125" t="s">
        <v>467</v>
      </c>
      <c r="C125" s="3" t="str">
        <f>VLOOKUP(A125,'Classe de Custos'!$A$4:$C$1004,3,FALSE)</f>
        <v>CI</v>
      </c>
      <c r="D125" s="3" t="s">
        <v>298</v>
      </c>
      <c r="E125">
        <v>348.1</v>
      </c>
    </row>
    <row r="126" spans="1:5" x14ac:dyDescent="0.2">
      <c r="A126">
        <v>6159110202</v>
      </c>
      <c r="B126" t="s">
        <v>468</v>
      </c>
      <c r="C126" s="3" t="str">
        <f>VLOOKUP(A126,'Classe de Custos'!$A$4:$C$1004,3,FALSE)</f>
        <v>CI</v>
      </c>
      <c r="D126" s="3" t="s">
        <v>298</v>
      </c>
      <c r="E126">
        <v>0</v>
      </c>
    </row>
    <row r="127" spans="1:5" x14ac:dyDescent="0.2">
      <c r="A127">
        <v>6159120100</v>
      </c>
      <c r="B127" t="s">
        <v>469</v>
      </c>
      <c r="C127" s="3" t="str">
        <f>VLOOKUP(A127,'Classe de Custos'!$A$4:$C$1004,3,FALSE)</f>
        <v>CI</v>
      </c>
      <c r="D127" s="3" t="s">
        <v>298</v>
      </c>
      <c r="E127">
        <v>10803.45</v>
      </c>
    </row>
    <row r="128" spans="1:5" x14ac:dyDescent="0.2">
      <c r="A128">
        <v>6159120200</v>
      </c>
      <c r="B128" t="s">
        <v>470</v>
      </c>
      <c r="C128" s="3" t="str">
        <f>VLOOKUP(A128,'Classe de Custos'!$A$4:$C$1004,3,FALSE)</f>
        <v>CI</v>
      </c>
      <c r="D128" s="3" t="s">
        <v>298</v>
      </c>
      <c r="E128">
        <v>2618</v>
      </c>
    </row>
    <row r="129" spans="1:5" x14ac:dyDescent="0.2">
      <c r="A129">
        <v>6159130100</v>
      </c>
      <c r="B129" t="s">
        <v>471</v>
      </c>
      <c r="C129" s="3" t="str">
        <f>VLOOKUP(A129,'Classe de Custos'!$A$4:$C$1004,3,FALSE)</f>
        <v>CI</v>
      </c>
      <c r="D129" s="3" t="s">
        <v>298</v>
      </c>
      <c r="E129">
        <v>519.14</v>
      </c>
    </row>
    <row r="130" spans="1:5" x14ac:dyDescent="0.2">
      <c r="A130">
        <v>6159310100</v>
      </c>
      <c r="B130" t="s">
        <v>501</v>
      </c>
      <c r="C130" s="3" t="str">
        <f>VLOOKUP(A130,'Classe de Custos'!$A$4:$C$1004,3,FALSE)</f>
        <v>EXCLUSO</v>
      </c>
      <c r="D130" s="3" t="s">
        <v>298</v>
      </c>
      <c r="E130">
        <v>2635.23</v>
      </c>
    </row>
    <row r="131" spans="1:5" x14ac:dyDescent="0.2">
      <c r="A131">
        <v>6159310300</v>
      </c>
      <c r="B131" t="s">
        <v>513</v>
      </c>
      <c r="C131" s="3" t="str">
        <f>VLOOKUP(A131,'Classe de Custos'!$A$4:$C$1004,3,FALSE)</f>
        <v>EXCLUSO</v>
      </c>
      <c r="D131" s="3" t="s">
        <v>298</v>
      </c>
      <c r="E131">
        <v>140.61000000000001</v>
      </c>
    </row>
    <row r="132" spans="1:5" x14ac:dyDescent="0.2">
      <c r="A132">
        <v>6159310400</v>
      </c>
      <c r="B132" t="s">
        <v>612</v>
      </c>
      <c r="C132" s="3" t="str">
        <f>VLOOKUP(A132,'Classe de Custos'!$A$4:$C$1004,3,FALSE)</f>
        <v>EXCLUSO</v>
      </c>
      <c r="D132" s="3" t="s">
        <v>298</v>
      </c>
      <c r="E132">
        <v>0</v>
      </c>
    </row>
    <row r="133" spans="1:5" x14ac:dyDescent="0.2">
      <c r="A133">
        <v>6159310500</v>
      </c>
      <c r="B133" t="s">
        <v>514</v>
      </c>
      <c r="C133" s="3" t="str">
        <f>VLOOKUP(A133,'Classe de Custos'!$A$4:$C$1004,3,FALSE)</f>
        <v>EXCLUSO</v>
      </c>
      <c r="D133" s="3" t="s">
        <v>298</v>
      </c>
      <c r="E133">
        <v>0</v>
      </c>
    </row>
    <row r="134" spans="1:5" x14ac:dyDescent="0.2">
      <c r="A134">
        <v>6159310700</v>
      </c>
      <c r="B134" t="s">
        <v>515</v>
      </c>
      <c r="C134" s="3" t="str">
        <f>VLOOKUP(A134,'Classe de Custos'!$A$4:$C$1004,3,FALSE)</f>
        <v>EXCLUSO</v>
      </c>
      <c r="D134" s="3" t="s">
        <v>298</v>
      </c>
      <c r="E134">
        <v>0</v>
      </c>
    </row>
    <row r="135" spans="1:5" x14ac:dyDescent="0.2">
      <c r="A135">
        <v>6159320000</v>
      </c>
      <c r="B135" t="s">
        <v>44</v>
      </c>
      <c r="C135" s="3" t="str">
        <f>VLOOKUP(A135,'Classe de Custos'!$A$4:$C$1004,3,FALSE)</f>
        <v>EXCLUSO</v>
      </c>
      <c r="D135" s="3" t="s">
        <v>298</v>
      </c>
      <c r="E135">
        <v>0</v>
      </c>
    </row>
    <row r="136" spans="1:5" x14ac:dyDescent="0.2">
      <c r="A136">
        <v>6159510000</v>
      </c>
      <c r="B136" t="s">
        <v>516</v>
      </c>
      <c r="C136" s="3" t="str">
        <f>VLOOKUP(A136,'Classe de Custos'!$A$4:$C$1004,3,FALSE)</f>
        <v>EXCLUSO</v>
      </c>
      <c r="D136" s="3" t="s">
        <v>298</v>
      </c>
      <c r="E136">
        <v>0</v>
      </c>
    </row>
    <row r="137" spans="1:5" x14ac:dyDescent="0.2">
      <c r="A137">
        <v>6159520000</v>
      </c>
      <c r="B137" t="s">
        <v>517</v>
      </c>
      <c r="C137" s="3" t="str">
        <f>VLOOKUP(A137,'Classe de Custos'!$A$4:$C$1004,3,FALSE)</f>
        <v>EXCLUSO</v>
      </c>
      <c r="D137" s="3" t="s">
        <v>298</v>
      </c>
      <c r="E137">
        <v>0</v>
      </c>
    </row>
    <row r="138" spans="1:5" x14ac:dyDescent="0.2">
      <c r="A138">
        <v>6159550000</v>
      </c>
      <c r="B138" t="s">
        <v>518</v>
      </c>
      <c r="C138" s="3" t="str">
        <f>VLOOKUP(A138,'Classe de Custos'!$A$4:$C$1004,3,FALSE)</f>
        <v>EXCLUSO</v>
      </c>
      <c r="D138" s="3" t="s">
        <v>298</v>
      </c>
      <c r="E138">
        <v>0</v>
      </c>
    </row>
    <row r="139" spans="1:5" x14ac:dyDescent="0.2">
      <c r="A139">
        <v>6159620000</v>
      </c>
      <c r="B139" t="s">
        <v>519</v>
      </c>
      <c r="C139" s="3" t="str">
        <f>VLOOKUP(A139,'Classe de Custos'!$A$4:$C$1004,3,FALSE)</f>
        <v>EXCLUSO</v>
      </c>
      <c r="D139" s="3" t="s">
        <v>298</v>
      </c>
      <c r="E139">
        <v>-93007.97</v>
      </c>
    </row>
    <row r="140" spans="1:5" x14ac:dyDescent="0.2">
      <c r="A140">
        <v>6159650000</v>
      </c>
      <c r="B140" t="s">
        <v>520</v>
      </c>
      <c r="C140" s="3" t="str">
        <f>VLOOKUP(A140,'Classe de Custos'!$A$4:$C$1004,3,FALSE)</f>
        <v>EXCLUSO</v>
      </c>
      <c r="D140" s="3" t="s">
        <v>298</v>
      </c>
      <c r="E140">
        <v>0</v>
      </c>
    </row>
    <row r="141" spans="1:5" x14ac:dyDescent="0.2">
      <c r="A141">
        <v>6159660000</v>
      </c>
      <c r="B141" t="s">
        <v>521</v>
      </c>
      <c r="C141" s="3" t="str">
        <f>VLOOKUP(A141,'Classe de Custos'!$A$4:$C$1004,3,FALSE)</f>
        <v>EXCLUSO</v>
      </c>
      <c r="D141" s="3" t="s">
        <v>298</v>
      </c>
      <c r="E141">
        <v>0</v>
      </c>
    </row>
    <row r="142" spans="1:5" x14ac:dyDescent="0.2">
      <c r="A142">
        <v>6159910100</v>
      </c>
      <c r="B142" t="s">
        <v>472</v>
      </c>
      <c r="C142" s="3" t="str">
        <f>VLOOKUP(A142,'Classe de Custos'!$A$4:$C$1004,3,FALSE)</f>
        <v>CI</v>
      </c>
      <c r="D142" s="3" t="s">
        <v>298</v>
      </c>
      <c r="E142">
        <v>692</v>
      </c>
    </row>
    <row r="143" spans="1:5" x14ac:dyDescent="0.2">
      <c r="A143">
        <v>6159911000</v>
      </c>
      <c r="B143" t="s">
        <v>485</v>
      </c>
      <c r="C143" s="3" t="str">
        <f>VLOOKUP(A143,'Classe de Custos'!$A$4:$C$1004,3,FALSE)</f>
        <v>CI</v>
      </c>
      <c r="D143" s="3" t="s">
        <v>298</v>
      </c>
      <c r="E143">
        <v>0</v>
      </c>
    </row>
    <row r="144" spans="1:5" x14ac:dyDescent="0.2">
      <c r="A144">
        <v>6159911200</v>
      </c>
      <c r="B144" t="s">
        <v>508</v>
      </c>
      <c r="C144" s="3" t="str">
        <f>VLOOKUP(A144,'Classe de Custos'!$A$4:$C$1004,3,FALSE)</f>
        <v>EXCLUSO</v>
      </c>
      <c r="D144" s="3" t="s">
        <v>298</v>
      </c>
      <c r="E144">
        <v>0</v>
      </c>
    </row>
    <row r="145" spans="1:5" x14ac:dyDescent="0.2">
      <c r="A145">
        <v>6159911301</v>
      </c>
      <c r="B145" t="s">
        <v>473</v>
      </c>
      <c r="C145" s="3" t="str">
        <f>VLOOKUP(A145,'Classe de Custos'!$A$4:$C$1004,3,FALSE)</f>
        <v>CI</v>
      </c>
      <c r="D145" s="3" t="s">
        <v>298</v>
      </c>
      <c r="E145">
        <v>588</v>
      </c>
    </row>
    <row r="146" spans="1:5" x14ac:dyDescent="0.2">
      <c r="A146">
        <v>6159911302</v>
      </c>
      <c r="B146" t="s">
        <v>474</v>
      </c>
      <c r="C146" s="3" t="str">
        <f>VLOOKUP(A146,'Classe de Custos'!$A$4:$C$1004,3,FALSE)</f>
        <v>CI</v>
      </c>
      <c r="D146" s="3" t="s">
        <v>298</v>
      </c>
      <c r="E146">
        <v>0</v>
      </c>
    </row>
    <row r="147" spans="1:5" x14ac:dyDescent="0.2">
      <c r="A147">
        <v>6159911303</v>
      </c>
      <c r="B147" t="s">
        <v>475</v>
      </c>
      <c r="C147" s="3" t="str">
        <f>VLOOKUP(A147,'Classe de Custos'!$A$4:$C$1004,3,FALSE)</f>
        <v>CI</v>
      </c>
      <c r="D147" s="3" t="s">
        <v>298</v>
      </c>
      <c r="E147">
        <v>0</v>
      </c>
    </row>
    <row r="148" spans="1:5" x14ac:dyDescent="0.2">
      <c r="A148">
        <v>6159911401</v>
      </c>
      <c r="B148" t="s">
        <v>502</v>
      </c>
      <c r="C148" s="3" t="str">
        <f>VLOOKUP(A148,'Classe de Custos'!$A$4:$C$1004,3,FALSE)</f>
        <v>CI</v>
      </c>
      <c r="D148" s="3" t="s">
        <v>298</v>
      </c>
      <c r="E148">
        <v>-55138.94</v>
      </c>
    </row>
    <row r="149" spans="1:5" x14ac:dyDescent="0.2">
      <c r="A149">
        <v>6159911403</v>
      </c>
      <c r="B149" t="s">
        <v>503</v>
      </c>
      <c r="C149" s="3" t="str">
        <f>VLOOKUP(A149,'Classe de Custos'!$A$4:$C$1004,3,FALSE)</f>
        <v>EXCLUSO</v>
      </c>
      <c r="D149" s="3" t="s">
        <v>298</v>
      </c>
      <c r="E149">
        <v>0</v>
      </c>
    </row>
    <row r="150" spans="1:5" x14ac:dyDescent="0.2">
      <c r="A150">
        <v>6350230100</v>
      </c>
      <c r="B150" t="s">
        <v>522</v>
      </c>
      <c r="C150" s="3" t="str">
        <f>VLOOKUP(A150,'Classe de Custos'!$A$4:$C$1004,3,FALSE)</f>
        <v>EXCLUSO</v>
      </c>
      <c r="D150" s="3" t="s">
        <v>298</v>
      </c>
      <c r="E150">
        <v>0</v>
      </c>
    </row>
    <row r="151" spans="1:5" x14ac:dyDescent="0.2">
      <c r="A151">
        <v>6350250000</v>
      </c>
      <c r="B151" t="s">
        <v>523</v>
      </c>
      <c r="C151" s="3" t="str">
        <f>VLOOKUP(A151,'Classe de Custos'!$A$4:$C$1004,3,FALSE)</f>
        <v>EXCLUSO</v>
      </c>
      <c r="D151" s="3" t="s">
        <v>298</v>
      </c>
      <c r="E151">
        <v>78332428.670000002</v>
      </c>
    </row>
    <row r="152" spans="1:5" x14ac:dyDescent="0.2">
      <c r="A152">
        <v>6350260000</v>
      </c>
      <c r="B152" t="s">
        <v>524</v>
      </c>
      <c r="C152" s="3" t="str">
        <f>VLOOKUP(A152,'Classe de Custos'!$A$4:$C$1004,3,FALSE)</f>
        <v>EXCLUSO</v>
      </c>
      <c r="D152" s="3" t="s">
        <v>298</v>
      </c>
      <c r="E152">
        <v>0</v>
      </c>
    </row>
    <row r="153" spans="1:5" x14ac:dyDescent="0.2">
      <c r="A153">
        <v>6350820200</v>
      </c>
      <c r="B153" t="s">
        <v>619</v>
      </c>
      <c r="C153" s="3" t="str">
        <f>VLOOKUP(A153,'Classe de Custos'!$A$4:$C$1004,3,FALSE)</f>
        <v>EXCLUSO</v>
      </c>
      <c r="D153" s="3" t="s">
        <v>298</v>
      </c>
      <c r="E153">
        <v>0</v>
      </c>
    </row>
    <row r="154" spans="1:5" x14ac:dyDescent="0.2">
      <c r="A154">
        <v>6350820300</v>
      </c>
      <c r="B154" t="s">
        <v>620</v>
      </c>
      <c r="C154" s="3" t="str">
        <f>VLOOKUP(A154,'Classe de Custos'!$A$4:$C$1004,3,FALSE)</f>
        <v>EXCLUSO</v>
      </c>
      <c r="D154" s="3" t="s">
        <v>298</v>
      </c>
      <c r="E154">
        <v>0</v>
      </c>
    </row>
    <row r="155" spans="1:5" x14ac:dyDescent="0.2">
      <c r="A155">
        <v>6350830000</v>
      </c>
      <c r="B155" t="s">
        <v>621</v>
      </c>
      <c r="C155" s="3" t="str">
        <f>VLOOKUP(A155,'Classe de Custos'!$A$4:$C$1004,3,FALSE)</f>
        <v>EXCLUSO</v>
      </c>
      <c r="D155" s="3" t="s">
        <v>298</v>
      </c>
      <c r="E155">
        <v>3141123.6</v>
      </c>
    </row>
    <row r="156" spans="1:5" x14ac:dyDescent="0.2">
      <c r="A156">
        <v>6350840000</v>
      </c>
      <c r="B156" t="s">
        <v>622</v>
      </c>
      <c r="C156" s="3" t="str">
        <f>VLOOKUP(A156,'Classe de Custos'!$A$4:$C$1004,3,FALSE)</f>
        <v>EXCLUSO</v>
      </c>
      <c r="D156" s="3" t="s">
        <v>298</v>
      </c>
      <c r="E156">
        <v>43834146.719999999</v>
      </c>
    </row>
    <row r="157" spans="1:5" x14ac:dyDescent="0.2">
      <c r="A157">
        <v>6350850000</v>
      </c>
      <c r="B157" t="s">
        <v>623</v>
      </c>
      <c r="C157" s="3" t="str">
        <f>VLOOKUP(A157,'Classe de Custos'!$A$4:$C$1004,3,FALSE)</f>
        <v>EXCLUSO</v>
      </c>
      <c r="D157" s="3" t="s">
        <v>298</v>
      </c>
      <c r="E157">
        <v>0.11</v>
      </c>
    </row>
    <row r="158" spans="1:5" x14ac:dyDescent="0.2">
      <c r="A158">
        <v>7100120101</v>
      </c>
      <c r="B158" t="s">
        <v>525</v>
      </c>
      <c r="C158" s="3" t="str">
        <f>VLOOKUP(A158,'Classe de Custos'!$A$4:$C$1004,3,FALSE)</f>
        <v>EXCLUSO</v>
      </c>
      <c r="D158" s="3" t="s">
        <v>298</v>
      </c>
      <c r="E158">
        <v>0</v>
      </c>
    </row>
    <row r="159" spans="1:5" x14ac:dyDescent="0.2">
      <c r="A159">
        <v>7100120102</v>
      </c>
      <c r="B159" t="s">
        <v>526</v>
      </c>
      <c r="C159" s="3" t="str">
        <f>VLOOKUP(A159,'Classe de Custos'!$A$4:$C$1004,3,FALSE)</f>
        <v>EXCLUSO</v>
      </c>
      <c r="D159" s="3" t="s">
        <v>298</v>
      </c>
      <c r="E159">
        <v>0</v>
      </c>
    </row>
    <row r="160" spans="1:5" x14ac:dyDescent="0.2">
      <c r="A160">
        <v>7100120201</v>
      </c>
      <c r="B160" t="s">
        <v>527</v>
      </c>
      <c r="C160" s="3" t="str">
        <f>VLOOKUP(A160,'Classe de Custos'!$A$4:$C$1004,3,FALSE)</f>
        <v>EXCLUSO</v>
      </c>
      <c r="D160" s="3" t="s">
        <v>298</v>
      </c>
      <c r="E160">
        <v>0</v>
      </c>
    </row>
    <row r="161" spans="1:5" x14ac:dyDescent="0.2">
      <c r="A161">
        <v>7100120202</v>
      </c>
      <c r="B161" t="s">
        <v>528</v>
      </c>
      <c r="C161" s="3" t="str">
        <f>VLOOKUP(A161,'Classe de Custos'!$A$4:$C$1004,3,FALSE)</f>
        <v>EXCLUSO</v>
      </c>
      <c r="D161" s="3" t="s">
        <v>298</v>
      </c>
      <c r="E161">
        <v>0</v>
      </c>
    </row>
    <row r="162" spans="1:5" x14ac:dyDescent="0.2">
      <c r="A162">
        <v>6150110100</v>
      </c>
      <c r="B162" t="s">
        <v>400</v>
      </c>
      <c r="C162" s="3" t="str">
        <f>VLOOKUP(A162,'Classe de Custos'!$A$4:$C$1004,3,FALSE)</f>
        <v>CD</v>
      </c>
      <c r="D162" s="3" t="s">
        <v>299</v>
      </c>
      <c r="E162">
        <v>187372.29</v>
      </c>
    </row>
    <row r="163" spans="1:5" x14ac:dyDescent="0.2">
      <c r="A163">
        <v>6150110200</v>
      </c>
      <c r="B163" t="s">
        <v>427</v>
      </c>
      <c r="C163" s="3" t="str">
        <f>VLOOKUP(A163,'Classe de Custos'!$A$4:$C$1004,3,FALSE)</f>
        <v>CD</v>
      </c>
      <c r="D163" s="3" t="s">
        <v>299</v>
      </c>
      <c r="E163">
        <v>0</v>
      </c>
    </row>
    <row r="164" spans="1:5" x14ac:dyDescent="0.2">
      <c r="A164">
        <v>6150110300</v>
      </c>
      <c r="B164" t="s">
        <v>402</v>
      </c>
      <c r="C164" s="3" t="str">
        <f>VLOOKUP(A164,'Classe de Custos'!$A$4:$C$1004,3,FALSE)</f>
        <v>CD</v>
      </c>
      <c r="D164" s="3" t="s">
        <v>299</v>
      </c>
      <c r="E164">
        <v>7924.71</v>
      </c>
    </row>
    <row r="165" spans="1:5" x14ac:dyDescent="0.2">
      <c r="A165">
        <v>6150110400</v>
      </c>
      <c r="B165" t="s">
        <v>428</v>
      </c>
      <c r="C165" s="3" t="str">
        <f>VLOOKUP(A165,'Classe de Custos'!$A$4:$C$1004,3,FALSE)</f>
        <v>CD</v>
      </c>
      <c r="D165" s="3" t="s">
        <v>299</v>
      </c>
      <c r="E165">
        <v>4227.51</v>
      </c>
    </row>
    <row r="166" spans="1:5" x14ac:dyDescent="0.2">
      <c r="A166">
        <v>6150110500</v>
      </c>
      <c r="B166" t="s">
        <v>429</v>
      </c>
      <c r="C166" s="3" t="str">
        <f>VLOOKUP(A166,'Classe de Custos'!$A$4:$C$1004,3,FALSE)</f>
        <v>CD</v>
      </c>
      <c r="D166" s="3" t="s">
        <v>299</v>
      </c>
      <c r="E166">
        <v>0</v>
      </c>
    </row>
    <row r="167" spans="1:5" x14ac:dyDescent="0.2">
      <c r="A167">
        <v>6150110700</v>
      </c>
      <c r="B167" t="s">
        <v>405</v>
      </c>
      <c r="C167" s="3" t="str">
        <f>VLOOKUP(A167,'Classe de Custos'!$A$4:$C$1004,3,FALSE)</f>
        <v>CD</v>
      </c>
      <c r="D167" s="3" t="s">
        <v>299</v>
      </c>
      <c r="E167">
        <v>26975.52</v>
      </c>
    </row>
    <row r="168" spans="1:5" x14ac:dyDescent="0.2">
      <c r="A168">
        <v>6150110800</v>
      </c>
      <c r="B168" t="s">
        <v>430</v>
      </c>
      <c r="C168" s="3" t="str">
        <f>VLOOKUP(A168,'Classe de Custos'!$A$4:$C$1004,3,FALSE)</f>
        <v>CD</v>
      </c>
      <c r="D168" s="3" t="s">
        <v>299</v>
      </c>
      <c r="E168">
        <v>3288.06</v>
      </c>
    </row>
    <row r="169" spans="1:5" x14ac:dyDescent="0.2">
      <c r="A169">
        <v>6150111000</v>
      </c>
      <c r="B169" t="s">
        <v>510</v>
      </c>
      <c r="C169" s="3" t="str">
        <f>VLOOKUP(A169,'Classe de Custos'!$A$4:$C$1004,3,FALSE)</f>
        <v>CD</v>
      </c>
      <c r="D169" s="3" t="s">
        <v>299</v>
      </c>
      <c r="E169">
        <v>0</v>
      </c>
    </row>
    <row r="170" spans="1:5" x14ac:dyDescent="0.2">
      <c r="A170">
        <v>6150111100</v>
      </c>
      <c r="B170" t="s">
        <v>431</v>
      </c>
      <c r="C170" s="3" t="str">
        <f>VLOOKUP(A170,'Classe de Custos'!$A$4:$C$1004,3,FALSE)</f>
        <v>CD</v>
      </c>
      <c r="D170" s="3" t="s">
        <v>299</v>
      </c>
      <c r="E170">
        <v>25822.1</v>
      </c>
    </row>
    <row r="171" spans="1:5" x14ac:dyDescent="0.2">
      <c r="A171">
        <v>6150111400</v>
      </c>
      <c r="B171" t="s">
        <v>433</v>
      </c>
      <c r="C171" s="3" t="str">
        <f>VLOOKUP(A171,'Classe de Custos'!$A$4:$C$1004,3,FALSE)</f>
        <v>CD</v>
      </c>
      <c r="D171" s="3" t="s">
        <v>299</v>
      </c>
      <c r="E171">
        <v>35276.82</v>
      </c>
    </row>
    <row r="172" spans="1:5" x14ac:dyDescent="0.2">
      <c r="A172">
        <v>6150111500</v>
      </c>
      <c r="B172" t="s">
        <v>434</v>
      </c>
      <c r="C172" s="3" t="str">
        <f>VLOOKUP(A172,'Classe de Custos'!$A$4:$C$1004,3,FALSE)</f>
        <v>CD</v>
      </c>
      <c r="D172" s="3" t="s">
        <v>299</v>
      </c>
      <c r="E172">
        <v>0</v>
      </c>
    </row>
    <row r="173" spans="1:5" x14ac:dyDescent="0.2">
      <c r="A173">
        <v>6150112500</v>
      </c>
      <c r="B173" t="s">
        <v>436</v>
      </c>
      <c r="C173" s="3" t="str">
        <f>VLOOKUP(A173,'Classe de Custos'!$A$4:$C$1004,3,FALSE)</f>
        <v>CD</v>
      </c>
      <c r="D173" s="3" t="s">
        <v>299</v>
      </c>
      <c r="E173">
        <v>55456.38</v>
      </c>
    </row>
    <row r="174" spans="1:5" x14ac:dyDescent="0.2">
      <c r="A174">
        <v>6150112600</v>
      </c>
      <c r="B174" t="s">
        <v>437</v>
      </c>
      <c r="C174" s="3" t="str">
        <f>VLOOKUP(A174,'Classe de Custos'!$A$4:$C$1004,3,FALSE)</f>
        <v>CD</v>
      </c>
      <c r="D174" s="3" t="s">
        <v>299</v>
      </c>
      <c r="E174">
        <v>20926.939999999999</v>
      </c>
    </row>
    <row r="175" spans="1:5" x14ac:dyDescent="0.2">
      <c r="A175">
        <v>6150112700</v>
      </c>
      <c r="B175" t="s">
        <v>438</v>
      </c>
      <c r="C175" s="3" t="str">
        <f>VLOOKUP(A175,'Classe de Custos'!$A$4:$C$1004,3,FALSE)</f>
        <v>CD</v>
      </c>
      <c r="D175" s="3" t="s">
        <v>299</v>
      </c>
      <c r="E175">
        <v>6539.53</v>
      </c>
    </row>
    <row r="176" spans="1:5" x14ac:dyDescent="0.2">
      <c r="A176">
        <v>6150113300</v>
      </c>
      <c r="B176" t="s">
        <v>441</v>
      </c>
      <c r="C176" s="3" t="str">
        <f>VLOOKUP(A176,'Classe de Custos'!$A$4:$C$1004,3,FALSE)</f>
        <v>CD</v>
      </c>
      <c r="D176" s="3" t="s">
        <v>299</v>
      </c>
      <c r="E176">
        <v>-1965.11</v>
      </c>
    </row>
    <row r="177" spans="1:5" x14ac:dyDescent="0.2">
      <c r="A177">
        <v>6150113400</v>
      </c>
      <c r="B177" t="s">
        <v>442</v>
      </c>
      <c r="C177" s="3" t="str">
        <f>VLOOKUP(A177,'Classe de Custos'!$A$4:$C$1004,3,FALSE)</f>
        <v>CD</v>
      </c>
      <c r="D177" s="3" t="s">
        <v>299</v>
      </c>
      <c r="E177">
        <v>25328.639999999999</v>
      </c>
    </row>
    <row r="178" spans="1:5" x14ac:dyDescent="0.2">
      <c r="A178">
        <v>6150113500</v>
      </c>
      <c r="B178" t="s">
        <v>443</v>
      </c>
      <c r="C178" s="3" t="str">
        <f>VLOOKUP(A178,'Classe de Custos'!$A$4:$C$1004,3,FALSE)</f>
        <v>CD</v>
      </c>
      <c r="D178" s="3" t="s">
        <v>299</v>
      </c>
      <c r="E178">
        <v>-3363.56</v>
      </c>
    </row>
    <row r="179" spans="1:5" x14ac:dyDescent="0.2">
      <c r="A179">
        <v>6150113600</v>
      </c>
      <c r="B179" t="s">
        <v>444</v>
      </c>
      <c r="C179" s="3" t="str">
        <f>VLOOKUP(A179,'Classe de Custos'!$A$4:$C$1004,3,FALSE)</f>
        <v>CD</v>
      </c>
      <c r="D179" s="3" t="s">
        <v>299</v>
      </c>
      <c r="E179">
        <v>5709.42</v>
      </c>
    </row>
    <row r="180" spans="1:5" x14ac:dyDescent="0.2">
      <c r="A180">
        <v>6150114000</v>
      </c>
      <c r="B180" t="s">
        <v>445</v>
      </c>
      <c r="C180" s="3" t="str">
        <f>VLOOKUP(A180,'Classe de Custos'!$A$4:$C$1004,3,FALSE)</f>
        <v>CD</v>
      </c>
      <c r="D180" s="3" t="s">
        <v>299</v>
      </c>
      <c r="E180">
        <v>20602.509999999998</v>
      </c>
    </row>
    <row r="181" spans="1:5" x14ac:dyDescent="0.2">
      <c r="A181">
        <v>6150114200</v>
      </c>
      <c r="B181" t="s">
        <v>446</v>
      </c>
      <c r="C181" s="3" t="str">
        <f>VLOOKUP(A181,'Classe de Custos'!$A$4:$C$1004,3,FALSE)</f>
        <v>CD</v>
      </c>
      <c r="D181" s="3" t="s">
        <v>299</v>
      </c>
      <c r="E181">
        <v>9682.85</v>
      </c>
    </row>
    <row r="182" spans="1:5" x14ac:dyDescent="0.2">
      <c r="A182">
        <v>6151110100</v>
      </c>
      <c r="B182" t="s">
        <v>448</v>
      </c>
      <c r="C182" s="3" t="str">
        <f>VLOOKUP(A182,'Classe de Custos'!$A$4:$C$1004,3,FALSE)</f>
        <v>CD</v>
      </c>
      <c r="D182" s="3" t="s">
        <v>299</v>
      </c>
      <c r="E182">
        <v>5376.96</v>
      </c>
    </row>
    <row r="183" spans="1:5" x14ac:dyDescent="0.2">
      <c r="A183">
        <v>6151110200</v>
      </c>
      <c r="B183" t="s">
        <v>493</v>
      </c>
      <c r="C183" s="3" t="str">
        <f>VLOOKUP(A183,'Classe de Custos'!$A$4:$C$1004,3,FALSE)</f>
        <v>CD</v>
      </c>
      <c r="D183" s="3" t="s">
        <v>299</v>
      </c>
      <c r="E183">
        <v>2005.98</v>
      </c>
    </row>
    <row r="184" spans="1:5" x14ac:dyDescent="0.2">
      <c r="A184">
        <v>6151110300</v>
      </c>
      <c r="B184" t="s">
        <v>449</v>
      </c>
      <c r="C184" s="3" t="str">
        <f>VLOOKUP(A184,'Classe de Custos'!$A$4:$C$1004,3,FALSE)</f>
        <v>CD</v>
      </c>
      <c r="D184" s="3" t="s">
        <v>299</v>
      </c>
      <c r="E184">
        <v>921.19</v>
      </c>
    </row>
    <row r="185" spans="1:5" x14ac:dyDescent="0.2">
      <c r="A185">
        <v>6151110400</v>
      </c>
      <c r="B185" t="s">
        <v>610</v>
      </c>
      <c r="C185" s="3" t="str">
        <f>VLOOKUP(A185,'Classe de Custos'!$A$4:$C$1004,3,FALSE)</f>
        <v>EXCLUSO</v>
      </c>
      <c r="D185" s="3" t="s">
        <v>299</v>
      </c>
      <c r="E185">
        <v>0</v>
      </c>
    </row>
    <row r="186" spans="1:5" x14ac:dyDescent="0.2">
      <c r="A186">
        <v>6151110500</v>
      </c>
      <c r="B186" t="s">
        <v>451</v>
      </c>
      <c r="C186" s="3" t="str">
        <f>VLOOKUP(A186,'Classe de Custos'!$A$4:$C$1004,3,FALSE)</f>
        <v>CD</v>
      </c>
      <c r="D186" s="3" t="s">
        <v>299</v>
      </c>
      <c r="E186">
        <v>0</v>
      </c>
    </row>
    <row r="187" spans="1:5" x14ac:dyDescent="0.2">
      <c r="A187">
        <v>6152120100</v>
      </c>
      <c r="B187" t="s">
        <v>452</v>
      </c>
      <c r="C187" s="3" t="str">
        <f>VLOOKUP(A187,'Classe de Custos'!$A$4:$C$1004,3,FALSE)</f>
        <v>CD</v>
      </c>
      <c r="D187" s="3" t="s">
        <v>299</v>
      </c>
      <c r="E187">
        <v>120697.3</v>
      </c>
    </row>
    <row r="188" spans="1:5" x14ac:dyDescent="0.2">
      <c r="A188">
        <v>6152120300</v>
      </c>
      <c r="B188" t="s">
        <v>453</v>
      </c>
      <c r="C188" s="3" t="str">
        <f>VLOOKUP(A188,'Classe de Custos'!$A$4:$C$1004,3,FALSE)</f>
        <v>CD</v>
      </c>
      <c r="D188" s="3" t="s">
        <v>299</v>
      </c>
      <c r="E188">
        <v>5510.99</v>
      </c>
    </row>
    <row r="189" spans="1:5" x14ac:dyDescent="0.2">
      <c r="A189">
        <v>6152120400</v>
      </c>
      <c r="B189" t="s">
        <v>454</v>
      </c>
      <c r="C189" s="3" t="str">
        <f>VLOOKUP(A189,'Classe de Custos'!$A$4:$C$1004,3,FALSE)</f>
        <v>CD</v>
      </c>
      <c r="D189" s="3" t="s">
        <v>299</v>
      </c>
      <c r="E189">
        <v>1898.31</v>
      </c>
    </row>
    <row r="190" spans="1:5" x14ac:dyDescent="0.2">
      <c r="A190">
        <v>6152120500</v>
      </c>
      <c r="B190" t="s">
        <v>511</v>
      </c>
      <c r="C190" s="3" t="str">
        <f>VLOOKUP(A190,'Classe de Custos'!$A$4:$C$1004,3,FALSE)</f>
        <v>CD</v>
      </c>
      <c r="D190" s="3" t="s">
        <v>299</v>
      </c>
      <c r="E190">
        <v>0</v>
      </c>
    </row>
    <row r="191" spans="1:5" x14ac:dyDescent="0.2">
      <c r="A191">
        <v>6152120600</v>
      </c>
      <c r="B191" t="s">
        <v>455</v>
      </c>
      <c r="C191" s="3" t="str">
        <f>VLOOKUP(A191,'Classe de Custos'!$A$4:$C$1004,3,FALSE)</f>
        <v>CD</v>
      </c>
      <c r="D191" s="3" t="s">
        <v>299</v>
      </c>
      <c r="E191">
        <v>1914.1</v>
      </c>
    </row>
    <row r="192" spans="1:5" x14ac:dyDescent="0.2">
      <c r="A192">
        <v>6152120700</v>
      </c>
      <c r="B192" t="s">
        <v>456</v>
      </c>
      <c r="C192" s="3" t="str">
        <f>VLOOKUP(A192,'Classe de Custos'!$A$4:$C$1004,3,FALSE)</f>
        <v>CD</v>
      </c>
      <c r="D192" s="3" t="s">
        <v>299</v>
      </c>
      <c r="E192">
        <v>198214.44</v>
      </c>
    </row>
    <row r="193" spans="1:5" x14ac:dyDescent="0.2">
      <c r="A193">
        <v>6152120900</v>
      </c>
      <c r="B193" t="s">
        <v>457</v>
      </c>
      <c r="C193" s="3" t="str">
        <f>VLOOKUP(A193,'Classe de Custos'!$A$4:$C$1004,3,FALSE)</f>
        <v>CD</v>
      </c>
      <c r="D193" s="3" t="s">
        <v>299</v>
      </c>
      <c r="E193">
        <v>15.74</v>
      </c>
    </row>
    <row r="194" spans="1:5" x14ac:dyDescent="0.2">
      <c r="A194">
        <v>6152121000</v>
      </c>
      <c r="B194" t="s">
        <v>496</v>
      </c>
      <c r="C194" s="3" t="str">
        <f>VLOOKUP(A194,'Classe de Custos'!$A$4:$C$1004,3,FALSE)</f>
        <v>CD</v>
      </c>
      <c r="D194" s="3" t="s">
        <v>299</v>
      </c>
      <c r="E194">
        <v>402.58</v>
      </c>
    </row>
    <row r="195" spans="1:5" x14ac:dyDescent="0.2">
      <c r="A195">
        <v>6152121100</v>
      </c>
      <c r="B195" t="s">
        <v>458</v>
      </c>
      <c r="C195" s="3" t="str">
        <f>VLOOKUP(A195,'Classe de Custos'!$A$4:$C$1004,3,FALSE)</f>
        <v>CD</v>
      </c>
      <c r="D195" s="3" t="s">
        <v>299</v>
      </c>
      <c r="E195">
        <v>3200.8</v>
      </c>
    </row>
    <row r="196" spans="1:5" x14ac:dyDescent="0.2">
      <c r="A196">
        <v>6152121200</v>
      </c>
      <c r="B196" t="s">
        <v>459</v>
      </c>
      <c r="C196" s="3" t="str">
        <f>VLOOKUP(A196,'Classe de Custos'!$A$4:$C$1004,3,FALSE)</f>
        <v>CD</v>
      </c>
      <c r="D196" s="3" t="s">
        <v>299</v>
      </c>
      <c r="E196">
        <v>3151.6</v>
      </c>
    </row>
    <row r="197" spans="1:5" x14ac:dyDescent="0.2">
      <c r="A197">
        <v>6152121700</v>
      </c>
      <c r="B197" t="s">
        <v>460</v>
      </c>
      <c r="C197" s="3" t="str">
        <f>VLOOKUP(A197,'Classe de Custos'!$A$4:$C$1004,3,FALSE)</f>
        <v>CD</v>
      </c>
      <c r="D197" s="3" t="s">
        <v>299</v>
      </c>
      <c r="E197">
        <v>4852.28</v>
      </c>
    </row>
    <row r="198" spans="1:5" x14ac:dyDescent="0.2">
      <c r="A198">
        <v>6152121900</v>
      </c>
      <c r="B198" t="s">
        <v>461</v>
      </c>
      <c r="C198" s="3" t="str">
        <f>VLOOKUP(A198,'Classe de Custos'!$A$4:$C$1004,3,FALSE)</f>
        <v>CD</v>
      </c>
      <c r="D198" s="3" t="s">
        <v>299</v>
      </c>
      <c r="E198">
        <v>8148.87</v>
      </c>
    </row>
    <row r="199" spans="1:5" x14ac:dyDescent="0.2">
      <c r="A199">
        <v>6152122100</v>
      </c>
      <c r="B199" t="s">
        <v>462</v>
      </c>
      <c r="C199" s="3" t="str">
        <f>VLOOKUP(A199,'Classe de Custos'!$A$4:$C$1004,3,FALSE)</f>
        <v>CD</v>
      </c>
      <c r="D199" s="3" t="s">
        <v>299</v>
      </c>
      <c r="E199">
        <v>8047.27</v>
      </c>
    </row>
    <row r="200" spans="1:5" x14ac:dyDescent="0.2">
      <c r="A200">
        <v>6152122500</v>
      </c>
      <c r="B200" t="s">
        <v>463</v>
      </c>
      <c r="C200" s="3" t="str">
        <f>VLOOKUP(A200,'Classe de Custos'!$A$4:$C$1004,3,FALSE)</f>
        <v>CD</v>
      </c>
      <c r="D200" s="3" t="s">
        <v>299</v>
      </c>
      <c r="E200">
        <v>941.73</v>
      </c>
    </row>
    <row r="201" spans="1:5" x14ac:dyDescent="0.2">
      <c r="A201">
        <v>6152122800</v>
      </c>
      <c r="B201" t="s">
        <v>464</v>
      </c>
      <c r="C201" s="3" t="str">
        <f>VLOOKUP(A201,'Classe de Custos'!$A$4:$C$1004,3,FALSE)</f>
        <v>CD</v>
      </c>
      <c r="D201" s="3" t="s">
        <v>299</v>
      </c>
      <c r="E201">
        <v>0</v>
      </c>
    </row>
    <row r="202" spans="1:5" x14ac:dyDescent="0.2">
      <c r="A202">
        <v>6152122900</v>
      </c>
      <c r="B202" t="s">
        <v>465</v>
      </c>
      <c r="C202" s="3" t="str">
        <f>VLOOKUP(A202,'Classe de Custos'!$A$4:$C$1004,3,FALSE)</f>
        <v>CD</v>
      </c>
      <c r="D202" s="3" t="s">
        <v>299</v>
      </c>
      <c r="E202">
        <v>0</v>
      </c>
    </row>
    <row r="203" spans="1:5" x14ac:dyDescent="0.2">
      <c r="A203">
        <v>6155110100</v>
      </c>
      <c r="B203" t="s">
        <v>512</v>
      </c>
      <c r="C203" s="3" t="str">
        <f>VLOOKUP(A203,'Classe de Custos'!$A$4:$C$1004,3,FALSE)</f>
        <v>EXCLUSO</v>
      </c>
      <c r="D203" s="3" t="s">
        <v>299</v>
      </c>
      <c r="E203">
        <v>-9856590.8300000001</v>
      </c>
    </row>
    <row r="204" spans="1:5" x14ac:dyDescent="0.2">
      <c r="A204">
        <v>6155310000</v>
      </c>
      <c r="B204" t="s">
        <v>466</v>
      </c>
      <c r="C204" s="3" t="str">
        <f>VLOOKUP(A204,'Classe de Custos'!$A$4:$C$1004,3,FALSE)</f>
        <v>CI</v>
      </c>
      <c r="D204" s="3" t="s">
        <v>299</v>
      </c>
      <c r="E204">
        <v>3031.63</v>
      </c>
    </row>
    <row r="205" spans="1:5" x14ac:dyDescent="0.2">
      <c r="A205">
        <v>6159110201</v>
      </c>
      <c r="B205" t="s">
        <v>467</v>
      </c>
      <c r="C205" s="3" t="str">
        <f>VLOOKUP(A205,'Classe de Custos'!$A$4:$C$1004,3,FALSE)</f>
        <v>CI</v>
      </c>
      <c r="D205" s="3" t="s">
        <v>299</v>
      </c>
      <c r="E205">
        <v>1313.7</v>
      </c>
    </row>
    <row r="206" spans="1:5" x14ac:dyDescent="0.2">
      <c r="A206">
        <v>6159110202</v>
      </c>
      <c r="B206" t="s">
        <v>468</v>
      </c>
      <c r="C206" s="3" t="str">
        <f>VLOOKUP(A206,'Classe de Custos'!$A$4:$C$1004,3,FALSE)</f>
        <v>CI</v>
      </c>
      <c r="D206" s="3" t="s">
        <v>299</v>
      </c>
      <c r="E206">
        <v>0</v>
      </c>
    </row>
    <row r="207" spans="1:5" x14ac:dyDescent="0.2">
      <c r="A207">
        <v>6159120100</v>
      </c>
      <c r="B207" t="s">
        <v>469</v>
      </c>
      <c r="C207" s="3" t="str">
        <f>VLOOKUP(A207,'Classe de Custos'!$A$4:$C$1004,3,FALSE)</f>
        <v>CI</v>
      </c>
      <c r="D207" s="3" t="s">
        <v>299</v>
      </c>
      <c r="E207">
        <v>30334.21</v>
      </c>
    </row>
    <row r="208" spans="1:5" x14ac:dyDescent="0.2">
      <c r="A208">
        <v>6159120200</v>
      </c>
      <c r="B208" t="s">
        <v>470</v>
      </c>
      <c r="C208" s="3" t="str">
        <f>VLOOKUP(A208,'Classe de Custos'!$A$4:$C$1004,3,FALSE)</f>
        <v>CI</v>
      </c>
      <c r="D208" s="3" t="s">
        <v>299</v>
      </c>
      <c r="E208">
        <v>0</v>
      </c>
    </row>
    <row r="209" spans="1:5" x14ac:dyDescent="0.2">
      <c r="A209">
        <v>6159130100</v>
      </c>
      <c r="B209" t="s">
        <v>471</v>
      </c>
      <c r="C209" s="3" t="str">
        <f>VLOOKUP(A209,'Classe de Custos'!$A$4:$C$1004,3,FALSE)</f>
        <v>CI</v>
      </c>
      <c r="D209" s="3" t="s">
        <v>299</v>
      </c>
      <c r="E209">
        <v>1349.76</v>
      </c>
    </row>
    <row r="210" spans="1:5" x14ac:dyDescent="0.2">
      <c r="A210">
        <v>6159310100</v>
      </c>
      <c r="B210" t="s">
        <v>501</v>
      </c>
      <c r="C210" s="3" t="str">
        <f>VLOOKUP(A210,'Classe de Custos'!$A$4:$C$1004,3,FALSE)</f>
        <v>EXCLUSO</v>
      </c>
      <c r="D210" s="3" t="s">
        <v>299</v>
      </c>
      <c r="E210">
        <v>10656.71</v>
      </c>
    </row>
    <row r="211" spans="1:5" x14ac:dyDescent="0.2">
      <c r="A211">
        <v>6159310300</v>
      </c>
      <c r="B211" t="s">
        <v>513</v>
      </c>
      <c r="C211" s="3" t="str">
        <f>VLOOKUP(A211,'Classe de Custos'!$A$4:$C$1004,3,FALSE)</f>
        <v>EXCLUSO</v>
      </c>
      <c r="D211" s="3" t="s">
        <v>299</v>
      </c>
      <c r="E211">
        <v>196.72</v>
      </c>
    </row>
    <row r="212" spans="1:5" x14ac:dyDescent="0.2">
      <c r="A212">
        <v>6159310400</v>
      </c>
      <c r="B212" t="s">
        <v>612</v>
      </c>
      <c r="C212" s="3" t="str">
        <f>VLOOKUP(A212,'Classe de Custos'!$A$4:$C$1004,3,FALSE)</f>
        <v>EXCLUSO</v>
      </c>
      <c r="D212" s="3" t="s">
        <v>299</v>
      </c>
      <c r="E212">
        <v>-152682.6</v>
      </c>
    </row>
    <row r="213" spans="1:5" x14ac:dyDescent="0.2">
      <c r="A213">
        <v>6159310500</v>
      </c>
      <c r="B213" t="s">
        <v>514</v>
      </c>
      <c r="C213" s="3" t="str">
        <f>VLOOKUP(A213,'Classe de Custos'!$A$4:$C$1004,3,FALSE)</f>
        <v>EXCLUSO</v>
      </c>
      <c r="D213" s="3" t="s">
        <v>299</v>
      </c>
      <c r="E213">
        <v>0</v>
      </c>
    </row>
    <row r="214" spans="1:5" x14ac:dyDescent="0.2">
      <c r="A214">
        <v>6159310700</v>
      </c>
      <c r="B214" t="s">
        <v>515</v>
      </c>
      <c r="C214" s="3" t="str">
        <f>VLOOKUP(A214,'Classe de Custos'!$A$4:$C$1004,3,FALSE)</f>
        <v>EXCLUSO</v>
      </c>
      <c r="D214" s="3" t="s">
        <v>299</v>
      </c>
      <c r="E214">
        <v>4500</v>
      </c>
    </row>
    <row r="215" spans="1:5" x14ac:dyDescent="0.2">
      <c r="A215">
        <v>6159320000</v>
      </c>
      <c r="B215" t="s">
        <v>44</v>
      </c>
      <c r="C215" s="3" t="str">
        <f>VLOOKUP(A215,'Classe de Custos'!$A$4:$C$1004,3,FALSE)</f>
        <v>EXCLUSO</v>
      </c>
      <c r="D215" s="3" t="s">
        <v>299</v>
      </c>
      <c r="E215">
        <v>0</v>
      </c>
    </row>
    <row r="216" spans="1:5" x14ac:dyDescent="0.2">
      <c r="A216">
        <v>6159510000</v>
      </c>
      <c r="B216" t="s">
        <v>516</v>
      </c>
      <c r="C216" s="3" t="str">
        <f>VLOOKUP(A216,'Classe de Custos'!$A$4:$C$1004,3,FALSE)</f>
        <v>EXCLUSO</v>
      </c>
      <c r="D216" s="3" t="s">
        <v>299</v>
      </c>
      <c r="E216">
        <v>55415267.200000003</v>
      </c>
    </row>
    <row r="217" spans="1:5" x14ac:dyDescent="0.2">
      <c r="A217">
        <v>6159520000</v>
      </c>
      <c r="B217" t="s">
        <v>517</v>
      </c>
      <c r="C217" s="3" t="str">
        <f>VLOOKUP(A217,'Classe de Custos'!$A$4:$C$1004,3,FALSE)</f>
        <v>EXCLUSO</v>
      </c>
      <c r="D217" s="3" t="s">
        <v>299</v>
      </c>
      <c r="E217">
        <v>3170159.09</v>
      </c>
    </row>
    <row r="218" spans="1:5" x14ac:dyDescent="0.2">
      <c r="A218">
        <v>6159550000</v>
      </c>
      <c r="B218" t="s">
        <v>518</v>
      </c>
      <c r="C218" s="3" t="str">
        <f>VLOOKUP(A218,'Classe de Custos'!$A$4:$C$1004,3,FALSE)</f>
        <v>EXCLUSO</v>
      </c>
      <c r="D218" s="3" t="s">
        <v>299</v>
      </c>
      <c r="E218">
        <v>27941803.649999999</v>
      </c>
    </row>
    <row r="219" spans="1:5" x14ac:dyDescent="0.2">
      <c r="A219">
        <v>6159620000</v>
      </c>
      <c r="B219" t="s">
        <v>519</v>
      </c>
      <c r="C219" s="3" t="str">
        <f>VLOOKUP(A219,'Classe de Custos'!$A$4:$C$1004,3,FALSE)</f>
        <v>EXCLUSO</v>
      </c>
      <c r="D219" s="3" t="s">
        <v>299</v>
      </c>
      <c r="E219">
        <v>-381645.18</v>
      </c>
    </row>
    <row r="220" spans="1:5" x14ac:dyDescent="0.2">
      <c r="A220">
        <v>6159650000</v>
      </c>
      <c r="B220" t="s">
        <v>520</v>
      </c>
      <c r="C220" s="3" t="str">
        <f>VLOOKUP(A220,'Classe de Custos'!$A$4:$C$1004,3,FALSE)</f>
        <v>EXCLUSO</v>
      </c>
      <c r="D220" s="3" t="s">
        <v>299</v>
      </c>
      <c r="E220">
        <v>-992686.28</v>
      </c>
    </row>
    <row r="221" spans="1:5" x14ac:dyDescent="0.2">
      <c r="A221">
        <v>6159660000</v>
      </c>
      <c r="B221" t="s">
        <v>521</v>
      </c>
      <c r="C221" s="3" t="str">
        <f>VLOOKUP(A221,'Classe de Custos'!$A$4:$C$1004,3,FALSE)</f>
        <v>EXCLUSO</v>
      </c>
      <c r="D221" s="3" t="s">
        <v>299</v>
      </c>
      <c r="E221">
        <v>-7259.16</v>
      </c>
    </row>
    <row r="222" spans="1:5" x14ac:dyDescent="0.2">
      <c r="A222">
        <v>6159910100</v>
      </c>
      <c r="B222" t="s">
        <v>472</v>
      </c>
      <c r="C222" s="3" t="str">
        <f>VLOOKUP(A222,'Classe de Custos'!$A$4:$C$1004,3,FALSE)</f>
        <v>CI</v>
      </c>
      <c r="D222" s="3" t="s">
        <v>299</v>
      </c>
      <c r="E222">
        <v>692</v>
      </c>
    </row>
    <row r="223" spans="1:5" x14ac:dyDescent="0.2">
      <c r="A223">
        <v>6159911000</v>
      </c>
      <c r="B223" t="s">
        <v>485</v>
      </c>
      <c r="C223" s="3" t="str">
        <f>VLOOKUP(A223,'Classe de Custos'!$A$4:$C$1004,3,FALSE)</f>
        <v>CI</v>
      </c>
      <c r="D223" s="3" t="s">
        <v>299</v>
      </c>
      <c r="E223">
        <v>0</v>
      </c>
    </row>
    <row r="224" spans="1:5" x14ac:dyDescent="0.2">
      <c r="A224">
        <v>6159911200</v>
      </c>
      <c r="B224" t="s">
        <v>508</v>
      </c>
      <c r="C224" s="3" t="str">
        <f>VLOOKUP(A224,'Classe de Custos'!$A$4:$C$1004,3,FALSE)</f>
        <v>EXCLUSO</v>
      </c>
      <c r="D224" s="3" t="s">
        <v>299</v>
      </c>
      <c r="E224">
        <v>0</v>
      </c>
    </row>
    <row r="225" spans="1:5" x14ac:dyDescent="0.2">
      <c r="A225">
        <v>6159911301</v>
      </c>
      <c r="B225" t="s">
        <v>473</v>
      </c>
      <c r="C225" s="3" t="str">
        <f>VLOOKUP(A225,'Classe de Custos'!$A$4:$C$1004,3,FALSE)</f>
        <v>CI</v>
      </c>
      <c r="D225" s="3" t="s">
        <v>299</v>
      </c>
      <c r="E225">
        <v>980</v>
      </c>
    </row>
    <row r="226" spans="1:5" x14ac:dyDescent="0.2">
      <c r="A226">
        <v>6159911302</v>
      </c>
      <c r="B226" t="s">
        <v>474</v>
      </c>
      <c r="C226" s="3" t="str">
        <f>VLOOKUP(A226,'Classe de Custos'!$A$4:$C$1004,3,FALSE)</f>
        <v>CI</v>
      </c>
      <c r="D226" s="3" t="s">
        <v>299</v>
      </c>
      <c r="E226">
        <v>202</v>
      </c>
    </row>
    <row r="227" spans="1:5" x14ac:dyDescent="0.2">
      <c r="A227">
        <v>6159911303</v>
      </c>
      <c r="B227" t="s">
        <v>475</v>
      </c>
      <c r="C227" s="3" t="str">
        <f>VLOOKUP(A227,'Classe de Custos'!$A$4:$C$1004,3,FALSE)</f>
        <v>CI</v>
      </c>
      <c r="D227" s="3" t="s">
        <v>299</v>
      </c>
      <c r="E227">
        <v>171</v>
      </c>
    </row>
    <row r="228" spans="1:5" x14ac:dyDescent="0.2">
      <c r="A228">
        <v>6159911401</v>
      </c>
      <c r="B228" t="s">
        <v>502</v>
      </c>
      <c r="C228" s="3" t="str">
        <f>VLOOKUP(A228,'Classe de Custos'!$A$4:$C$1004,3,FALSE)</f>
        <v>CI</v>
      </c>
      <c r="D228" s="3" t="s">
        <v>299</v>
      </c>
      <c r="E228">
        <v>0</v>
      </c>
    </row>
    <row r="229" spans="1:5" x14ac:dyDescent="0.2">
      <c r="A229">
        <v>6159911403</v>
      </c>
      <c r="B229" t="s">
        <v>503</v>
      </c>
      <c r="C229" s="3" t="str">
        <f>VLOOKUP(A229,'Classe de Custos'!$A$4:$C$1004,3,FALSE)</f>
        <v>EXCLUSO</v>
      </c>
      <c r="D229" s="3" t="s">
        <v>299</v>
      </c>
      <c r="E229">
        <v>0</v>
      </c>
    </row>
    <row r="230" spans="1:5" x14ac:dyDescent="0.2">
      <c r="A230">
        <v>6350230100</v>
      </c>
      <c r="B230" t="s">
        <v>522</v>
      </c>
      <c r="C230" s="3" t="str">
        <f>VLOOKUP(A230,'Classe de Custos'!$A$4:$C$1004,3,FALSE)</f>
        <v>EXCLUSO</v>
      </c>
      <c r="D230" s="3" t="s">
        <v>299</v>
      </c>
      <c r="E230">
        <v>1898802.88</v>
      </c>
    </row>
    <row r="231" spans="1:5" x14ac:dyDescent="0.2">
      <c r="A231">
        <v>6350250000</v>
      </c>
      <c r="B231" t="s">
        <v>523</v>
      </c>
      <c r="C231" s="3" t="str">
        <f>VLOOKUP(A231,'Classe de Custos'!$A$4:$C$1004,3,FALSE)</f>
        <v>EXCLUSO</v>
      </c>
      <c r="D231" s="3" t="s">
        <v>299</v>
      </c>
      <c r="E231">
        <v>86165772.299999997</v>
      </c>
    </row>
    <row r="232" spans="1:5" x14ac:dyDescent="0.2">
      <c r="A232">
        <v>6350260000</v>
      </c>
      <c r="B232" t="s">
        <v>524</v>
      </c>
      <c r="C232" s="3" t="str">
        <f>VLOOKUP(A232,'Classe de Custos'!$A$4:$C$1004,3,FALSE)</f>
        <v>EXCLUSO</v>
      </c>
      <c r="D232" s="3" t="s">
        <v>299</v>
      </c>
      <c r="E232">
        <v>0</v>
      </c>
    </row>
    <row r="233" spans="1:5" x14ac:dyDescent="0.2">
      <c r="A233">
        <v>6350820200</v>
      </c>
      <c r="B233" t="s">
        <v>619</v>
      </c>
      <c r="C233" s="3" t="str">
        <f>VLOOKUP(A233,'Classe de Custos'!$A$4:$C$1004,3,FALSE)</f>
        <v>EXCLUSO</v>
      </c>
      <c r="D233" s="3" t="s">
        <v>299</v>
      </c>
      <c r="E233">
        <v>0</v>
      </c>
    </row>
    <row r="234" spans="1:5" x14ac:dyDescent="0.2">
      <c r="A234">
        <v>6350820300</v>
      </c>
      <c r="B234" t="s">
        <v>620</v>
      </c>
      <c r="C234" s="3" t="str">
        <f>VLOOKUP(A234,'Classe de Custos'!$A$4:$C$1004,3,FALSE)</f>
        <v>EXCLUSO</v>
      </c>
      <c r="D234" s="3" t="s">
        <v>299</v>
      </c>
      <c r="E234">
        <v>0</v>
      </c>
    </row>
    <row r="235" spans="1:5" x14ac:dyDescent="0.2">
      <c r="A235">
        <v>6350830000</v>
      </c>
      <c r="B235" t="s">
        <v>621</v>
      </c>
      <c r="C235" s="3" t="str">
        <f>VLOOKUP(A235,'Classe de Custos'!$A$4:$C$1004,3,FALSE)</f>
        <v>EXCLUSO</v>
      </c>
      <c r="D235" s="3" t="s">
        <v>299</v>
      </c>
      <c r="E235">
        <v>3469176.55</v>
      </c>
    </row>
    <row r="236" spans="1:5" x14ac:dyDescent="0.2">
      <c r="A236">
        <v>6350840000</v>
      </c>
      <c r="B236" t="s">
        <v>622</v>
      </c>
      <c r="C236" s="3" t="str">
        <f>VLOOKUP(A236,'Classe de Custos'!$A$4:$C$1004,3,FALSE)</f>
        <v>EXCLUSO</v>
      </c>
      <c r="D236" s="3" t="s">
        <v>299</v>
      </c>
      <c r="E236">
        <v>23320711.25</v>
      </c>
    </row>
    <row r="237" spans="1:5" x14ac:dyDescent="0.2">
      <c r="A237">
        <v>6350850000</v>
      </c>
      <c r="B237" t="s">
        <v>623</v>
      </c>
      <c r="C237" s="3" t="str">
        <f>VLOOKUP(A237,'Classe de Custos'!$A$4:$C$1004,3,FALSE)</f>
        <v>EXCLUSO</v>
      </c>
      <c r="D237" s="3" t="s">
        <v>299</v>
      </c>
      <c r="E237">
        <v>340604.35</v>
      </c>
    </row>
    <row r="238" spans="1:5" x14ac:dyDescent="0.2">
      <c r="A238">
        <v>7100120101</v>
      </c>
      <c r="B238" t="s">
        <v>525</v>
      </c>
      <c r="C238" s="3" t="str">
        <f>VLOOKUP(A238,'Classe de Custos'!$A$4:$C$1004,3,FALSE)</f>
        <v>EXCLUSO</v>
      </c>
      <c r="D238" s="3" t="s">
        <v>299</v>
      </c>
      <c r="E238">
        <v>49943114.219999999</v>
      </c>
    </row>
    <row r="239" spans="1:5" x14ac:dyDescent="0.2">
      <c r="A239">
        <v>7100120102</v>
      </c>
      <c r="B239" t="s">
        <v>526</v>
      </c>
      <c r="C239" s="3" t="str">
        <f>VLOOKUP(A239,'Classe de Custos'!$A$4:$C$1004,3,FALSE)</f>
        <v>EXCLUSO</v>
      </c>
      <c r="D239" s="3" t="s">
        <v>299</v>
      </c>
      <c r="E239">
        <v>20050180.649999999</v>
      </c>
    </row>
    <row r="240" spans="1:5" x14ac:dyDescent="0.2">
      <c r="A240">
        <v>7100120201</v>
      </c>
      <c r="B240" t="s">
        <v>527</v>
      </c>
      <c r="C240" s="3" t="str">
        <f>VLOOKUP(A240,'Classe de Custos'!$A$4:$C$1004,3,FALSE)</f>
        <v>EXCLUSO</v>
      </c>
      <c r="D240" s="3" t="s">
        <v>299</v>
      </c>
      <c r="E240">
        <v>42892023.719999999</v>
      </c>
    </row>
    <row r="241" spans="1:5" x14ac:dyDescent="0.2">
      <c r="A241">
        <v>7100120202</v>
      </c>
      <c r="B241" t="s">
        <v>528</v>
      </c>
      <c r="C241" s="3" t="str">
        <f>VLOOKUP(A241,'Classe de Custos'!$A$4:$C$1004,3,FALSE)</f>
        <v>EXCLUSO</v>
      </c>
      <c r="D241" s="3" t="s">
        <v>299</v>
      </c>
      <c r="E241">
        <v>55694946.240000002</v>
      </c>
    </row>
    <row r="242" spans="1:5" x14ac:dyDescent="0.2">
      <c r="A242">
        <v>6150110100</v>
      </c>
      <c r="B242" t="s">
        <v>400</v>
      </c>
      <c r="C242" s="3" t="str">
        <f>VLOOKUP(A242,'Classe de Custos'!$A$4:$C$1004,3,FALSE)</f>
        <v>CD</v>
      </c>
      <c r="D242" s="3" t="s">
        <v>300</v>
      </c>
      <c r="E242">
        <v>190447.1</v>
      </c>
    </row>
    <row r="243" spans="1:5" x14ac:dyDescent="0.2">
      <c r="A243">
        <v>6150110200</v>
      </c>
      <c r="B243" t="s">
        <v>427</v>
      </c>
      <c r="C243" s="3" t="str">
        <f>VLOOKUP(A243,'Classe de Custos'!$A$4:$C$1004,3,FALSE)</f>
        <v>CD</v>
      </c>
      <c r="D243" s="3" t="s">
        <v>300</v>
      </c>
      <c r="E243">
        <v>11176.01</v>
      </c>
    </row>
    <row r="244" spans="1:5" x14ac:dyDescent="0.2">
      <c r="A244">
        <v>6150110300</v>
      </c>
      <c r="B244" t="s">
        <v>402</v>
      </c>
      <c r="C244" s="3" t="str">
        <f>VLOOKUP(A244,'Classe de Custos'!$A$4:$C$1004,3,FALSE)</f>
        <v>CD</v>
      </c>
      <c r="D244" s="3" t="s">
        <v>300</v>
      </c>
      <c r="E244">
        <v>6617.68</v>
      </c>
    </row>
    <row r="245" spans="1:5" x14ac:dyDescent="0.2">
      <c r="A245">
        <v>6150110400</v>
      </c>
      <c r="B245" t="s">
        <v>428</v>
      </c>
      <c r="C245" s="3" t="str">
        <f>VLOOKUP(A245,'Classe de Custos'!$A$4:$C$1004,3,FALSE)</f>
        <v>CD</v>
      </c>
      <c r="D245" s="3" t="s">
        <v>300</v>
      </c>
      <c r="E245">
        <v>4426.6899999999996</v>
      </c>
    </row>
    <row r="246" spans="1:5" x14ac:dyDescent="0.2">
      <c r="A246">
        <v>6150110500</v>
      </c>
      <c r="B246" t="s">
        <v>429</v>
      </c>
      <c r="C246" s="3" t="str">
        <f>VLOOKUP(A246,'Classe de Custos'!$A$4:$C$1004,3,FALSE)</f>
        <v>CD</v>
      </c>
      <c r="D246" s="3" t="s">
        <v>300</v>
      </c>
      <c r="E246">
        <v>0</v>
      </c>
    </row>
    <row r="247" spans="1:5" x14ac:dyDescent="0.2">
      <c r="A247">
        <v>6150110700</v>
      </c>
      <c r="B247" t="s">
        <v>405</v>
      </c>
      <c r="C247" s="3" t="str">
        <f>VLOOKUP(A247,'Classe de Custos'!$A$4:$C$1004,3,FALSE)</f>
        <v>CD</v>
      </c>
      <c r="D247" s="3" t="s">
        <v>300</v>
      </c>
      <c r="E247">
        <v>28090.54</v>
      </c>
    </row>
    <row r="248" spans="1:5" x14ac:dyDescent="0.2">
      <c r="A248">
        <v>6150110800</v>
      </c>
      <c r="B248" t="s">
        <v>430</v>
      </c>
      <c r="C248" s="3" t="str">
        <f>VLOOKUP(A248,'Classe de Custos'!$A$4:$C$1004,3,FALSE)</f>
        <v>CD</v>
      </c>
      <c r="D248" s="3" t="s">
        <v>300</v>
      </c>
      <c r="E248">
        <v>3299.7</v>
      </c>
    </row>
    <row r="249" spans="1:5" x14ac:dyDescent="0.2">
      <c r="A249">
        <v>6150111000</v>
      </c>
      <c r="B249" t="s">
        <v>510</v>
      </c>
      <c r="C249" s="3" t="str">
        <f>VLOOKUP(A249,'Classe de Custos'!$A$4:$C$1004,3,FALSE)</f>
        <v>CD</v>
      </c>
      <c r="D249" s="3" t="s">
        <v>300</v>
      </c>
      <c r="E249">
        <v>0</v>
      </c>
    </row>
    <row r="250" spans="1:5" x14ac:dyDescent="0.2">
      <c r="A250">
        <v>6150111100</v>
      </c>
      <c r="B250" t="s">
        <v>431</v>
      </c>
      <c r="C250" s="3" t="str">
        <f>VLOOKUP(A250,'Classe de Custos'!$A$4:$C$1004,3,FALSE)</f>
        <v>CD</v>
      </c>
      <c r="D250" s="3" t="s">
        <v>300</v>
      </c>
      <c r="E250">
        <v>31651.82</v>
      </c>
    </row>
    <row r="251" spans="1:5" x14ac:dyDescent="0.2">
      <c r="A251">
        <v>6150111400</v>
      </c>
      <c r="B251" t="s">
        <v>433</v>
      </c>
      <c r="C251" s="3" t="str">
        <f>VLOOKUP(A251,'Classe de Custos'!$A$4:$C$1004,3,FALSE)</f>
        <v>CD</v>
      </c>
      <c r="D251" s="3" t="s">
        <v>300</v>
      </c>
      <c r="E251">
        <v>37609</v>
      </c>
    </row>
    <row r="252" spans="1:5" x14ac:dyDescent="0.2">
      <c r="A252">
        <v>6150111500</v>
      </c>
      <c r="B252" t="s">
        <v>434</v>
      </c>
      <c r="C252" s="3" t="str">
        <f>VLOOKUP(A252,'Classe de Custos'!$A$4:$C$1004,3,FALSE)</f>
        <v>CD</v>
      </c>
      <c r="D252" s="3" t="s">
        <v>300</v>
      </c>
      <c r="E252">
        <v>79550</v>
      </c>
    </row>
    <row r="253" spans="1:5" x14ac:dyDescent="0.2">
      <c r="A253">
        <v>6150112500</v>
      </c>
      <c r="B253" t="s">
        <v>436</v>
      </c>
      <c r="C253" s="3" t="str">
        <f>VLOOKUP(A253,'Classe de Custos'!$A$4:$C$1004,3,FALSE)</f>
        <v>CD</v>
      </c>
      <c r="D253" s="3" t="s">
        <v>300</v>
      </c>
      <c r="E253">
        <v>76431.149999999994</v>
      </c>
    </row>
    <row r="254" spans="1:5" x14ac:dyDescent="0.2">
      <c r="A254">
        <v>6150112600</v>
      </c>
      <c r="B254" t="s">
        <v>437</v>
      </c>
      <c r="C254" s="3" t="str">
        <f>VLOOKUP(A254,'Classe de Custos'!$A$4:$C$1004,3,FALSE)</f>
        <v>CD</v>
      </c>
      <c r="D254" s="3" t="s">
        <v>300</v>
      </c>
      <c r="E254">
        <v>28841.94</v>
      </c>
    </row>
    <row r="255" spans="1:5" x14ac:dyDescent="0.2">
      <c r="A255">
        <v>6150112700</v>
      </c>
      <c r="B255" t="s">
        <v>438</v>
      </c>
      <c r="C255" s="3" t="str">
        <f>VLOOKUP(A255,'Classe de Custos'!$A$4:$C$1004,3,FALSE)</f>
        <v>CD</v>
      </c>
      <c r="D255" s="3" t="s">
        <v>300</v>
      </c>
      <c r="E255">
        <v>9012.9699999999993</v>
      </c>
    </row>
    <row r="256" spans="1:5" x14ac:dyDescent="0.2">
      <c r="A256">
        <v>6150113300</v>
      </c>
      <c r="B256" t="s">
        <v>441</v>
      </c>
      <c r="C256" s="3" t="str">
        <f>VLOOKUP(A256,'Classe de Custos'!$A$4:$C$1004,3,FALSE)</f>
        <v>CD</v>
      </c>
      <c r="D256" s="3" t="s">
        <v>300</v>
      </c>
      <c r="E256">
        <v>-516.52</v>
      </c>
    </row>
    <row r="257" spans="1:5" x14ac:dyDescent="0.2">
      <c r="A257">
        <v>6150113400</v>
      </c>
      <c r="B257" t="s">
        <v>442</v>
      </c>
      <c r="C257" s="3" t="str">
        <f>VLOOKUP(A257,'Classe de Custos'!$A$4:$C$1004,3,FALSE)</f>
        <v>CD</v>
      </c>
      <c r="D257" s="3" t="s">
        <v>300</v>
      </c>
      <c r="E257">
        <v>44776.59</v>
      </c>
    </row>
    <row r="258" spans="1:5" x14ac:dyDescent="0.2">
      <c r="A258">
        <v>6150113500</v>
      </c>
      <c r="B258" t="s">
        <v>443</v>
      </c>
      <c r="C258" s="3" t="str">
        <f>VLOOKUP(A258,'Classe de Custos'!$A$4:$C$1004,3,FALSE)</f>
        <v>CD</v>
      </c>
      <c r="D258" s="3" t="s">
        <v>300</v>
      </c>
      <c r="E258">
        <v>-2435.31</v>
      </c>
    </row>
    <row r="259" spans="1:5" x14ac:dyDescent="0.2">
      <c r="A259">
        <v>6150113600</v>
      </c>
      <c r="B259" t="s">
        <v>444</v>
      </c>
      <c r="C259" s="3" t="str">
        <f>VLOOKUP(A259,'Classe de Custos'!$A$4:$C$1004,3,FALSE)</f>
        <v>CD</v>
      </c>
      <c r="D259" s="3" t="s">
        <v>300</v>
      </c>
      <c r="E259">
        <v>5009.42</v>
      </c>
    </row>
    <row r="260" spans="1:5" x14ac:dyDescent="0.2">
      <c r="A260">
        <v>6150114000</v>
      </c>
      <c r="B260" t="s">
        <v>445</v>
      </c>
      <c r="C260" s="3" t="str">
        <f>VLOOKUP(A260,'Classe de Custos'!$A$4:$C$1004,3,FALSE)</f>
        <v>CD</v>
      </c>
      <c r="D260" s="3" t="s">
        <v>300</v>
      </c>
      <c r="E260">
        <v>23805.279999999999</v>
      </c>
    </row>
    <row r="261" spans="1:5" x14ac:dyDescent="0.2">
      <c r="A261">
        <v>6150114200</v>
      </c>
      <c r="B261" t="s">
        <v>446</v>
      </c>
      <c r="C261" s="3" t="str">
        <f>VLOOKUP(A261,'Classe de Custos'!$A$4:$C$1004,3,FALSE)</f>
        <v>CD</v>
      </c>
      <c r="D261" s="3" t="s">
        <v>300</v>
      </c>
      <c r="E261">
        <v>10022.06</v>
      </c>
    </row>
    <row r="262" spans="1:5" x14ac:dyDescent="0.2">
      <c r="A262">
        <v>6151110100</v>
      </c>
      <c r="B262" t="s">
        <v>448</v>
      </c>
      <c r="C262" s="3" t="str">
        <f>VLOOKUP(A262,'Classe de Custos'!$A$4:$C$1004,3,FALSE)</f>
        <v>CD</v>
      </c>
      <c r="D262" s="3" t="s">
        <v>300</v>
      </c>
      <c r="E262">
        <v>1457.29</v>
      </c>
    </row>
    <row r="263" spans="1:5" x14ac:dyDescent="0.2">
      <c r="A263">
        <v>6151110200</v>
      </c>
      <c r="B263" t="s">
        <v>493</v>
      </c>
      <c r="C263" s="3" t="str">
        <f>VLOOKUP(A263,'Classe de Custos'!$A$4:$C$1004,3,FALSE)</f>
        <v>CD</v>
      </c>
      <c r="D263" s="3" t="s">
        <v>300</v>
      </c>
      <c r="E263">
        <v>146.77000000000001</v>
      </c>
    </row>
    <row r="264" spans="1:5" x14ac:dyDescent="0.2">
      <c r="A264">
        <v>6151110300</v>
      </c>
      <c r="B264" t="s">
        <v>449</v>
      </c>
      <c r="C264" s="3" t="str">
        <f>VLOOKUP(A264,'Classe de Custos'!$A$4:$C$1004,3,FALSE)</f>
        <v>CD</v>
      </c>
      <c r="D264" s="3" t="s">
        <v>300</v>
      </c>
      <c r="E264">
        <v>896.97</v>
      </c>
    </row>
    <row r="265" spans="1:5" x14ac:dyDescent="0.2">
      <c r="A265">
        <v>6151110400</v>
      </c>
      <c r="B265" t="s">
        <v>610</v>
      </c>
      <c r="C265" s="3" t="str">
        <f>VLOOKUP(A265,'Classe de Custos'!$A$4:$C$1004,3,FALSE)</f>
        <v>EXCLUSO</v>
      </c>
      <c r="D265" s="3" t="s">
        <v>300</v>
      </c>
      <c r="E265">
        <v>0</v>
      </c>
    </row>
    <row r="266" spans="1:5" x14ac:dyDescent="0.2">
      <c r="A266">
        <v>6151110500</v>
      </c>
      <c r="B266" t="s">
        <v>451</v>
      </c>
      <c r="C266" s="3" t="str">
        <f>VLOOKUP(A266,'Classe de Custos'!$A$4:$C$1004,3,FALSE)</f>
        <v>CD</v>
      </c>
      <c r="D266" s="3" t="s">
        <v>300</v>
      </c>
      <c r="E266">
        <v>1468.14</v>
      </c>
    </row>
    <row r="267" spans="1:5" x14ac:dyDescent="0.2">
      <c r="A267">
        <v>6152120100</v>
      </c>
      <c r="B267" t="s">
        <v>452</v>
      </c>
      <c r="C267" s="3" t="str">
        <f>VLOOKUP(A267,'Classe de Custos'!$A$4:$C$1004,3,FALSE)</f>
        <v>CD</v>
      </c>
      <c r="D267" s="3" t="s">
        <v>300</v>
      </c>
      <c r="E267">
        <v>40243.22</v>
      </c>
    </row>
    <row r="268" spans="1:5" x14ac:dyDescent="0.2">
      <c r="A268">
        <v>6152120300</v>
      </c>
      <c r="B268" t="s">
        <v>453</v>
      </c>
      <c r="C268" s="3" t="str">
        <f>VLOOKUP(A268,'Classe de Custos'!$A$4:$C$1004,3,FALSE)</f>
        <v>CD</v>
      </c>
      <c r="D268" s="3" t="s">
        <v>300</v>
      </c>
      <c r="E268">
        <v>10665.71</v>
      </c>
    </row>
    <row r="269" spans="1:5" x14ac:dyDescent="0.2">
      <c r="A269">
        <v>6152120400</v>
      </c>
      <c r="B269" t="s">
        <v>454</v>
      </c>
      <c r="C269" s="3" t="str">
        <f>VLOOKUP(A269,'Classe de Custos'!$A$4:$C$1004,3,FALSE)</f>
        <v>CD</v>
      </c>
      <c r="D269" s="3" t="s">
        <v>300</v>
      </c>
      <c r="E269">
        <v>53.38</v>
      </c>
    </row>
    <row r="270" spans="1:5" x14ac:dyDescent="0.2">
      <c r="A270">
        <v>6152120500</v>
      </c>
      <c r="B270" t="s">
        <v>511</v>
      </c>
      <c r="C270" s="3" t="str">
        <f>VLOOKUP(A270,'Classe de Custos'!$A$4:$C$1004,3,FALSE)</f>
        <v>CD</v>
      </c>
      <c r="D270" s="3" t="s">
        <v>300</v>
      </c>
      <c r="E270">
        <v>0</v>
      </c>
    </row>
    <row r="271" spans="1:5" x14ac:dyDescent="0.2">
      <c r="A271">
        <v>6152120600</v>
      </c>
      <c r="B271" t="s">
        <v>455</v>
      </c>
      <c r="C271" s="3" t="str">
        <f>VLOOKUP(A271,'Classe de Custos'!$A$4:$C$1004,3,FALSE)</f>
        <v>CD</v>
      </c>
      <c r="D271" s="3" t="s">
        <v>300</v>
      </c>
      <c r="E271">
        <v>11062.26</v>
      </c>
    </row>
    <row r="272" spans="1:5" x14ac:dyDescent="0.2">
      <c r="A272">
        <v>6152120700</v>
      </c>
      <c r="B272" t="s">
        <v>456</v>
      </c>
      <c r="C272" s="3" t="str">
        <f>VLOOKUP(A272,'Classe de Custos'!$A$4:$C$1004,3,FALSE)</f>
        <v>CD</v>
      </c>
      <c r="D272" s="3" t="s">
        <v>300</v>
      </c>
      <c r="E272">
        <v>429991.6</v>
      </c>
    </row>
    <row r="273" spans="1:5" x14ac:dyDescent="0.2">
      <c r="A273">
        <v>6152120900</v>
      </c>
      <c r="B273" t="s">
        <v>457</v>
      </c>
      <c r="C273" s="3" t="str">
        <f>VLOOKUP(A273,'Classe de Custos'!$A$4:$C$1004,3,FALSE)</f>
        <v>CD</v>
      </c>
      <c r="D273" s="3" t="s">
        <v>300</v>
      </c>
      <c r="E273">
        <v>964.38</v>
      </c>
    </row>
    <row r="274" spans="1:5" x14ac:dyDescent="0.2">
      <c r="A274">
        <v>6152121000</v>
      </c>
      <c r="B274" t="s">
        <v>496</v>
      </c>
      <c r="C274" s="3" t="str">
        <f>VLOOKUP(A274,'Classe de Custos'!$A$4:$C$1004,3,FALSE)</f>
        <v>CD</v>
      </c>
      <c r="D274" s="3" t="s">
        <v>300</v>
      </c>
      <c r="E274">
        <v>0</v>
      </c>
    </row>
    <row r="275" spans="1:5" x14ac:dyDescent="0.2">
      <c r="A275">
        <v>6152121100</v>
      </c>
      <c r="B275" t="s">
        <v>458</v>
      </c>
      <c r="C275" s="3" t="str">
        <f>VLOOKUP(A275,'Classe de Custos'!$A$4:$C$1004,3,FALSE)</f>
        <v>CD</v>
      </c>
      <c r="D275" s="3" t="s">
        <v>300</v>
      </c>
      <c r="E275">
        <v>3375.18</v>
      </c>
    </row>
    <row r="276" spans="1:5" x14ac:dyDescent="0.2">
      <c r="A276">
        <v>6152121200</v>
      </c>
      <c r="B276" t="s">
        <v>459</v>
      </c>
      <c r="C276" s="3" t="str">
        <f>VLOOKUP(A276,'Classe de Custos'!$A$4:$C$1004,3,FALSE)</f>
        <v>CD</v>
      </c>
      <c r="D276" s="3" t="s">
        <v>300</v>
      </c>
      <c r="E276">
        <v>4966.01</v>
      </c>
    </row>
    <row r="277" spans="1:5" x14ac:dyDescent="0.2">
      <c r="A277">
        <v>6152121700</v>
      </c>
      <c r="B277" t="s">
        <v>460</v>
      </c>
      <c r="C277" s="3" t="str">
        <f>VLOOKUP(A277,'Classe de Custos'!$A$4:$C$1004,3,FALSE)</f>
        <v>CD</v>
      </c>
      <c r="D277" s="3" t="s">
        <v>300</v>
      </c>
      <c r="E277">
        <v>2448.96</v>
      </c>
    </row>
    <row r="278" spans="1:5" x14ac:dyDescent="0.2">
      <c r="A278">
        <v>6152121900</v>
      </c>
      <c r="B278" t="s">
        <v>461</v>
      </c>
      <c r="C278" s="3" t="str">
        <f>VLOOKUP(A278,'Classe de Custos'!$A$4:$C$1004,3,FALSE)</f>
        <v>CD</v>
      </c>
      <c r="D278" s="3" t="s">
        <v>300</v>
      </c>
      <c r="E278">
        <v>7522.16</v>
      </c>
    </row>
    <row r="279" spans="1:5" x14ac:dyDescent="0.2">
      <c r="A279">
        <v>6152122100</v>
      </c>
      <c r="B279" t="s">
        <v>462</v>
      </c>
      <c r="C279" s="3" t="str">
        <f>VLOOKUP(A279,'Classe de Custos'!$A$4:$C$1004,3,FALSE)</f>
        <v>CD</v>
      </c>
      <c r="D279" s="3" t="s">
        <v>300</v>
      </c>
      <c r="E279">
        <v>8004.79</v>
      </c>
    </row>
    <row r="280" spans="1:5" x14ac:dyDescent="0.2">
      <c r="A280">
        <v>6152122500</v>
      </c>
      <c r="B280" t="s">
        <v>463</v>
      </c>
      <c r="C280" s="3" t="str">
        <f>VLOOKUP(A280,'Classe de Custos'!$A$4:$C$1004,3,FALSE)</f>
        <v>CD</v>
      </c>
      <c r="D280" s="3" t="s">
        <v>300</v>
      </c>
      <c r="E280">
        <v>2030.67</v>
      </c>
    </row>
    <row r="281" spans="1:5" x14ac:dyDescent="0.2">
      <c r="A281">
        <v>6152122800</v>
      </c>
      <c r="B281" t="s">
        <v>464</v>
      </c>
      <c r="C281" s="3" t="str">
        <f>VLOOKUP(A281,'Classe de Custos'!$A$4:$C$1004,3,FALSE)</f>
        <v>CD</v>
      </c>
      <c r="D281" s="3" t="s">
        <v>300</v>
      </c>
      <c r="E281">
        <v>1560</v>
      </c>
    </row>
    <row r="282" spans="1:5" x14ac:dyDescent="0.2">
      <c r="A282">
        <v>6152122900</v>
      </c>
      <c r="B282" t="s">
        <v>465</v>
      </c>
      <c r="C282" s="3" t="str">
        <f>VLOOKUP(A282,'Classe de Custos'!$A$4:$C$1004,3,FALSE)</f>
        <v>CD</v>
      </c>
      <c r="D282" s="3" t="s">
        <v>300</v>
      </c>
      <c r="E282">
        <v>1340</v>
      </c>
    </row>
    <row r="283" spans="1:5" x14ac:dyDescent="0.2">
      <c r="A283">
        <v>6155110100</v>
      </c>
      <c r="B283" t="s">
        <v>512</v>
      </c>
      <c r="C283" s="3" t="str">
        <f>VLOOKUP(A283,'Classe de Custos'!$A$4:$C$1004,3,FALSE)</f>
        <v>EXCLUSO</v>
      </c>
      <c r="D283" s="3" t="s">
        <v>300</v>
      </c>
      <c r="E283">
        <v>0</v>
      </c>
    </row>
    <row r="284" spans="1:5" x14ac:dyDescent="0.2">
      <c r="A284">
        <v>6155310000</v>
      </c>
      <c r="B284" t="s">
        <v>466</v>
      </c>
      <c r="C284" s="3" t="str">
        <f>VLOOKUP(A284,'Classe de Custos'!$A$4:$C$1004,3,FALSE)</f>
        <v>CI</v>
      </c>
      <c r="D284" s="3" t="s">
        <v>300</v>
      </c>
      <c r="E284">
        <v>3100.11</v>
      </c>
    </row>
    <row r="285" spans="1:5" x14ac:dyDescent="0.2">
      <c r="A285">
        <v>6159110201</v>
      </c>
      <c r="B285" t="s">
        <v>467</v>
      </c>
      <c r="C285" s="3" t="str">
        <f>VLOOKUP(A285,'Classe de Custos'!$A$4:$C$1004,3,FALSE)</f>
        <v>CI</v>
      </c>
      <c r="D285" s="3" t="s">
        <v>300</v>
      </c>
      <c r="E285">
        <v>2858.67</v>
      </c>
    </row>
    <row r="286" spans="1:5" x14ac:dyDescent="0.2">
      <c r="A286">
        <v>6159110202</v>
      </c>
      <c r="B286" t="s">
        <v>468</v>
      </c>
      <c r="C286" s="3" t="str">
        <f>VLOOKUP(A286,'Classe de Custos'!$A$4:$C$1004,3,FALSE)</f>
        <v>CI</v>
      </c>
      <c r="D286" s="3" t="s">
        <v>300</v>
      </c>
      <c r="E286">
        <v>250</v>
      </c>
    </row>
    <row r="287" spans="1:5" x14ac:dyDescent="0.2">
      <c r="A287">
        <v>6159120100</v>
      </c>
      <c r="B287" t="s">
        <v>469</v>
      </c>
      <c r="C287" s="3" t="str">
        <f>VLOOKUP(A287,'Classe de Custos'!$A$4:$C$1004,3,FALSE)</f>
        <v>CI</v>
      </c>
      <c r="D287" s="3" t="s">
        <v>300</v>
      </c>
      <c r="E287">
        <v>27553.07</v>
      </c>
    </row>
    <row r="288" spans="1:5" x14ac:dyDescent="0.2">
      <c r="A288">
        <v>6159120200</v>
      </c>
      <c r="B288" t="s">
        <v>470</v>
      </c>
      <c r="C288" s="3" t="str">
        <f>VLOOKUP(A288,'Classe de Custos'!$A$4:$C$1004,3,FALSE)</f>
        <v>CI</v>
      </c>
      <c r="D288" s="3" t="s">
        <v>300</v>
      </c>
      <c r="E288">
        <v>0</v>
      </c>
    </row>
    <row r="289" spans="1:5" x14ac:dyDescent="0.2">
      <c r="A289">
        <v>6159130100</v>
      </c>
      <c r="B289" t="s">
        <v>471</v>
      </c>
      <c r="C289" s="3" t="str">
        <f>VLOOKUP(A289,'Classe de Custos'!$A$4:$C$1004,3,FALSE)</f>
        <v>CI</v>
      </c>
      <c r="D289" s="3" t="s">
        <v>300</v>
      </c>
      <c r="E289">
        <v>0</v>
      </c>
    </row>
    <row r="290" spans="1:5" x14ac:dyDescent="0.2">
      <c r="A290">
        <v>6159310100</v>
      </c>
      <c r="B290" t="s">
        <v>501</v>
      </c>
      <c r="C290" s="3" t="str">
        <f>VLOOKUP(A290,'Classe de Custos'!$A$4:$C$1004,3,FALSE)</f>
        <v>EXCLUSO</v>
      </c>
      <c r="D290" s="3" t="s">
        <v>300</v>
      </c>
      <c r="E290">
        <v>355.31</v>
      </c>
    </row>
    <row r="291" spans="1:5" x14ac:dyDescent="0.2">
      <c r="A291">
        <v>6159310300</v>
      </c>
      <c r="B291" t="s">
        <v>513</v>
      </c>
      <c r="C291" s="3" t="str">
        <f>VLOOKUP(A291,'Classe de Custos'!$A$4:$C$1004,3,FALSE)</f>
        <v>EXCLUSO</v>
      </c>
      <c r="D291" s="3" t="s">
        <v>300</v>
      </c>
      <c r="E291">
        <v>1123.68</v>
      </c>
    </row>
    <row r="292" spans="1:5" x14ac:dyDescent="0.2">
      <c r="A292">
        <v>6159310400</v>
      </c>
      <c r="B292" t="s">
        <v>612</v>
      </c>
      <c r="C292" s="3" t="str">
        <f>VLOOKUP(A292,'Classe de Custos'!$A$4:$C$1004,3,FALSE)</f>
        <v>EXCLUSO</v>
      </c>
      <c r="D292" s="3" t="s">
        <v>300</v>
      </c>
      <c r="E292">
        <v>40637.99</v>
      </c>
    </row>
    <row r="293" spans="1:5" x14ac:dyDescent="0.2">
      <c r="A293">
        <v>6159310500</v>
      </c>
      <c r="B293" t="s">
        <v>514</v>
      </c>
      <c r="C293" s="3" t="str">
        <f>VLOOKUP(A293,'Classe de Custos'!$A$4:$C$1004,3,FALSE)</f>
        <v>EXCLUSO</v>
      </c>
      <c r="D293" s="3" t="s">
        <v>300</v>
      </c>
      <c r="E293">
        <v>16805.97</v>
      </c>
    </row>
    <row r="294" spans="1:5" x14ac:dyDescent="0.2">
      <c r="A294">
        <v>6159310700</v>
      </c>
      <c r="B294" t="s">
        <v>515</v>
      </c>
      <c r="C294" s="3" t="str">
        <f>VLOOKUP(A294,'Classe de Custos'!$A$4:$C$1004,3,FALSE)</f>
        <v>EXCLUSO</v>
      </c>
      <c r="D294" s="3" t="s">
        <v>300</v>
      </c>
      <c r="E294">
        <v>0</v>
      </c>
    </row>
    <row r="295" spans="1:5" x14ac:dyDescent="0.2">
      <c r="A295">
        <v>6159320000</v>
      </c>
      <c r="B295" t="s">
        <v>44</v>
      </c>
      <c r="C295" s="3" t="str">
        <f>VLOOKUP(A295,'Classe de Custos'!$A$4:$C$1004,3,FALSE)</f>
        <v>EXCLUSO</v>
      </c>
      <c r="D295" s="3" t="s">
        <v>300</v>
      </c>
      <c r="E295">
        <v>0</v>
      </c>
    </row>
    <row r="296" spans="1:5" x14ac:dyDescent="0.2">
      <c r="A296">
        <v>6159510000</v>
      </c>
      <c r="B296" t="s">
        <v>516</v>
      </c>
      <c r="C296" s="3" t="str">
        <f>VLOOKUP(A296,'Classe de Custos'!$A$4:$C$1004,3,FALSE)</f>
        <v>EXCLUSO</v>
      </c>
      <c r="D296" s="3" t="s">
        <v>300</v>
      </c>
      <c r="E296">
        <v>0</v>
      </c>
    </row>
    <row r="297" spans="1:5" x14ac:dyDescent="0.2">
      <c r="A297">
        <v>6159520000</v>
      </c>
      <c r="B297" t="s">
        <v>517</v>
      </c>
      <c r="C297" s="3" t="str">
        <f>VLOOKUP(A297,'Classe de Custos'!$A$4:$C$1004,3,FALSE)</f>
        <v>EXCLUSO</v>
      </c>
      <c r="D297" s="3" t="s">
        <v>300</v>
      </c>
      <c r="E297">
        <v>0</v>
      </c>
    </row>
    <row r="298" spans="1:5" x14ac:dyDescent="0.2">
      <c r="A298">
        <v>6159550000</v>
      </c>
      <c r="B298" t="s">
        <v>518</v>
      </c>
      <c r="C298" s="3" t="str">
        <f>VLOOKUP(A298,'Classe de Custos'!$A$4:$C$1004,3,FALSE)</f>
        <v>EXCLUSO</v>
      </c>
      <c r="D298" s="3" t="s">
        <v>300</v>
      </c>
      <c r="E298">
        <v>0</v>
      </c>
    </row>
    <row r="299" spans="1:5" x14ac:dyDescent="0.2">
      <c r="A299">
        <v>6159620000</v>
      </c>
      <c r="B299" t="s">
        <v>519</v>
      </c>
      <c r="C299" s="3" t="str">
        <f>VLOOKUP(A299,'Classe de Custos'!$A$4:$C$1004,3,FALSE)</f>
        <v>EXCLUSO</v>
      </c>
      <c r="D299" s="3" t="s">
        <v>300</v>
      </c>
      <c r="E299">
        <v>0</v>
      </c>
    </row>
    <row r="300" spans="1:5" x14ac:dyDescent="0.2">
      <c r="A300">
        <v>6159650000</v>
      </c>
      <c r="B300" t="s">
        <v>520</v>
      </c>
      <c r="C300" s="3" t="str">
        <f>VLOOKUP(A300,'Classe de Custos'!$A$4:$C$1004,3,FALSE)</f>
        <v>EXCLUSO</v>
      </c>
      <c r="D300" s="3" t="s">
        <v>300</v>
      </c>
      <c r="E300">
        <v>0</v>
      </c>
    </row>
    <row r="301" spans="1:5" x14ac:dyDescent="0.2">
      <c r="A301">
        <v>6159660000</v>
      </c>
      <c r="B301" t="s">
        <v>521</v>
      </c>
      <c r="C301" s="3" t="str">
        <f>VLOOKUP(A301,'Classe de Custos'!$A$4:$C$1004,3,FALSE)</f>
        <v>EXCLUSO</v>
      </c>
      <c r="D301" s="3" t="s">
        <v>300</v>
      </c>
      <c r="E301">
        <v>0</v>
      </c>
    </row>
    <row r="302" spans="1:5" x14ac:dyDescent="0.2">
      <c r="A302">
        <v>6159910100</v>
      </c>
      <c r="B302" t="s">
        <v>472</v>
      </c>
      <c r="C302" s="3" t="str">
        <f>VLOOKUP(A302,'Classe de Custos'!$A$4:$C$1004,3,FALSE)</f>
        <v>CI</v>
      </c>
      <c r="D302" s="3" t="s">
        <v>300</v>
      </c>
      <c r="E302">
        <v>692</v>
      </c>
    </row>
    <row r="303" spans="1:5" x14ac:dyDescent="0.2">
      <c r="A303">
        <v>6159911000</v>
      </c>
      <c r="B303" t="s">
        <v>485</v>
      </c>
      <c r="C303" s="3" t="str">
        <f>VLOOKUP(A303,'Classe de Custos'!$A$4:$C$1004,3,FALSE)</f>
        <v>CI</v>
      </c>
      <c r="D303" s="3" t="s">
        <v>300</v>
      </c>
      <c r="E303">
        <v>548.9</v>
      </c>
    </row>
    <row r="304" spans="1:5" x14ac:dyDescent="0.2">
      <c r="A304">
        <v>6159911200</v>
      </c>
      <c r="B304" t="s">
        <v>508</v>
      </c>
      <c r="C304" s="3" t="str">
        <f>VLOOKUP(A304,'Classe de Custos'!$A$4:$C$1004,3,FALSE)</f>
        <v>EXCLUSO</v>
      </c>
      <c r="D304" s="3" t="s">
        <v>300</v>
      </c>
      <c r="E304">
        <v>0</v>
      </c>
    </row>
    <row r="305" spans="1:5" x14ac:dyDescent="0.2">
      <c r="A305">
        <v>6159911301</v>
      </c>
      <c r="B305" t="s">
        <v>473</v>
      </c>
      <c r="C305" s="3" t="str">
        <f>VLOOKUP(A305,'Classe de Custos'!$A$4:$C$1004,3,FALSE)</f>
        <v>CI</v>
      </c>
      <c r="D305" s="3" t="s">
        <v>300</v>
      </c>
      <c r="E305">
        <v>294</v>
      </c>
    </row>
    <row r="306" spans="1:5" x14ac:dyDescent="0.2">
      <c r="A306">
        <v>6159911302</v>
      </c>
      <c r="B306" t="s">
        <v>474</v>
      </c>
      <c r="C306" s="3" t="str">
        <f>VLOOKUP(A306,'Classe de Custos'!$A$4:$C$1004,3,FALSE)</f>
        <v>CI</v>
      </c>
      <c r="D306" s="3" t="s">
        <v>300</v>
      </c>
      <c r="E306">
        <v>0</v>
      </c>
    </row>
    <row r="307" spans="1:5" x14ac:dyDescent="0.2">
      <c r="A307">
        <v>6159911303</v>
      </c>
      <c r="B307" t="s">
        <v>475</v>
      </c>
      <c r="C307" s="3" t="str">
        <f>VLOOKUP(A307,'Classe de Custos'!$A$4:$C$1004,3,FALSE)</f>
        <v>CI</v>
      </c>
      <c r="D307" s="3" t="s">
        <v>300</v>
      </c>
      <c r="E307">
        <v>0</v>
      </c>
    </row>
    <row r="308" spans="1:5" x14ac:dyDescent="0.2">
      <c r="A308">
        <v>6159911401</v>
      </c>
      <c r="B308" t="s">
        <v>502</v>
      </c>
      <c r="C308" s="3" t="str">
        <f>VLOOKUP(A308,'Classe de Custos'!$A$4:$C$1004,3,FALSE)</f>
        <v>CI</v>
      </c>
      <c r="D308" s="3" t="s">
        <v>300</v>
      </c>
      <c r="E308">
        <v>0</v>
      </c>
    </row>
    <row r="309" spans="1:5" x14ac:dyDescent="0.2">
      <c r="A309">
        <v>6159911403</v>
      </c>
      <c r="B309" t="s">
        <v>503</v>
      </c>
      <c r="C309" s="3" t="str">
        <f>VLOOKUP(A309,'Classe de Custos'!$A$4:$C$1004,3,FALSE)</f>
        <v>EXCLUSO</v>
      </c>
      <c r="D309" s="3" t="s">
        <v>300</v>
      </c>
      <c r="E309">
        <v>278</v>
      </c>
    </row>
    <row r="310" spans="1:5" x14ac:dyDescent="0.2">
      <c r="A310">
        <v>6350230100</v>
      </c>
      <c r="B310" t="s">
        <v>522</v>
      </c>
      <c r="C310" s="3" t="str">
        <f>VLOOKUP(A310,'Classe de Custos'!$A$4:$C$1004,3,FALSE)</f>
        <v>EXCLUSO</v>
      </c>
      <c r="D310" s="3" t="s">
        <v>300</v>
      </c>
      <c r="E310">
        <v>0</v>
      </c>
    </row>
    <row r="311" spans="1:5" x14ac:dyDescent="0.2">
      <c r="A311">
        <v>6350250000</v>
      </c>
      <c r="B311" t="s">
        <v>523</v>
      </c>
      <c r="C311" s="3" t="str">
        <f>VLOOKUP(A311,'Classe de Custos'!$A$4:$C$1004,3,FALSE)</f>
        <v>EXCLUSO</v>
      </c>
      <c r="D311" s="3" t="s">
        <v>300</v>
      </c>
      <c r="E311">
        <v>0</v>
      </c>
    </row>
    <row r="312" spans="1:5" x14ac:dyDescent="0.2">
      <c r="A312">
        <v>6350260000</v>
      </c>
      <c r="B312" t="s">
        <v>524</v>
      </c>
      <c r="C312" s="3" t="str">
        <f>VLOOKUP(A312,'Classe de Custos'!$A$4:$C$1004,3,FALSE)</f>
        <v>EXCLUSO</v>
      </c>
      <c r="D312" s="3" t="s">
        <v>300</v>
      </c>
      <c r="E312">
        <v>0</v>
      </c>
    </row>
    <row r="313" spans="1:5" x14ac:dyDescent="0.2">
      <c r="A313">
        <v>6350820200</v>
      </c>
      <c r="B313" t="s">
        <v>619</v>
      </c>
      <c r="C313" s="3" t="str">
        <f>VLOOKUP(A313,'Classe de Custos'!$A$4:$C$1004,3,FALSE)</f>
        <v>EXCLUSO</v>
      </c>
      <c r="D313" s="3" t="s">
        <v>300</v>
      </c>
      <c r="E313">
        <v>4868290.4000000004</v>
      </c>
    </row>
    <row r="314" spans="1:5" x14ac:dyDescent="0.2">
      <c r="A314">
        <v>6350820300</v>
      </c>
      <c r="B314" t="s">
        <v>620</v>
      </c>
      <c r="C314" s="3" t="str">
        <f>VLOOKUP(A314,'Classe de Custos'!$A$4:$C$1004,3,FALSE)</f>
        <v>EXCLUSO</v>
      </c>
      <c r="D314" s="3" t="s">
        <v>300</v>
      </c>
      <c r="E314">
        <v>45265478.289999999</v>
      </c>
    </row>
    <row r="315" spans="1:5" x14ac:dyDescent="0.2">
      <c r="A315">
        <v>6350830000</v>
      </c>
      <c r="B315" t="s">
        <v>621</v>
      </c>
      <c r="C315" s="3" t="str">
        <f>VLOOKUP(A315,'Classe de Custos'!$A$4:$C$1004,3,FALSE)</f>
        <v>EXCLUSO</v>
      </c>
      <c r="D315" s="3" t="s">
        <v>300</v>
      </c>
      <c r="E315">
        <v>0</v>
      </c>
    </row>
    <row r="316" spans="1:5" x14ac:dyDescent="0.2">
      <c r="A316">
        <v>6350840000</v>
      </c>
      <c r="B316" t="s">
        <v>622</v>
      </c>
      <c r="C316" s="3" t="str">
        <f>VLOOKUP(A316,'Classe de Custos'!$A$4:$C$1004,3,FALSE)</f>
        <v>EXCLUSO</v>
      </c>
      <c r="D316" s="3" t="s">
        <v>300</v>
      </c>
      <c r="E316">
        <v>0</v>
      </c>
    </row>
    <row r="317" spans="1:5" x14ac:dyDescent="0.2">
      <c r="A317">
        <v>6350850000</v>
      </c>
      <c r="B317" t="s">
        <v>623</v>
      </c>
      <c r="C317" s="3" t="str">
        <f>VLOOKUP(A317,'Classe de Custos'!$A$4:$C$1004,3,FALSE)</f>
        <v>EXCLUSO</v>
      </c>
      <c r="D317" s="3" t="s">
        <v>300</v>
      </c>
      <c r="E317">
        <v>0.11</v>
      </c>
    </row>
    <row r="318" spans="1:5" x14ac:dyDescent="0.2">
      <c r="A318">
        <v>7100120101</v>
      </c>
      <c r="B318" t="s">
        <v>525</v>
      </c>
      <c r="C318" s="3" t="str">
        <f>VLOOKUP(A318,'Classe de Custos'!$A$4:$C$1004,3,FALSE)</f>
        <v>EXCLUSO</v>
      </c>
      <c r="D318" s="3" t="s">
        <v>300</v>
      </c>
      <c r="E318">
        <v>41942092.520000003</v>
      </c>
    </row>
    <row r="319" spans="1:5" x14ac:dyDescent="0.2">
      <c r="A319">
        <v>7100120102</v>
      </c>
      <c r="B319" t="s">
        <v>526</v>
      </c>
      <c r="C319" s="3" t="str">
        <f>VLOOKUP(A319,'Classe de Custos'!$A$4:$C$1004,3,FALSE)</f>
        <v>EXCLUSO</v>
      </c>
      <c r="D319" s="3" t="s">
        <v>300</v>
      </c>
      <c r="E319">
        <v>-62569530.030000001</v>
      </c>
    </row>
    <row r="320" spans="1:5" x14ac:dyDescent="0.2">
      <c r="A320">
        <v>7100120201</v>
      </c>
      <c r="B320" t="s">
        <v>527</v>
      </c>
      <c r="C320" s="3" t="str">
        <f>VLOOKUP(A320,'Classe de Custos'!$A$4:$C$1004,3,FALSE)</f>
        <v>EXCLUSO</v>
      </c>
      <c r="D320" s="3" t="s">
        <v>300</v>
      </c>
      <c r="E320">
        <v>210794884</v>
      </c>
    </row>
    <row r="321" spans="1:5" x14ac:dyDescent="0.2">
      <c r="A321">
        <v>7100120202</v>
      </c>
      <c r="B321" t="s">
        <v>528</v>
      </c>
      <c r="C321" s="3" t="str">
        <f>VLOOKUP(A321,'Classe de Custos'!$A$4:$C$1004,3,FALSE)</f>
        <v>EXCLUSO</v>
      </c>
      <c r="D321" s="3" t="s">
        <v>300</v>
      </c>
      <c r="E321">
        <v>-173804250.06</v>
      </c>
    </row>
    <row r="322" spans="1:5" x14ac:dyDescent="0.2">
      <c r="A322">
        <v>6150110100</v>
      </c>
      <c r="B322" t="s">
        <v>400</v>
      </c>
      <c r="C322" s="3" t="str">
        <f>VLOOKUP(A322,'Classe de Custos'!$A$4:$C$1004,3,FALSE)</f>
        <v>CD</v>
      </c>
      <c r="D322" s="3" t="s">
        <v>301</v>
      </c>
      <c r="E322">
        <v>193047.38</v>
      </c>
    </row>
    <row r="323" spans="1:5" x14ac:dyDescent="0.2">
      <c r="A323">
        <v>6150110200</v>
      </c>
      <c r="B323" t="s">
        <v>427</v>
      </c>
      <c r="C323" s="3" t="str">
        <f>VLOOKUP(A323,'Classe de Custos'!$A$4:$C$1004,3,FALSE)</f>
        <v>CD</v>
      </c>
      <c r="D323" s="3" t="s">
        <v>301</v>
      </c>
      <c r="E323">
        <v>85693.8</v>
      </c>
    </row>
    <row r="324" spans="1:5" x14ac:dyDescent="0.2">
      <c r="A324">
        <v>6150110300</v>
      </c>
      <c r="B324" t="s">
        <v>402</v>
      </c>
      <c r="C324" s="3" t="str">
        <f>VLOOKUP(A324,'Classe de Custos'!$A$4:$C$1004,3,FALSE)</f>
        <v>CD</v>
      </c>
      <c r="D324" s="3" t="s">
        <v>301</v>
      </c>
      <c r="E324">
        <v>17236.96</v>
      </c>
    </row>
    <row r="325" spans="1:5" x14ac:dyDescent="0.2">
      <c r="A325">
        <v>6150110400</v>
      </c>
      <c r="B325" t="s">
        <v>428</v>
      </c>
      <c r="C325" s="3" t="str">
        <f>VLOOKUP(A325,'Classe de Custos'!$A$4:$C$1004,3,FALSE)</f>
        <v>CD</v>
      </c>
      <c r="D325" s="3" t="s">
        <v>301</v>
      </c>
      <c r="E325">
        <v>17899.599999999999</v>
      </c>
    </row>
    <row r="326" spans="1:5" x14ac:dyDescent="0.2">
      <c r="A326">
        <v>6150110500</v>
      </c>
      <c r="B326" t="s">
        <v>429</v>
      </c>
      <c r="C326" s="3" t="str">
        <f>VLOOKUP(A326,'Classe de Custos'!$A$4:$C$1004,3,FALSE)</f>
        <v>CD</v>
      </c>
      <c r="D326" s="3" t="s">
        <v>301</v>
      </c>
      <c r="E326">
        <v>0</v>
      </c>
    </row>
    <row r="327" spans="1:5" x14ac:dyDescent="0.2">
      <c r="A327">
        <v>6150110700</v>
      </c>
      <c r="B327" t="s">
        <v>405</v>
      </c>
      <c r="C327" s="3" t="str">
        <f>VLOOKUP(A327,'Classe de Custos'!$A$4:$C$1004,3,FALSE)</f>
        <v>CD</v>
      </c>
      <c r="D327" s="3" t="s">
        <v>301</v>
      </c>
      <c r="E327">
        <v>28218.25</v>
      </c>
    </row>
    <row r="328" spans="1:5" x14ac:dyDescent="0.2">
      <c r="A328">
        <v>6150110800</v>
      </c>
      <c r="B328" t="s">
        <v>430</v>
      </c>
      <c r="C328" s="3" t="str">
        <f>VLOOKUP(A328,'Classe de Custos'!$A$4:$C$1004,3,FALSE)</f>
        <v>CD</v>
      </c>
      <c r="D328" s="3" t="s">
        <v>301</v>
      </c>
      <c r="E328">
        <v>7989.92</v>
      </c>
    </row>
    <row r="329" spans="1:5" x14ac:dyDescent="0.2">
      <c r="A329">
        <v>6150111000</v>
      </c>
      <c r="B329" t="s">
        <v>510</v>
      </c>
      <c r="C329" s="3" t="str">
        <f>VLOOKUP(A329,'Classe de Custos'!$A$4:$C$1004,3,FALSE)</f>
        <v>CD</v>
      </c>
      <c r="D329" s="3" t="s">
        <v>301</v>
      </c>
      <c r="E329">
        <v>0</v>
      </c>
    </row>
    <row r="330" spans="1:5" x14ac:dyDescent="0.2">
      <c r="A330">
        <v>6150111100</v>
      </c>
      <c r="B330" t="s">
        <v>431</v>
      </c>
      <c r="C330" s="3" t="str">
        <f>VLOOKUP(A330,'Classe de Custos'!$A$4:$C$1004,3,FALSE)</f>
        <v>CD</v>
      </c>
      <c r="D330" s="3" t="s">
        <v>301</v>
      </c>
      <c r="E330">
        <v>26035.27</v>
      </c>
    </row>
    <row r="331" spans="1:5" x14ac:dyDescent="0.2">
      <c r="A331">
        <v>6150111400</v>
      </c>
      <c r="B331" t="s">
        <v>433</v>
      </c>
      <c r="C331" s="3" t="str">
        <f>VLOOKUP(A331,'Classe de Custos'!$A$4:$C$1004,3,FALSE)</f>
        <v>CD</v>
      </c>
      <c r="D331" s="3" t="s">
        <v>301</v>
      </c>
      <c r="E331">
        <v>37251.379999999997</v>
      </c>
    </row>
    <row r="332" spans="1:5" x14ac:dyDescent="0.2">
      <c r="A332">
        <v>6150111500</v>
      </c>
      <c r="B332" t="s">
        <v>434</v>
      </c>
      <c r="C332" s="3" t="str">
        <f>VLOOKUP(A332,'Classe de Custos'!$A$4:$C$1004,3,FALSE)</f>
        <v>CD</v>
      </c>
      <c r="D332" s="3" t="s">
        <v>301</v>
      </c>
      <c r="E332">
        <v>0</v>
      </c>
    </row>
    <row r="333" spans="1:5" x14ac:dyDescent="0.2">
      <c r="A333">
        <v>6150112500</v>
      </c>
      <c r="B333" t="s">
        <v>436</v>
      </c>
      <c r="C333" s="3" t="str">
        <f>VLOOKUP(A333,'Classe de Custos'!$A$4:$C$1004,3,FALSE)</f>
        <v>CD</v>
      </c>
      <c r="D333" s="3" t="s">
        <v>301</v>
      </c>
      <c r="E333">
        <v>78825.27</v>
      </c>
    </row>
    <row r="334" spans="1:5" x14ac:dyDescent="0.2">
      <c r="A334">
        <v>6150112600</v>
      </c>
      <c r="B334" t="s">
        <v>437</v>
      </c>
      <c r="C334" s="3" t="str">
        <f>VLOOKUP(A334,'Classe de Custos'!$A$4:$C$1004,3,FALSE)</f>
        <v>CD</v>
      </c>
      <c r="D334" s="3" t="s">
        <v>301</v>
      </c>
      <c r="E334">
        <v>29745.42</v>
      </c>
    </row>
    <row r="335" spans="1:5" x14ac:dyDescent="0.2">
      <c r="A335">
        <v>6150112700</v>
      </c>
      <c r="B335" t="s">
        <v>438</v>
      </c>
      <c r="C335" s="3" t="str">
        <f>VLOOKUP(A335,'Classe de Custos'!$A$4:$C$1004,3,FALSE)</f>
        <v>CD</v>
      </c>
      <c r="D335" s="3" t="s">
        <v>301</v>
      </c>
      <c r="E335">
        <v>9295.27</v>
      </c>
    </row>
    <row r="336" spans="1:5" x14ac:dyDescent="0.2">
      <c r="A336">
        <v>6150113300</v>
      </c>
      <c r="B336" t="s">
        <v>441</v>
      </c>
      <c r="C336" s="3" t="str">
        <f>VLOOKUP(A336,'Classe de Custos'!$A$4:$C$1004,3,FALSE)</f>
        <v>CD</v>
      </c>
      <c r="D336" s="3" t="s">
        <v>301</v>
      </c>
      <c r="E336">
        <v>-2406.62</v>
      </c>
    </row>
    <row r="337" spans="1:5" x14ac:dyDescent="0.2">
      <c r="A337">
        <v>6150113400</v>
      </c>
      <c r="B337" t="s">
        <v>442</v>
      </c>
      <c r="C337" s="3" t="str">
        <f>VLOOKUP(A337,'Classe de Custos'!$A$4:$C$1004,3,FALSE)</f>
        <v>CD</v>
      </c>
      <c r="D337" s="3" t="s">
        <v>301</v>
      </c>
      <c r="E337">
        <v>25218.7</v>
      </c>
    </row>
    <row r="338" spans="1:5" x14ac:dyDescent="0.2">
      <c r="A338">
        <v>6150113500</v>
      </c>
      <c r="B338" t="s">
        <v>443</v>
      </c>
      <c r="C338" s="3" t="str">
        <f>VLOOKUP(A338,'Classe de Custos'!$A$4:$C$1004,3,FALSE)</f>
        <v>CD</v>
      </c>
      <c r="D338" s="3" t="s">
        <v>301</v>
      </c>
      <c r="E338">
        <v>-3330.11</v>
      </c>
    </row>
    <row r="339" spans="1:5" x14ac:dyDescent="0.2">
      <c r="A339">
        <v>6150113600</v>
      </c>
      <c r="B339" t="s">
        <v>444</v>
      </c>
      <c r="C339" s="3" t="str">
        <f>VLOOKUP(A339,'Classe de Custos'!$A$4:$C$1004,3,FALSE)</f>
        <v>CD</v>
      </c>
      <c r="D339" s="3" t="s">
        <v>301</v>
      </c>
      <c r="E339">
        <v>4659.42</v>
      </c>
    </row>
    <row r="340" spans="1:5" x14ac:dyDescent="0.2">
      <c r="A340">
        <v>6150114000</v>
      </c>
      <c r="B340" t="s">
        <v>445</v>
      </c>
      <c r="C340" s="3" t="str">
        <f>VLOOKUP(A340,'Classe de Custos'!$A$4:$C$1004,3,FALSE)</f>
        <v>CD</v>
      </c>
      <c r="D340" s="3" t="s">
        <v>301</v>
      </c>
      <c r="E340">
        <v>31669.47</v>
      </c>
    </row>
    <row r="341" spans="1:5" x14ac:dyDescent="0.2">
      <c r="A341">
        <v>6150114200</v>
      </c>
      <c r="B341" t="s">
        <v>446</v>
      </c>
      <c r="C341" s="3" t="str">
        <f>VLOOKUP(A341,'Classe de Custos'!$A$4:$C$1004,3,FALSE)</f>
        <v>CD</v>
      </c>
      <c r="D341" s="3" t="s">
        <v>301</v>
      </c>
      <c r="E341">
        <v>10029.07</v>
      </c>
    </row>
    <row r="342" spans="1:5" x14ac:dyDescent="0.2">
      <c r="A342">
        <v>6151110100</v>
      </c>
      <c r="B342" t="s">
        <v>448</v>
      </c>
      <c r="C342" s="3" t="str">
        <f>VLOOKUP(A342,'Classe de Custos'!$A$4:$C$1004,3,FALSE)</f>
        <v>CD</v>
      </c>
      <c r="D342" s="3" t="s">
        <v>301</v>
      </c>
      <c r="E342">
        <v>950.51</v>
      </c>
    </row>
    <row r="343" spans="1:5" x14ac:dyDescent="0.2">
      <c r="A343">
        <v>6151110200</v>
      </c>
      <c r="B343" t="s">
        <v>493</v>
      </c>
      <c r="C343" s="3" t="str">
        <f>VLOOKUP(A343,'Classe de Custos'!$A$4:$C$1004,3,FALSE)</f>
        <v>CD</v>
      </c>
      <c r="D343" s="3" t="s">
        <v>301</v>
      </c>
      <c r="E343">
        <v>217.26</v>
      </c>
    </row>
    <row r="344" spans="1:5" x14ac:dyDescent="0.2">
      <c r="A344">
        <v>6151110300</v>
      </c>
      <c r="B344" t="s">
        <v>449</v>
      </c>
      <c r="C344" s="3" t="str">
        <f>VLOOKUP(A344,'Classe de Custos'!$A$4:$C$1004,3,FALSE)</f>
        <v>CD</v>
      </c>
      <c r="D344" s="3" t="s">
        <v>301</v>
      </c>
      <c r="E344">
        <v>1320.06</v>
      </c>
    </row>
    <row r="345" spans="1:5" x14ac:dyDescent="0.2">
      <c r="A345">
        <v>6151110400</v>
      </c>
      <c r="B345" t="s">
        <v>610</v>
      </c>
      <c r="C345" s="3" t="str">
        <f>VLOOKUP(A345,'Classe de Custos'!$A$4:$C$1004,3,FALSE)</f>
        <v>EXCLUSO</v>
      </c>
      <c r="D345" s="3" t="s">
        <v>301</v>
      </c>
      <c r="E345">
        <v>0</v>
      </c>
    </row>
    <row r="346" spans="1:5" x14ac:dyDescent="0.2">
      <c r="A346">
        <v>6151110500</v>
      </c>
      <c r="B346" t="s">
        <v>451</v>
      </c>
      <c r="C346" s="3" t="str">
        <f>VLOOKUP(A346,'Classe de Custos'!$A$4:$C$1004,3,FALSE)</f>
        <v>CD</v>
      </c>
      <c r="D346" s="3" t="s">
        <v>301</v>
      </c>
      <c r="E346">
        <v>1380.04</v>
      </c>
    </row>
    <row r="347" spans="1:5" x14ac:dyDescent="0.2">
      <c r="A347">
        <v>6152120100</v>
      </c>
      <c r="B347" t="s">
        <v>452</v>
      </c>
      <c r="C347" s="3" t="str">
        <f>VLOOKUP(A347,'Classe de Custos'!$A$4:$C$1004,3,FALSE)</f>
        <v>CD</v>
      </c>
      <c r="D347" s="3" t="s">
        <v>301</v>
      </c>
      <c r="E347">
        <v>55355.13</v>
      </c>
    </row>
    <row r="348" spans="1:5" x14ac:dyDescent="0.2">
      <c r="A348">
        <v>6152120300</v>
      </c>
      <c r="B348" t="s">
        <v>453</v>
      </c>
      <c r="C348" s="3" t="str">
        <f>VLOOKUP(A348,'Classe de Custos'!$A$4:$C$1004,3,FALSE)</f>
        <v>CD</v>
      </c>
      <c r="D348" s="3" t="s">
        <v>301</v>
      </c>
      <c r="E348">
        <v>2207.86</v>
      </c>
    </row>
    <row r="349" spans="1:5" x14ac:dyDescent="0.2">
      <c r="A349">
        <v>6152120400</v>
      </c>
      <c r="B349" t="s">
        <v>454</v>
      </c>
      <c r="C349" s="3" t="str">
        <f>VLOOKUP(A349,'Classe de Custos'!$A$4:$C$1004,3,FALSE)</f>
        <v>CD</v>
      </c>
      <c r="D349" s="3" t="s">
        <v>301</v>
      </c>
      <c r="E349">
        <v>0</v>
      </c>
    </row>
    <row r="350" spans="1:5" x14ac:dyDescent="0.2">
      <c r="A350">
        <v>6152120500</v>
      </c>
      <c r="B350" t="s">
        <v>511</v>
      </c>
      <c r="C350" s="3" t="str">
        <f>VLOOKUP(A350,'Classe de Custos'!$A$4:$C$1004,3,FALSE)</f>
        <v>CD</v>
      </c>
      <c r="D350" s="3" t="s">
        <v>301</v>
      </c>
      <c r="E350">
        <v>0</v>
      </c>
    </row>
    <row r="351" spans="1:5" x14ac:dyDescent="0.2">
      <c r="A351">
        <v>6152120600</v>
      </c>
      <c r="B351" t="s">
        <v>455</v>
      </c>
      <c r="C351" s="3" t="str">
        <f>VLOOKUP(A351,'Classe de Custos'!$A$4:$C$1004,3,FALSE)</f>
        <v>CD</v>
      </c>
      <c r="D351" s="3" t="s">
        <v>301</v>
      </c>
      <c r="E351">
        <v>15232.38</v>
      </c>
    </row>
    <row r="352" spans="1:5" x14ac:dyDescent="0.2">
      <c r="A352">
        <v>6152120700</v>
      </c>
      <c r="B352" t="s">
        <v>456</v>
      </c>
      <c r="C352" s="3" t="str">
        <f>VLOOKUP(A352,'Classe de Custos'!$A$4:$C$1004,3,FALSE)</f>
        <v>CD</v>
      </c>
      <c r="D352" s="3" t="s">
        <v>301</v>
      </c>
      <c r="E352">
        <v>42798.66</v>
      </c>
    </row>
    <row r="353" spans="1:5" x14ac:dyDescent="0.2">
      <c r="A353">
        <v>6152120900</v>
      </c>
      <c r="B353" t="s">
        <v>457</v>
      </c>
      <c r="C353" s="3" t="str">
        <f>VLOOKUP(A353,'Classe de Custos'!$A$4:$C$1004,3,FALSE)</f>
        <v>CD</v>
      </c>
      <c r="D353" s="3" t="s">
        <v>301</v>
      </c>
      <c r="E353">
        <v>843.46</v>
      </c>
    </row>
    <row r="354" spans="1:5" x14ac:dyDescent="0.2">
      <c r="A354">
        <v>6152121000</v>
      </c>
      <c r="B354" t="s">
        <v>496</v>
      </c>
      <c r="C354" s="3" t="str">
        <f>VLOOKUP(A354,'Classe de Custos'!$A$4:$C$1004,3,FALSE)</f>
        <v>CD</v>
      </c>
      <c r="D354" s="3" t="s">
        <v>301</v>
      </c>
      <c r="E354">
        <v>335.98</v>
      </c>
    </row>
    <row r="355" spans="1:5" x14ac:dyDescent="0.2">
      <c r="A355">
        <v>6152121100</v>
      </c>
      <c r="B355" t="s">
        <v>458</v>
      </c>
      <c r="C355" s="3" t="str">
        <f>VLOOKUP(A355,'Classe de Custos'!$A$4:$C$1004,3,FALSE)</f>
        <v>CD</v>
      </c>
      <c r="D355" s="3" t="s">
        <v>301</v>
      </c>
      <c r="E355">
        <v>3215.59</v>
      </c>
    </row>
    <row r="356" spans="1:5" x14ac:dyDescent="0.2">
      <c r="A356">
        <v>6152121200</v>
      </c>
      <c r="B356" t="s">
        <v>459</v>
      </c>
      <c r="C356" s="3" t="str">
        <f>VLOOKUP(A356,'Classe de Custos'!$A$4:$C$1004,3,FALSE)</f>
        <v>CD</v>
      </c>
      <c r="D356" s="3" t="s">
        <v>301</v>
      </c>
      <c r="E356">
        <v>3470.2</v>
      </c>
    </row>
    <row r="357" spans="1:5" x14ac:dyDescent="0.2">
      <c r="A357">
        <v>6152121700</v>
      </c>
      <c r="B357" t="s">
        <v>460</v>
      </c>
      <c r="C357" s="3" t="str">
        <f>VLOOKUP(A357,'Classe de Custos'!$A$4:$C$1004,3,FALSE)</f>
        <v>CD</v>
      </c>
      <c r="D357" s="3" t="s">
        <v>301</v>
      </c>
      <c r="E357">
        <v>1004.78</v>
      </c>
    </row>
    <row r="358" spans="1:5" x14ac:dyDescent="0.2">
      <c r="A358">
        <v>6152121900</v>
      </c>
      <c r="B358" t="s">
        <v>461</v>
      </c>
      <c r="C358" s="3" t="str">
        <f>VLOOKUP(A358,'Classe de Custos'!$A$4:$C$1004,3,FALSE)</f>
        <v>CD</v>
      </c>
      <c r="D358" s="3" t="s">
        <v>301</v>
      </c>
      <c r="E358">
        <v>5375.91</v>
      </c>
    </row>
    <row r="359" spans="1:5" x14ac:dyDescent="0.2">
      <c r="A359">
        <v>6152122100</v>
      </c>
      <c r="B359" t="s">
        <v>462</v>
      </c>
      <c r="C359" s="3" t="str">
        <f>VLOOKUP(A359,'Classe de Custos'!$A$4:$C$1004,3,FALSE)</f>
        <v>CD</v>
      </c>
      <c r="D359" s="3" t="s">
        <v>301</v>
      </c>
      <c r="E359">
        <v>9847.67</v>
      </c>
    </row>
    <row r="360" spans="1:5" x14ac:dyDescent="0.2">
      <c r="A360">
        <v>6152122500</v>
      </c>
      <c r="B360" t="s">
        <v>463</v>
      </c>
      <c r="C360" s="3" t="str">
        <f>VLOOKUP(A360,'Classe de Custos'!$A$4:$C$1004,3,FALSE)</f>
        <v>CD</v>
      </c>
      <c r="D360" s="3" t="s">
        <v>301</v>
      </c>
      <c r="E360">
        <v>0</v>
      </c>
    </row>
    <row r="361" spans="1:5" x14ac:dyDescent="0.2">
      <c r="A361">
        <v>6152122800</v>
      </c>
      <c r="B361" t="s">
        <v>464</v>
      </c>
      <c r="C361" s="3" t="str">
        <f>VLOOKUP(A361,'Classe de Custos'!$A$4:$C$1004,3,FALSE)</f>
        <v>CD</v>
      </c>
      <c r="D361" s="3" t="s">
        <v>301</v>
      </c>
      <c r="E361">
        <v>0</v>
      </c>
    </row>
    <row r="362" spans="1:5" x14ac:dyDescent="0.2">
      <c r="A362">
        <v>6152122900</v>
      </c>
      <c r="B362" t="s">
        <v>465</v>
      </c>
      <c r="C362" s="3" t="str">
        <f>VLOOKUP(A362,'Classe de Custos'!$A$4:$C$1004,3,FALSE)</f>
        <v>CD</v>
      </c>
      <c r="D362" s="3" t="s">
        <v>301</v>
      </c>
      <c r="E362">
        <v>700</v>
      </c>
    </row>
    <row r="363" spans="1:5" x14ac:dyDescent="0.2">
      <c r="A363">
        <v>6155110100</v>
      </c>
      <c r="B363" t="s">
        <v>512</v>
      </c>
      <c r="C363" s="3" t="str">
        <f>VLOOKUP(A363,'Classe de Custos'!$A$4:$C$1004,3,FALSE)</f>
        <v>EXCLUSO</v>
      </c>
      <c r="D363" s="3" t="s">
        <v>301</v>
      </c>
      <c r="E363">
        <v>0</v>
      </c>
    </row>
    <row r="364" spans="1:5" x14ac:dyDescent="0.2">
      <c r="A364">
        <v>6155310000</v>
      </c>
      <c r="B364" t="s">
        <v>466</v>
      </c>
      <c r="C364" s="3" t="str">
        <f>VLOOKUP(A364,'Classe de Custos'!$A$4:$C$1004,3,FALSE)</f>
        <v>CI</v>
      </c>
      <c r="D364" s="3" t="s">
        <v>301</v>
      </c>
      <c r="E364">
        <v>3024.33</v>
      </c>
    </row>
    <row r="365" spans="1:5" x14ac:dyDescent="0.2">
      <c r="A365">
        <v>6159110201</v>
      </c>
      <c r="B365" t="s">
        <v>467</v>
      </c>
      <c r="C365" s="3" t="str">
        <f>VLOOKUP(A365,'Classe de Custos'!$A$4:$C$1004,3,FALSE)</f>
        <v>CI</v>
      </c>
      <c r="D365" s="3" t="s">
        <v>301</v>
      </c>
      <c r="E365">
        <v>1595.88</v>
      </c>
    </row>
    <row r="366" spans="1:5" x14ac:dyDescent="0.2">
      <c r="A366">
        <v>6159110202</v>
      </c>
      <c r="B366" t="s">
        <v>468</v>
      </c>
      <c r="C366" s="3" t="str">
        <f>VLOOKUP(A366,'Classe de Custos'!$A$4:$C$1004,3,FALSE)</f>
        <v>CI</v>
      </c>
      <c r="D366" s="3" t="s">
        <v>301</v>
      </c>
      <c r="E366">
        <v>660</v>
      </c>
    </row>
    <row r="367" spans="1:5" x14ac:dyDescent="0.2">
      <c r="A367">
        <v>6159120100</v>
      </c>
      <c r="B367" t="s">
        <v>469</v>
      </c>
      <c r="C367" s="3" t="str">
        <f>VLOOKUP(A367,'Classe de Custos'!$A$4:$C$1004,3,FALSE)</f>
        <v>CI</v>
      </c>
      <c r="D367" s="3" t="s">
        <v>301</v>
      </c>
      <c r="E367">
        <v>28383.98</v>
      </c>
    </row>
    <row r="368" spans="1:5" x14ac:dyDescent="0.2">
      <c r="A368">
        <v>6159120200</v>
      </c>
      <c r="B368" t="s">
        <v>470</v>
      </c>
      <c r="C368" s="3" t="str">
        <f>VLOOKUP(A368,'Classe de Custos'!$A$4:$C$1004,3,FALSE)</f>
        <v>CI</v>
      </c>
      <c r="D368" s="3" t="s">
        <v>301</v>
      </c>
      <c r="E368">
        <v>0</v>
      </c>
    </row>
    <row r="369" spans="1:5" x14ac:dyDescent="0.2">
      <c r="A369">
        <v>6159130100</v>
      </c>
      <c r="B369" t="s">
        <v>471</v>
      </c>
      <c r="C369" s="3" t="str">
        <f>VLOOKUP(A369,'Classe de Custos'!$A$4:$C$1004,3,FALSE)</f>
        <v>CI</v>
      </c>
      <c r="D369" s="3" t="s">
        <v>301</v>
      </c>
      <c r="E369">
        <v>1418.97</v>
      </c>
    </row>
    <row r="370" spans="1:5" x14ac:dyDescent="0.2">
      <c r="A370">
        <v>6159310100</v>
      </c>
      <c r="B370" t="s">
        <v>501</v>
      </c>
      <c r="C370" s="3" t="str">
        <f>VLOOKUP(A370,'Classe de Custos'!$A$4:$C$1004,3,FALSE)</f>
        <v>EXCLUSO</v>
      </c>
      <c r="D370" s="3" t="s">
        <v>301</v>
      </c>
      <c r="E370">
        <v>25.07</v>
      </c>
    </row>
    <row r="371" spans="1:5" x14ac:dyDescent="0.2">
      <c r="A371">
        <v>6159310300</v>
      </c>
      <c r="B371" t="s">
        <v>513</v>
      </c>
      <c r="C371" s="3" t="str">
        <f>VLOOKUP(A371,'Classe de Custos'!$A$4:$C$1004,3,FALSE)</f>
        <v>EXCLUSO</v>
      </c>
      <c r="D371" s="3" t="s">
        <v>301</v>
      </c>
      <c r="E371">
        <v>124.87</v>
      </c>
    </row>
    <row r="372" spans="1:5" x14ac:dyDescent="0.2">
      <c r="A372">
        <v>6159310400</v>
      </c>
      <c r="B372" t="s">
        <v>612</v>
      </c>
      <c r="C372" s="3" t="str">
        <f>VLOOKUP(A372,'Classe de Custos'!$A$4:$C$1004,3,FALSE)</f>
        <v>EXCLUSO</v>
      </c>
      <c r="D372" s="3" t="s">
        <v>301</v>
      </c>
      <c r="E372">
        <v>33497.699999999997</v>
      </c>
    </row>
    <row r="373" spans="1:5" x14ac:dyDescent="0.2">
      <c r="A373">
        <v>6159310500</v>
      </c>
      <c r="B373" t="s">
        <v>514</v>
      </c>
      <c r="C373" s="3" t="str">
        <f>VLOOKUP(A373,'Classe de Custos'!$A$4:$C$1004,3,FALSE)</f>
        <v>EXCLUSO</v>
      </c>
      <c r="D373" s="3" t="s">
        <v>301</v>
      </c>
      <c r="E373">
        <v>0</v>
      </c>
    </row>
    <row r="374" spans="1:5" x14ac:dyDescent="0.2">
      <c r="A374">
        <v>6159310700</v>
      </c>
      <c r="B374" t="s">
        <v>515</v>
      </c>
      <c r="C374" s="3" t="str">
        <f>VLOOKUP(A374,'Classe de Custos'!$A$4:$C$1004,3,FALSE)</f>
        <v>EXCLUSO</v>
      </c>
      <c r="D374" s="3" t="s">
        <v>301</v>
      </c>
      <c r="E374">
        <v>0</v>
      </c>
    </row>
    <row r="375" spans="1:5" x14ac:dyDescent="0.2">
      <c r="A375">
        <v>6159320000</v>
      </c>
      <c r="B375" t="s">
        <v>44</v>
      </c>
      <c r="C375" s="3" t="str">
        <f>VLOOKUP(A375,'Classe de Custos'!$A$4:$C$1004,3,FALSE)</f>
        <v>EXCLUSO</v>
      </c>
      <c r="D375" s="3" t="s">
        <v>301</v>
      </c>
      <c r="E375">
        <v>0</v>
      </c>
    </row>
    <row r="376" spans="1:5" x14ac:dyDescent="0.2">
      <c r="A376">
        <v>6159510000</v>
      </c>
      <c r="B376" t="s">
        <v>516</v>
      </c>
      <c r="C376" s="3" t="str">
        <f>VLOOKUP(A376,'Classe de Custos'!$A$4:$C$1004,3,FALSE)</f>
        <v>EXCLUSO</v>
      </c>
      <c r="D376" s="3" t="s">
        <v>301</v>
      </c>
      <c r="E376">
        <v>0</v>
      </c>
    </row>
    <row r="377" spans="1:5" x14ac:dyDescent="0.2">
      <c r="A377">
        <v>6159520000</v>
      </c>
      <c r="B377" t="s">
        <v>517</v>
      </c>
      <c r="C377" s="3" t="str">
        <f>VLOOKUP(A377,'Classe de Custos'!$A$4:$C$1004,3,FALSE)</f>
        <v>EXCLUSO</v>
      </c>
      <c r="D377" s="3" t="s">
        <v>301</v>
      </c>
      <c r="E377">
        <v>143116.94</v>
      </c>
    </row>
    <row r="378" spans="1:5" x14ac:dyDescent="0.2">
      <c r="A378">
        <v>6159550000</v>
      </c>
      <c r="B378" t="s">
        <v>518</v>
      </c>
      <c r="C378" s="3" t="str">
        <f>VLOOKUP(A378,'Classe de Custos'!$A$4:$C$1004,3,FALSE)</f>
        <v>EXCLUSO</v>
      </c>
      <c r="D378" s="3" t="s">
        <v>301</v>
      </c>
      <c r="E378">
        <v>0</v>
      </c>
    </row>
    <row r="379" spans="1:5" x14ac:dyDescent="0.2">
      <c r="A379">
        <v>6159620000</v>
      </c>
      <c r="B379" t="s">
        <v>519</v>
      </c>
      <c r="C379" s="3" t="str">
        <f>VLOOKUP(A379,'Classe de Custos'!$A$4:$C$1004,3,FALSE)</f>
        <v>EXCLUSO</v>
      </c>
      <c r="D379" s="3" t="s">
        <v>301</v>
      </c>
      <c r="E379">
        <v>-724837.08</v>
      </c>
    </row>
    <row r="380" spans="1:5" x14ac:dyDescent="0.2">
      <c r="A380">
        <v>6159650000</v>
      </c>
      <c r="B380" t="s">
        <v>520</v>
      </c>
      <c r="C380" s="3" t="str">
        <f>VLOOKUP(A380,'Classe de Custos'!$A$4:$C$1004,3,FALSE)</f>
        <v>EXCLUSO</v>
      </c>
      <c r="D380" s="3" t="s">
        <v>301</v>
      </c>
      <c r="E380">
        <v>0</v>
      </c>
    </row>
    <row r="381" spans="1:5" x14ac:dyDescent="0.2">
      <c r="A381">
        <v>6159660000</v>
      </c>
      <c r="B381" t="s">
        <v>521</v>
      </c>
      <c r="C381" s="3" t="str">
        <f>VLOOKUP(A381,'Classe de Custos'!$A$4:$C$1004,3,FALSE)</f>
        <v>EXCLUSO</v>
      </c>
      <c r="D381" s="3" t="s">
        <v>301</v>
      </c>
      <c r="E381">
        <v>0</v>
      </c>
    </row>
    <row r="382" spans="1:5" x14ac:dyDescent="0.2">
      <c r="A382">
        <v>6159910100</v>
      </c>
      <c r="B382" t="s">
        <v>472</v>
      </c>
      <c r="C382" s="3" t="str">
        <f>VLOOKUP(A382,'Classe de Custos'!$A$4:$C$1004,3,FALSE)</f>
        <v>CI</v>
      </c>
      <c r="D382" s="3" t="s">
        <v>301</v>
      </c>
      <c r="E382">
        <v>692</v>
      </c>
    </row>
    <row r="383" spans="1:5" x14ac:dyDescent="0.2">
      <c r="A383">
        <v>6159911000</v>
      </c>
      <c r="B383" t="s">
        <v>485</v>
      </c>
      <c r="C383" s="3" t="str">
        <f>VLOOKUP(A383,'Classe de Custos'!$A$4:$C$1004,3,FALSE)</f>
        <v>CI</v>
      </c>
      <c r="D383" s="3" t="s">
        <v>301</v>
      </c>
      <c r="E383">
        <v>1311.1</v>
      </c>
    </row>
    <row r="384" spans="1:5" x14ac:dyDescent="0.2">
      <c r="A384">
        <v>6159911200</v>
      </c>
      <c r="B384" t="s">
        <v>508</v>
      </c>
      <c r="C384" s="3" t="str">
        <f>VLOOKUP(A384,'Classe de Custos'!$A$4:$C$1004,3,FALSE)</f>
        <v>EXCLUSO</v>
      </c>
      <c r="D384" s="3" t="s">
        <v>301</v>
      </c>
      <c r="E384">
        <v>540</v>
      </c>
    </row>
    <row r="385" spans="1:5" x14ac:dyDescent="0.2">
      <c r="A385">
        <v>6159911301</v>
      </c>
      <c r="B385" t="s">
        <v>473</v>
      </c>
      <c r="C385" s="3" t="str">
        <f>VLOOKUP(A385,'Classe de Custos'!$A$4:$C$1004,3,FALSE)</f>
        <v>CI</v>
      </c>
      <c r="D385" s="3" t="s">
        <v>301</v>
      </c>
      <c r="E385">
        <v>294</v>
      </c>
    </row>
    <row r="386" spans="1:5" x14ac:dyDescent="0.2">
      <c r="A386">
        <v>6159911302</v>
      </c>
      <c r="B386" t="s">
        <v>474</v>
      </c>
      <c r="C386" s="3" t="str">
        <f>VLOOKUP(A386,'Classe de Custos'!$A$4:$C$1004,3,FALSE)</f>
        <v>CI</v>
      </c>
      <c r="D386" s="3" t="s">
        <v>301</v>
      </c>
      <c r="E386">
        <v>0</v>
      </c>
    </row>
    <row r="387" spans="1:5" x14ac:dyDescent="0.2">
      <c r="A387">
        <v>6159911303</v>
      </c>
      <c r="B387" t="s">
        <v>475</v>
      </c>
      <c r="C387" s="3" t="str">
        <f>VLOOKUP(A387,'Classe de Custos'!$A$4:$C$1004,3,FALSE)</f>
        <v>CI</v>
      </c>
      <c r="D387" s="3" t="s">
        <v>301</v>
      </c>
      <c r="E387">
        <v>175</v>
      </c>
    </row>
    <row r="388" spans="1:5" x14ac:dyDescent="0.2">
      <c r="A388">
        <v>6159911401</v>
      </c>
      <c r="B388" t="s">
        <v>502</v>
      </c>
      <c r="C388" s="3" t="str">
        <f>VLOOKUP(A388,'Classe de Custos'!$A$4:$C$1004,3,FALSE)</f>
        <v>CI</v>
      </c>
      <c r="D388" s="3" t="s">
        <v>301</v>
      </c>
      <c r="E388">
        <v>0</v>
      </c>
    </row>
    <row r="389" spans="1:5" x14ac:dyDescent="0.2">
      <c r="A389">
        <v>6159911403</v>
      </c>
      <c r="B389" t="s">
        <v>503</v>
      </c>
      <c r="C389" s="3" t="str">
        <f>VLOOKUP(A389,'Classe de Custos'!$A$4:$C$1004,3,FALSE)</f>
        <v>EXCLUSO</v>
      </c>
      <c r="D389" s="3" t="s">
        <v>301</v>
      </c>
      <c r="E389">
        <v>0</v>
      </c>
    </row>
    <row r="390" spans="1:5" x14ac:dyDescent="0.2">
      <c r="A390">
        <v>6350230100</v>
      </c>
      <c r="B390" t="s">
        <v>522</v>
      </c>
      <c r="C390" s="3" t="str">
        <f>VLOOKUP(A390,'Classe de Custos'!$A$4:$C$1004,3,FALSE)</f>
        <v>EXCLUSO</v>
      </c>
      <c r="D390" s="3" t="s">
        <v>301</v>
      </c>
      <c r="E390">
        <v>0</v>
      </c>
    </row>
    <row r="391" spans="1:5" x14ac:dyDescent="0.2">
      <c r="A391">
        <v>6350250000</v>
      </c>
      <c r="B391" t="s">
        <v>523</v>
      </c>
      <c r="C391" s="3" t="str">
        <f>VLOOKUP(A391,'Classe de Custos'!$A$4:$C$1004,3,FALSE)</f>
        <v>EXCLUSO</v>
      </c>
      <c r="D391" s="3" t="s">
        <v>301</v>
      </c>
      <c r="E391">
        <v>159304261.41</v>
      </c>
    </row>
    <row r="392" spans="1:5" x14ac:dyDescent="0.2">
      <c r="A392">
        <v>6350260000</v>
      </c>
      <c r="B392" t="s">
        <v>524</v>
      </c>
      <c r="C392" s="3" t="str">
        <f>VLOOKUP(A392,'Classe de Custos'!$A$4:$C$1004,3,FALSE)</f>
        <v>EXCLUSO</v>
      </c>
      <c r="D392" s="3" t="s">
        <v>301</v>
      </c>
      <c r="E392">
        <v>0</v>
      </c>
    </row>
    <row r="393" spans="1:5" x14ac:dyDescent="0.2">
      <c r="A393">
        <v>6350820200</v>
      </c>
      <c r="B393" t="s">
        <v>619</v>
      </c>
      <c r="C393" s="3" t="str">
        <f>VLOOKUP(A393,'Classe de Custos'!$A$4:$C$1004,3,FALSE)</f>
        <v>EXCLUSO</v>
      </c>
      <c r="D393" s="3" t="s">
        <v>301</v>
      </c>
      <c r="E393">
        <v>623996.43000000005</v>
      </c>
    </row>
    <row r="394" spans="1:5" x14ac:dyDescent="0.2">
      <c r="A394">
        <v>6350820300</v>
      </c>
      <c r="B394" t="s">
        <v>620</v>
      </c>
      <c r="C394" s="3" t="str">
        <f>VLOOKUP(A394,'Classe de Custos'!$A$4:$C$1004,3,FALSE)</f>
        <v>EXCLUSO</v>
      </c>
      <c r="D394" s="3" t="s">
        <v>301</v>
      </c>
      <c r="E394">
        <v>4635674.8899999997</v>
      </c>
    </row>
    <row r="395" spans="1:5" x14ac:dyDescent="0.2">
      <c r="A395">
        <v>6350830000</v>
      </c>
      <c r="B395" t="s">
        <v>621</v>
      </c>
      <c r="C395" s="3" t="str">
        <f>VLOOKUP(A395,'Classe de Custos'!$A$4:$C$1004,3,FALSE)</f>
        <v>EXCLUSO</v>
      </c>
      <c r="D395" s="3" t="s">
        <v>301</v>
      </c>
      <c r="E395">
        <v>0</v>
      </c>
    </row>
    <row r="396" spans="1:5" x14ac:dyDescent="0.2">
      <c r="A396">
        <v>6350840000</v>
      </c>
      <c r="B396" t="s">
        <v>622</v>
      </c>
      <c r="C396" s="3" t="str">
        <f>VLOOKUP(A396,'Classe de Custos'!$A$4:$C$1004,3,FALSE)</f>
        <v>EXCLUSO</v>
      </c>
      <c r="D396" s="3" t="s">
        <v>301</v>
      </c>
      <c r="E396">
        <v>0</v>
      </c>
    </row>
    <row r="397" spans="1:5" x14ac:dyDescent="0.2">
      <c r="A397">
        <v>6350850000</v>
      </c>
      <c r="B397" t="s">
        <v>623</v>
      </c>
      <c r="C397" s="3" t="str">
        <f>VLOOKUP(A397,'Classe de Custos'!$A$4:$C$1004,3,FALSE)</f>
        <v>EXCLUSO</v>
      </c>
      <c r="D397" s="3" t="s">
        <v>301</v>
      </c>
      <c r="E397">
        <v>8200828.3099999996</v>
      </c>
    </row>
    <row r="398" spans="1:5" x14ac:dyDescent="0.2">
      <c r="A398">
        <v>7100120101</v>
      </c>
      <c r="B398" t="s">
        <v>525</v>
      </c>
      <c r="C398" s="3" t="str">
        <f>VLOOKUP(A398,'Classe de Custos'!$A$4:$C$1004,3,FALSE)</f>
        <v>EXCLUSO</v>
      </c>
      <c r="D398" s="3" t="s">
        <v>301</v>
      </c>
      <c r="E398">
        <v>12838465.109999999</v>
      </c>
    </row>
    <row r="399" spans="1:5" x14ac:dyDescent="0.2">
      <c r="A399">
        <v>7100120102</v>
      </c>
      <c r="B399" t="s">
        <v>526</v>
      </c>
      <c r="C399" s="3" t="str">
        <f>VLOOKUP(A399,'Classe de Custos'!$A$4:$C$1004,3,FALSE)</f>
        <v>EXCLUSO</v>
      </c>
      <c r="D399" s="3" t="s">
        <v>301</v>
      </c>
      <c r="E399">
        <v>2602212.58</v>
      </c>
    </row>
    <row r="400" spans="1:5" x14ac:dyDescent="0.2">
      <c r="A400">
        <v>7100120201</v>
      </c>
      <c r="B400" t="s">
        <v>527</v>
      </c>
      <c r="C400" s="3" t="str">
        <f>VLOOKUP(A400,'Classe de Custos'!$A$4:$C$1004,3,FALSE)</f>
        <v>EXCLUSO</v>
      </c>
      <c r="D400" s="3" t="s">
        <v>301</v>
      </c>
      <c r="E400">
        <v>35659263.380000003</v>
      </c>
    </row>
    <row r="401" spans="1:5" x14ac:dyDescent="0.2">
      <c r="A401">
        <v>7100120202</v>
      </c>
      <c r="B401" t="s">
        <v>528</v>
      </c>
      <c r="C401" s="3" t="str">
        <f>VLOOKUP(A401,'Classe de Custos'!$A$4:$C$1004,3,FALSE)</f>
        <v>EXCLUSO</v>
      </c>
      <c r="D401" s="3" t="s">
        <v>301</v>
      </c>
      <c r="E401">
        <v>7228368.2599999998</v>
      </c>
    </row>
    <row r="402" spans="1:5" x14ac:dyDescent="0.2">
      <c r="A402">
        <v>6150110100</v>
      </c>
      <c r="B402" t="s">
        <v>400</v>
      </c>
      <c r="C402" s="3" t="str">
        <f>VLOOKUP(A402,'Classe de Custos'!$A$4:$C$1004,3,FALSE)</f>
        <v>CD</v>
      </c>
      <c r="D402" s="3" t="s">
        <v>302</v>
      </c>
      <c r="E402">
        <v>398193.42</v>
      </c>
    </row>
    <row r="403" spans="1:5" x14ac:dyDescent="0.2">
      <c r="A403">
        <v>6150110200</v>
      </c>
      <c r="B403" t="s">
        <v>427</v>
      </c>
      <c r="C403" s="3" t="str">
        <f>VLOOKUP(A403,'Classe de Custos'!$A$4:$C$1004,3,FALSE)</f>
        <v>CD</v>
      </c>
      <c r="D403" s="3" t="s">
        <v>302</v>
      </c>
      <c r="E403">
        <v>74736.259999999995</v>
      </c>
    </row>
    <row r="404" spans="1:5" x14ac:dyDescent="0.2">
      <c r="A404">
        <v>6150110300</v>
      </c>
      <c r="B404" t="s">
        <v>402</v>
      </c>
      <c r="C404" s="3" t="str">
        <f>VLOOKUP(A404,'Classe de Custos'!$A$4:$C$1004,3,FALSE)</f>
        <v>CD</v>
      </c>
      <c r="D404" s="3" t="s">
        <v>302</v>
      </c>
      <c r="E404">
        <v>13179.44</v>
      </c>
    </row>
    <row r="405" spans="1:5" x14ac:dyDescent="0.2">
      <c r="A405">
        <v>6150110400</v>
      </c>
      <c r="B405" t="s">
        <v>428</v>
      </c>
      <c r="C405" s="3" t="str">
        <f>VLOOKUP(A405,'Classe de Custos'!$A$4:$C$1004,3,FALSE)</f>
        <v>CD</v>
      </c>
      <c r="D405" s="3" t="s">
        <v>302</v>
      </c>
      <c r="E405">
        <v>34686.82</v>
      </c>
    </row>
    <row r="406" spans="1:5" x14ac:dyDescent="0.2">
      <c r="A406">
        <v>6150110500</v>
      </c>
      <c r="B406" t="s">
        <v>429</v>
      </c>
      <c r="C406" s="3" t="str">
        <f>VLOOKUP(A406,'Classe de Custos'!$A$4:$C$1004,3,FALSE)</f>
        <v>CD</v>
      </c>
      <c r="D406" s="3" t="s">
        <v>302</v>
      </c>
      <c r="E406">
        <v>8519.2199999999993</v>
      </c>
    </row>
    <row r="407" spans="1:5" x14ac:dyDescent="0.2">
      <c r="A407">
        <v>6150110700</v>
      </c>
      <c r="B407" t="s">
        <v>405</v>
      </c>
      <c r="C407" s="3" t="str">
        <f>VLOOKUP(A407,'Classe de Custos'!$A$4:$C$1004,3,FALSE)</f>
        <v>CD</v>
      </c>
      <c r="D407" s="3" t="s">
        <v>302</v>
      </c>
      <c r="E407">
        <v>57054.44</v>
      </c>
    </row>
    <row r="408" spans="1:5" x14ac:dyDescent="0.2">
      <c r="A408">
        <v>6150110800</v>
      </c>
      <c r="B408" t="s">
        <v>430</v>
      </c>
      <c r="C408" s="3" t="str">
        <f>VLOOKUP(A408,'Classe de Custos'!$A$4:$C$1004,3,FALSE)</f>
        <v>CD</v>
      </c>
      <c r="D408" s="3" t="s">
        <v>302</v>
      </c>
      <c r="E408">
        <v>26978.639999999999</v>
      </c>
    </row>
    <row r="409" spans="1:5" x14ac:dyDescent="0.2">
      <c r="A409">
        <v>6150111000</v>
      </c>
      <c r="B409" t="s">
        <v>510</v>
      </c>
      <c r="C409" s="3" t="str">
        <f>VLOOKUP(A409,'Classe de Custos'!$A$4:$C$1004,3,FALSE)</f>
        <v>CD</v>
      </c>
      <c r="D409" s="3" t="s">
        <v>302</v>
      </c>
      <c r="E409">
        <v>0</v>
      </c>
    </row>
    <row r="410" spans="1:5" x14ac:dyDescent="0.2">
      <c r="A410">
        <v>6150111100</v>
      </c>
      <c r="B410" t="s">
        <v>431</v>
      </c>
      <c r="C410" s="3" t="str">
        <f>VLOOKUP(A410,'Classe de Custos'!$A$4:$C$1004,3,FALSE)</f>
        <v>CD</v>
      </c>
      <c r="D410" s="3" t="s">
        <v>302</v>
      </c>
      <c r="E410">
        <v>49955.08</v>
      </c>
    </row>
    <row r="411" spans="1:5" x14ac:dyDescent="0.2">
      <c r="A411">
        <v>6150111400</v>
      </c>
      <c r="B411" t="s">
        <v>433</v>
      </c>
      <c r="C411" s="3" t="str">
        <f>VLOOKUP(A411,'Classe de Custos'!$A$4:$C$1004,3,FALSE)</f>
        <v>CD</v>
      </c>
      <c r="D411" s="3" t="s">
        <v>302</v>
      </c>
      <c r="E411">
        <v>73516.72</v>
      </c>
    </row>
    <row r="412" spans="1:5" x14ac:dyDescent="0.2">
      <c r="A412">
        <v>6150111500</v>
      </c>
      <c r="B412" t="s">
        <v>434</v>
      </c>
      <c r="C412" s="3" t="str">
        <f>VLOOKUP(A412,'Classe de Custos'!$A$4:$C$1004,3,FALSE)</f>
        <v>CD</v>
      </c>
      <c r="D412" s="3" t="s">
        <v>302</v>
      </c>
      <c r="E412">
        <v>0</v>
      </c>
    </row>
    <row r="413" spans="1:5" x14ac:dyDescent="0.2">
      <c r="A413">
        <v>6150112500</v>
      </c>
      <c r="B413" t="s">
        <v>436</v>
      </c>
      <c r="C413" s="3" t="str">
        <f>VLOOKUP(A413,'Classe de Custos'!$A$4:$C$1004,3,FALSE)</f>
        <v>CD</v>
      </c>
      <c r="D413" s="3" t="s">
        <v>302</v>
      </c>
      <c r="E413">
        <v>134372.20000000001</v>
      </c>
    </row>
    <row r="414" spans="1:5" x14ac:dyDescent="0.2">
      <c r="A414">
        <v>6150112600</v>
      </c>
      <c r="B414" t="s">
        <v>437</v>
      </c>
      <c r="C414" s="3" t="str">
        <f>VLOOKUP(A414,'Classe de Custos'!$A$4:$C$1004,3,FALSE)</f>
        <v>CD</v>
      </c>
      <c r="D414" s="3" t="s">
        <v>302</v>
      </c>
      <c r="E414">
        <v>50706.54</v>
      </c>
    </row>
    <row r="415" spans="1:5" x14ac:dyDescent="0.2">
      <c r="A415">
        <v>6150112700</v>
      </c>
      <c r="B415" t="s">
        <v>438</v>
      </c>
      <c r="C415" s="3" t="str">
        <f>VLOOKUP(A415,'Classe de Custos'!$A$4:$C$1004,3,FALSE)</f>
        <v>CD</v>
      </c>
      <c r="D415" s="3" t="s">
        <v>302</v>
      </c>
      <c r="E415">
        <v>15845.56</v>
      </c>
    </row>
    <row r="416" spans="1:5" x14ac:dyDescent="0.2">
      <c r="A416">
        <v>6150113300</v>
      </c>
      <c r="B416" t="s">
        <v>441</v>
      </c>
      <c r="C416" s="3" t="str">
        <f>VLOOKUP(A416,'Classe de Custos'!$A$4:$C$1004,3,FALSE)</f>
        <v>CD</v>
      </c>
      <c r="D416" s="3" t="s">
        <v>302</v>
      </c>
      <c r="E416">
        <v>-2483.7399999999998</v>
      </c>
    </row>
    <row r="417" spans="1:5" x14ac:dyDescent="0.2">
      <c r="A417">
        <v>6150113400</v>
      </c>
      <c r="B417" t="s">
        <v>442</v>
      </c>
      <c r="C417" s="3" t="str">
        <f>VLOOKUP(A417,'Classe de Custos'!$A$4:$C$1004,3,FALSE)</f>
        <v>CD</v>
      </c>
      <c r="D417" s="3" t="s">
        <v>302</v>
      </c>
      <c r="E417">
        <v>25853.72</v>
      </c>
    </row>
    <row r="418" spans="1:5" x14ac:dyDescent="0.2">
      <c r="A418">
        <v>6150113500</v>
      </c>
      <c r="B418" t="s">
        <v>443</v>
      </c>
      <c r="C418" s="3" t="str">
        <f>VLOOKUP(A418,'Classe de Custos'!$A$4:$C$1004,3,FALSE)</f>
        <v>CD</v>
      </c>
      <c r="D418" s="3" t="s">
        <v>302</v>
      </c>
      <c r="E418">
        <v>-6145.24</v>
      </c>
    </row>
    <row r="419" spans="1:5" x14ac:dyDescent="0.2">
      <c r="A419">
        <v>6150113600</v>
      </c>
      <c r="B419" t="s">
        <v>444</v>
      </c>
      <c r="C419" s="3" t="str">
        <f>VLOOKUP(A419,'Classe de Custos'!$A$4:$C$1004,3,FALSE)</f>
        <v>CD</v>
      </c>
      <c r="D419" s="3" t="s">
        <v>302</v>
      </c>
      <c r="E419">
        <v>8618.84</v>
      </c>
    </row>
    <row r="420" spans="1:5" x14ac:dyDescent="0.2">
      <c r="A420">
        <v>6150114000</v>
      </c>
      <c r="B420" t="s">
        <v>445</v>
      </c>
      <c r="C420" s="3" t="str">
        <f>VLOOKUP(A420,'Classe de Custos'!$A$4:$C$1004,3,FALSE)</f>
        <v>CD</v>
      </c>
      <c r="D420" s="3" t="s">
        <v>302</v>
      </c>
      <c r="E420">
        <v>57028.14</v>
      </c>
    </row>
    <row r="421" spans="1:5" x14ac:dyDescent="0.2">
      <c r="A421">
        <v>6150114200</v>
      </c>
      <c r="B421" t="s">
        <v>446</v>
      </c>
      <c r="C421" s="3" t="str">
        <f>VLOOKUP(A421,'Classe de Custos'!$A$4:$C$1004,3,FALSE)</f>
        <v>CD</v>
      </c>
      <c r="D421" s="3" t="s">
        <v>302</v>
      </c>
      <c r="E421">
        <v>20086.52</v>
      </c>
    </row>
    <row r="422" spans="1:5" x14ac:dyDescent="0.2">
      <c r="A422">
        <v>6151110100</v>
      </c>
      <c r="B422" t="s">
        <v>448</v>
      </c>
      <c r="C422" s="3" t="str">
        <f>VLOOKUP(A422,'Classe de Custos'!$A$4:$C$1004,3,FALSE)</f>
        <v>CD</v>
      </c>
      <c r="D422" s="3" t="s">
        <v>302</v>
      </c>
      <c r="E422">
        <v>941.54</v>
      </c>
    </row>
    <row r="423" spans="1:5" x14ac:dyDescent="0.2">
      <c r="A423">
        <v>6151110200</v>
      </c>
      <c r="B423" t="s">
        <v>493</v>
      </c>
      <c r="C423" s="3" t="str">
        <f>VLOOKUP(A423,'Classe de Custos'!$A$4:$C$1004,3,FALSE)</f>
        <v>CD</v>
      </c>
      <c r="D423" s="3" t="s">
        <v>302</v>
      </c>
      <c r="E423">
        <v>277.62</v>
      </c>
    </row>
    <row r="424" spans="1:5" x14ac:dyDescent="0.2">
      <c r="A424">
        <v>6151110300</v>
      </c>
      <c r="B424" t="s">
        <v>449</v>
      </c>
      <c r="C424" s="3" t="str">
        <f>VLOOKUP(A424,'Classe de Custos'!$A$4:$C$1004,3,FALSE)</f>
        <v>CD</v>
      </c>
      <c r="D424" s="3" t="s">
        <v>302</v>
      </c>
      <c r="E424">
        <v>1878.97</v>
      </c>
    </row>
    <row r="425" spans="1:5" x14ac:dyDescent="0.2">
      <c r="A425">
        <v>6151110400</v>
      </c>
      <c r="B425" t="s">
        <v>610</v>
      </c>
      <c r="C425" s="3" t="str">
        <f>VLOOKUP(A425,'Classe de Custos'!$A$4:$C$1004,3,FALSE)</f>
        <v>EXCLUSO</v>
      </c>
      <c r="D425" s="3" t="s">
        <v>302</v>
      </c>
      <c r="E425">
        <v>0</v>
      </c>
    </row>
    <row r="426" spans="1:5" x14ac:dyDescent="0.2">
      <c r="A426">
        <v>6151110500</v>
      </c>
      <c r="B426" t="s">
        <v>451</v>
      </c>
      <c r="C426" s="3" t="str">
        <f>VLOOKUP(A426,'Classe de Custos'!$A$4:$C$1004,3,FALSE)</f>
        <v>CD</v>
      </c>
      <c r="D426" s="3" t="s">
        <v>302</v>
      </c>
      <c r="E426">
        <v>302.32</v>
      </c>
    </row>
    <row r="427" spans="1:5" x14ac:dyDescent="0.2">
      <c r="A427">
        <v>6152120100</v>
      </c>
      <c r="B427" t="s">
        <v>452</v>
      </c>
      <c r="C427" s="3" t="str">
        <f>VLOOKUP(A427,'Classe de Custos'!$A$4:$C$1004,3,FALSE)</f>
        <v>CD</v>
      </c>
      <c r="D427" s="3" t="s">
        <v>302</v>
      </c>
      <c r="E427">
        <v>38906.07</v>
      </c>
    </row>
    <row r="428" spans="1:5" x14ac:dyDescent="0.2">
      <c r="A428">
        <v>6152120300</v>
      </c>
      <c r="B428" t="s">
        <v>453</v>
      </c>
      <c r="C428" s="3" t="str">
        <f>VLOOKUP(A428,'Classe de Custos'!$A$4:$C$1004,3,FALSE)</f>
        <v>CD</v>
      </c>
      <c r="D428" s="3" t="s">
        <v>302</v>
      </c>
      <c r="E428">
        <v>13076.71</v>
      </c>
    </row>
    <row r="429" spans="1:5" x14ac:dyDescent="0.2">
      <c r="A429">
        <v>6152120400</v>
      </c>
      <c r="B429" t="s">
        <v>454</v>
      </c>
      <c r="C429" s="3" t="str">
        <f>VLOOKUP(A429,'Classe de Custos'!$A$4:$C$1004,3,FALSE)</f>
        <v>CD</v>
      </c>
      <c r="D429" s="3" t="s">
        <v>302</v>
      </c>
      <c r="E429">
        <v>48.02</v>
      </c>
    </row>
    <row r="430" spans="1:5" x14ac:dyDescent="0.2">
      <c r="A430">
        <v>6152120500</v>
      </c>
      <c r="B430" t="s">
        <v>511</v>
      </c>
      <c r="C430" s="3" t="str">
        <f>VLOOKUP(A430,'Classe de Custos'!$A$4:$C$1004,3,FALSE)</f>
        <v>CD</v>
      </c>
      <c r="D430" s="3" t="s">
        <v>302</v>
      </c>
      <c r="E430">
        <v>0</v>
      </c>
    </row>
    <row r="431" spans="1:5" x14ac:dyDescent="0.2">
      <c r="A431">
        <v>6152120600</v>
      </c>
      <c r="B431" t="s">
        <v>455</v>
      </c>
      <c r="C431" s="3" t="str">
        <f>VLOOKUP(A431,'Classe de Custos'!$A$4:$C$1004,3,FALSE)</f>
        <v>CD</v>
      </c>
      <c r="D431" s="3" t="s">
        <v>302</v>
      </c>
      <c r="E431">
        <v>2814.5</v>
      </c>
    </row>
    <row r="432" spans="1:5" x14ac:dyDescent="0.2">
      <c r="A432">
        <v>6152120700</v>
      </c>
      <c r="B432" t="s">
        <v>456</v>
      </c>
      <c r="C432" s="3" t="str">
        <f>VLOOKUP(A432,'Classe de Custos'!$A$4:$C$1004,3,FALSE)</f>
        <v>CD</v>
      </c>
      <c r="D432" s="3" t="s">
        <v>302</v>
      </c>
      <c r="E432">
        <v>41009.629999999997</v>
      </c>
    </row>
    <row r="433" spans="1:5" x14ac:dyDescent="0.2">
      <c r="A433">
        <v>6152120900</v>
      </c>
      <c r="B433" t="s">
        <v>457</v>
      </c>
      <c r="C433" s="3" t="str">
        <f>VLOOKUP(A433,'Classe de Custos'!$A$4:$C$1004,3,FALSE)</f>
        <v>CD</v>
      </c>
      <c r="D433" s="3" t="s">
        <v>302</v>
      </c>
      <c r="E433">
        <v>2065.1999999999998</v>
      </c>
    </row>
    <row r="434" spans="1:5" x14ac:dyDescent="0.2">
      <c r="A434">
        <v>6152121000</v>
      </c>
      <c r="B434" t="s">
        <v>496</v>
      </c>
      <c r="C434" s="3" t="str">
        <f>VLOOKUP(A434,'Classe de Custos'!$A$4:$C$1004,3,FALSE)</f>
        <v>CD</v>
      </c>
      <c r="D434" s="3" t="s">
        <v>302</v>
      </c>
      <c r="E434">
        <v>590.33000000000004</v>
      </c>
    </row>
    <row r="435" spans="1:5" x14ac:dyDescent="0.2">
      <c r="A435">
        <v>6152121100</v>
      </c>
      <c r="B435" t="s">
        <v>458</v>
      </c>
      <c r="C435" s="3" t="str">
        <f>VLOOKUP(A435,'Classe de Custos'!$A$4:$C$1004,3,FALSE)</f>
        <v>CD</v>
      </c>
      <c r="D435" s="3" t="s">
        <v>302</v>
      </c>
      <c r="E435">
        <v>3345.27</v>
      </c>
    </row>
    <row r="436" spans="1:5" x14ac:dyDescent="0.2">
      <c r="A436">
        <v>6152121200</v>
      </c>
      <c r="B436" t="s">
        <v>459</v>
      </c>
      <c r="C436" s="3" t="str">
        <f>VLOOKUP(A436,'Classe de Custos'!$A$4:$C$1004,3,FALSE)</f>
        <v>CD</v>
      </c>
      <c r="D436" s="3" t="s">
        <v>302</v>
      </c>
      <c r="E436">
        <v>3472.38</v>
      </c>
    </row>
    <row r="437" spans="1:5" x14ac:dyDescent="0.2">
      <c r="A437">
        <v>6152121700</v>
      </c>
      <c r="B437" t="s">
        <v>460</v>
      </c>
      <c r="C437" s="3" t="str">
        <f>VLOOKUP(A437,'Classe de Custos'!$A$4:$C$1004,3,FALSE)</f>
        <v>CD</v>
      </c>
      <c r="D437" s="3" t="s">
        <v>302</v>
      </c>
      <c r="E437">
        <v>3472.58</v>
      </c>
    </row>
    <row r="438" spans="1:5" x14ac:dyDescent="0.2">
      <c r="A438">
        <v>6152121900</v>
      </c>
      <c r="B438" t="s">
        <v>461</v>
      </c>
      <c r="C438" s="3" t="str">
        <f>VLOOKUP(A438,'Classe de Custos'!$A$4:$C$1004,3,FALSE)</f>
        <v>CD</v>
      </c>
      <c r="D438" s="3" t="s">
        <v>302</v>
      </c>
      <c r="E438">
        <v>4594.66</v>
      </c>
    </row>
    <row r="439" spans="1:5" x14ac:dyDescent="0.2">
      <c r="A439">
        <v>6152122100</v>
      </c>
      <c r="B439" t="s">
        <v>462</v>
      </c>
      <c r="C439" s="3" t="str">
        <f>VLOOKUP(A439,'Classe de Custos'!$A$4:$C$1004,3,FALSE)</f>
        <v>CD</v>
      </c>
      <c r="D439" s="3" t="s">
        <v>302</v>
      </c>
      <c r="E439">
        <v>8107.75</v>
      </c>
    </row>
    <row r="440" spans="1:5" x14ac:dyDescent="0.2">
      <c r="A440">
        <v>6152122500</v>
      </c>
      <c r="B440" t="s">
        <v>463</v>
      </c>
      <c r="C440" s="3" t="str">
        <f>VLOOKUP(A440,'Classe de Custos'!$A$4:$C$1004,3,FALSE)</f>
        <v>CD</v>
      </c>
      <c r="D440" s="3" t="s">
        <v>302</v>
      </c>
      <c r="E440">
        <v>6443.99</v>
      </c>
    </row>
    <row r="441" spans="1:5" x14ac:dyDescent="0.2">
      <c r="A441">
        <v>6152122800</v>
      </c>
      <c r="B441" t="s">
        <v>464</v>
      </c>
      <c r="C441" s="3" t="str">
        <f>VLOOKUP(A441,'Classe de Custos'!$A$4:$C$1004,3,FALSE)</f>
        <v>CD</v>
      </c>
      <c r="D441" s="3" t="s">
        <v>302</v>
      </c>
      <c r="E441">
        <v>0</v>
      </c>
    </row>
    <row r="442" spans="1:5" x14ac:dyDescent="0.2">
      <c r="A442">
        <v>6152122900</v>
      </c>
      <c r="B442" t="s">
        <v>465</v>
      </c>
      <c r="C442" s="3" t="str">
        <f>VLOOKUP(A442,'Classe de Custos'!$A$4:$C$1004,3,FALSE)</f>
        <v>CD</v>
      </c>
      <c r="D442" s="3" t="s">
        <v>302</v>
      </c>
      <c r="E442">
        <v>1400</v>
      </c>
    </row>
    <row r="443" spans="1:5" x14ac:dyDescent="0.2">
      <c r="A443">
        <v>6155110100</v>
      </c>
      <c r="B443" t="s">
        <v>512</v>
      </c>
      <c r="C443" s="3" t="str">
        <f>VLOOKUP(A443,'Classe de Custos'!$A$4:$C$1004,3,FALSE)</f>
        <v>EXCLUSO</v>
      </c>
      <c r="D443" s="3" t="s">
        <v>302</v>
      </c>
      <c r="E443">
        <v>0</v>
      </c>
    </row>
    <row r="444" spans="1:5" x14ac:dyDescent="0.2">
      <c r="A444">
        <v>6155310000</v>
      </c>
      <c r="B444" t="s">
        <v>466</v>
      </c>
      <c r="C444" s="3" t="str">
        <f>VLOOKUP(A444,'Classe de Custos'!$A$4:$C$1004,3,FALSE)</f>
        <v>CI</v>
      </c>
      <c r="D444" s="3" t="s">
        <v>302</v>
      </c>
      <c r="E444">
        <v>2875.95</v>
      </c>
    </row>
    <row r="445" spans="1:5" x14ac:dyDescent="0.2">
      <c r="A445">
        <v>6159110201</v>
      </c>
      <c r="B445" t="s">
        <v>467</v>
      </c>
      <c r="C445" s="3" t="str">
        <f>VLOOKUP(A445,'Classe de Custos'!$A$4:$C$1004,3,FALSE)</f>
        <v>CI</v>
      </c>
      <c r="D445" s="3" t="s">
        <v>302</v>
      </c>
      <c r="E445">
        <v>0</v>
      </c>
    </row>
    <row r="446" spans="1:5" x14ac:dyDescent="0.2">
      <c r="A446">
        <v>6159110202</v>
      </c>
      <c r="B446" t="s">
        <v>468</v>
      </c>
      <c r="C446" s="3" t="str">
        <f>VLOOKUP(A446,'Classe de Custos'!$A$4:$C$1004,3,FALSE)</f>
        <v>CI</v>
      </c>
      <c r="D446" s="3" t="s">
        <v>302</v>
      </c>
      <c r="E446">
        <v>0</v>
      </c>
    </row>
    <row r="447" spans="1:5" x14ac:dyDescent="0.2">
      <c r="A447">
        <v>6159120100</v>
      </c>
      <c r="B447" t="s">
        <v>469</v>
      </c>
      <c r="C447" s="3" t="str">
        <f>VLOOKUP(A447,'Classe de Custos'!$A$4:$C$1004,3,FALSE)</f>
        <v>CI</v>
      </c>
      <c r="D447" s="3" t="s">
        <v>302</v>
      </c>
      <c r="E447">
        <v>30274.39</v>
      </c>
    </row>
    <row r="448" spans="1:5" x14ac:dyDescent="0.2">
      <c r="A448">
        <v>6159120200</v>
      </c>
      <c r="B448" t="s">
        <v>470</v>
      </c>
      <c r="C448" s="3" t="str">
        <f>VLOOKUP(A448,'Classe de Custos'!$A$4:$C$1004,3,FALSE)</f>
        <v>CI</v>
      </c>
      <c r="D448" s="3" t="s">
        <v>302</v>
      </c>
      <c r="E448">
        <v>0</v>
      </c>
    </row>
    <row r="449" spans="1:5" x14ac:dyDescent="0.2">
      <c r="A449">
        <v>6159130100</v>
      </c>
      <c r="B449" t="s">
        <v>471</v>
      </c>
      <c r="C449" s="3" t="str">
        <f>VLOOKUP(A449,'Classe de Custos'!$A$4:$C$1004,3,FALSE)</f>
        <v>CI</v>
      </c>
      <c r="D449" s="3" t="s">
        <v>302</v>
      </c>
      <c r="E449">
        <v>403.77</v>
      </c>
    </row>
    <row r="450" spans="1:5" x14ac:dyDescent="0.2">
      <c r="A450">
        <v>6159310100</v>
      </c>
      <c r="B450" t="s">
        <v>501</v>
      </c>
      <c r="C450" s="3" t="str">
        <f>VLOOKUP(A450,'Classe de Custos'!$A$4:$C$1004,3,FALSE)</f>
        <v>EXCLUSO</v>
      </c>
      <c r="D450" s="3" t="s">
        <v>302</v>
      </c>
      <c r="E450">
        <v>144.01</v>
      </c>
    </row>
    <row r="451" spans="1:5" x14ac:dyDescent="0.2">
      <c r="A451">
        <v>6159310300</v>
      </c>
      <c r="B451" t="s">
        <v>513</v>
      </c>
      <c r="C451" s="3" t="str">
        <f>VLOOKUP(A451,'Classe de Custos'!$A$4:$C$1004,3,FALSE)</f>
        <v>EXCLUSO</v>
      </c>
      <c r="D451" s="3" t="s">
        <v>302</v>
      </c>
      <c r="E451">
        <v>14.72</v>
      </c>
    </row>
    <row r="452" spans="1:5" x14ac:dyDescent="0.2">
      <c r="A452">
        <v>6159310400</v>
      </c>
      <c r="B452" t="s">
        <v>612</v>
      </c>
      <c r="C452" s="3" t="str">
        <f>VLOOKUP(A452,'Classe de Custos'!$A$4:$C$1004,3,FALSE)</f>
        <v>EXCLUSO</v>
      </c>
      <c r="D452" s="3" t="s">
        <v>302</v>
      </c>
      <c r="E452">
        <v>-136766.73000000001</v>
      </c>
    </row>
    <row r="453" spans="1:5" x14ac:dyDescent="0.2">
      <c r="A453">
        <v>6159310500</v>
      </c>
      <c r="B453" t="s">
        <v>514</v>
      </c>
      <c r="C453" s="3" t="str">
        <f>VLOOKUP(A453,'Classe de Custos'!$A$4:$C$1004,3,FALSE)</f>
        <v>EXCLUSO</v>
      </c>
      <c r="D453" s="3" t="s">
        <v>302</v>
      </c>
      <c r="E453">
        <v>0</v>
      </c>
    </row>
    <row r="454" spans="1:5" x14ac:dyDescent="0.2">
      <c r="A454">
        <v>6159310700</v>
      </c>
      <c r="B454" t="s">
        <v>515</v>
      </c>
      <c r="C454" s="3" t="str">
        <f>VLOOKUP(A454,'Classe de Custos'!$A$4:$C$1004,3,FALSE)</f>
        <v>EXCLUSO</v>
      </c>
      <c r="D454" s="3" t="s">
        <v>302</v>
      </c>
      <c r="E454">
        <v>0</v>
      </c>
    </row>
    <row r="455" spans="1:5" x14ac:dyDescent="0.2">
      <c r="A455">
        <v>6159320000</v>
      </c>
      <c r="B455" t="s">
        <v>44</v>
      </c>
      <c r="C455" s="3" t="str">
        <f>VLOOKUP(A455,'Classe de Custos'!$A$4:$C$1004,3,FALSE)</f>
        <v>EXCLUSO</v>
      </c>
      <c r="D455" s="3" t="s">
        <v>302</v>
      </c>
      <c r="E455">
        <v>1106.5</v>
      </c>
    </row>
    <row r="456" spans="1:5" x14ac:dyDescent="0.2">
      <c r="A456">
        <v>6159510000</v>
      </c>
      <c r="B456" t="s">
        <v>516</v>
      </c>
      <c r="C456" s="3" t="str">
        <f>VLOOKUP(A456,'Classe de Custos'!$A$4:$C$1004,3,FALSE)</f>
        <v>EXCLUSO</v>
      </c>
      <c r="D456" s="3" t="s">
        <v>302</v>
      </c>
      <c r="E456">
        <v>101450997.83</v>
      </c>
    </row>
    <row r="457" spans="1:5" x14ac:dyDescent="0.2">
      <c r="A457">
        <v>6159520000</v>
      </c>
      <c r="B457" t="s">
        <v>517</v>
      </c>
      <c r="C457" s="3" t="str">
        <f>VLOOKUP(A457,'Classe de Custos'!$A$4:$C$1004,3,FALSE)</f>
        <v>EXCLUSO</v>
      </c>
      <c r="D457" s="3" t="s">
        <v>302</v>
      </c>
      <c r="E457">
        <v>720858.76</v>
      </c>
    </row>
    <row r="458" spans="1:5" x14ac:dyDescent="0.2">
      <c r="A458">
        <v>6159550000</v>
      </c>
      <c r="B458" t="s">
        <v>518</v>
      </c>
      <c r="C458" s="3" t="str">
        <f>VLOOKUP(A458,'Classe de Custos'!$A$4:$C$1004,3,FALSE)</f>
        <v>EXCLUSO</v>
      </c>
      <c r="D458" s="3" t="s">
        <v>302</v>
      </c>
      <c r="E458">
        <v>27727949.449999999</v>
      </c>
    </row>
    <row r="459" spans="1:5" x14ac:dyDescent="0.2">
      <c r="A459">
        <v>6159610000</v>
      </c>
      <c r="B459" t="s">
        <v>595</v>
      </c>
      <c r="C459" s="3" t="str">
        <f>VLOOKUP(A459,'Classe de Custos'!$A$4:$C$1004,3,FALSE)</f>
        <v>EXCLUSO</v>
      </c>
      <c r="D459" s="3" t="s">
        <v>302</v>
      </c>
      <c r="E459">
        <v>-37555000</v>
      </c>
    </row>
    <row r="460" spans="1:5" x14ac:dyDescent="0.2">
      <c r="A460">
        <v>6159620000</v>
      </c>
      <c r="B460" t="s">
        <v>519</v>
      </c>
      <c r="C460" s="3" t="str">
        <f>VLOOKUP(A460,'Classe de Custos'!$A$4:$C$1004,3,FALSE)</f>
        <v>EXCLUSO</v>
      </c>
      <c r="D460" s="3" t="s">
        <v>302</v>
      </c>
      <c r="E460">
        <v>-135906.95000000001</v>
      </c>
    </row>
    <row r="461" spans="1:5" x14ac:dyDescent="0.2">
      <c r="A461">
        <v>6159650000</v>
      </c>
      <c r="B461" t="s">
        <v>520</v>
      </c>
      <c r="C461" s="3" t="str">
        <f>VLOOKUP(A461,'Classe de Custos'!$A$4:$C$1004,3,FALSE)</f>
        <v>EXCLUSO</v>
      </c>
      <c r="D461" s="3" t="s">
        <v>302</v>
      </c>
      <c r="E461">
        <v>-12597179.800000001</v>
      </c>
    </row>
    <row r="462" spans="1:5" x14ac:dyDescent="0.2">
      <c r="A462">
        <v>6159660000</v>
      </c>
      <c r="B462" t="s">
        <v>521</v>
      </c>
      <c r="C462" s="3" t="str">
        <f>VLOOKUP(A462,'Classe de Custos'!$A$4:$C$1004,3,FALSE)</f>
        <v>EXCLUSO</v>
      </c>
      <c r="D462" s="3" t="s">
        <v>302</v>
      </c>
      <c r="E462">
        <v>-934078.91</v>
      </c>
    </row>
    <row r="463" spans="1:5" x14ac:dyDescent="0.2">
      <c r="A463">
        <v>6159910100</v>
      </c>
      <c r="B463" t="s">
        <v>472</v>
      </c>
      <c r="C463" s="3" t="str">
        <f>VLOOKUP(A463,'Classe de Custos'!$A$4:$C$1004,3,FALSE)</f>
        <v>CI</v>
      </c>
      <c r="D463" s="3" t="s">
        <v>302</v>
      </c>
      <c r="E463">
        <v>692</v>
      </c>
    </row>
    <row r="464" spans="1:5" x14ac:dyDescent="0.2">
      <c r="A464">
        <v>6159911000</v>
      </c>
      <c r="B464" t="s">
        <v>485</v>
      </c>
      <c r="C464" s="3" t="str">
        <f>VLOOKUP(A464,'Classe de Custos'!$A$4:$C$1004,3,FALSE)</f>
        <v>CI</v>
      </c>
      <c r="D464" s="3" t="s">
        <v>302</v>
      </c>
      <c r="E464">
        <v>0</v>
      </c>
    </row>
    <row r="465" spans="1:5" x14ac:dyDescent="0.2">
      <c r="A465">
        <v>6159911200</v>
      </c>
      <c r="B465" t="s">
        <v>508</v>
      </c>
      <c r="C465" s="3" t="str">
        <f>VLOOKUP(A465,'Classe de Custos'!$A$4:$C$1004,3,FALSE)</f>
        <v>EXCLUSO</v>
      </c>
      <c r="D465" s="3" t="s">
        <v>302</v>
      </c>
      <c r="E465">
        <v>0</v>
      </c>
    </row>
    <row r="466" spans="1:5" x14ac:dyDescent="0.2">
      <c r="A466">
        <v>6159911301</v>
      </c>
      <c r="B466" t="s">
        <v>473</v>
      </c>
      <c r="C466" s="3" t="str">
        <f>VLOOKUP(A466,'Classe de Custos'!$A$4:$C$1004,3,FALSE)</f>
        <v>CI</v>
      </c>
      <c r="D466" s="3" t="s">
        <v>302</v>
      </c>
      <c r="E466">
        <v>1764</v>
      </c>
    </row>
    <row r="467" spans="1:5" x14ac:dyDescent="0.2">
      <c r="A467">
        <v>6159911302</v>
      </c>
      <c r="B467" t="s">
        <v>474</v>
      </c>
      <c r="C467" s="3" t="str">
        <f>VLOOKUP(A467,'Classe de Custos'!$A$4:$C$1004,3,FALSE)</f>
        <v>CI</v>
      </c>
      <c r="D467" s="3" t="s">
        <v>302</v>
      </c>
      <c r="E467">
        <v>25</v>
      </c>
    </row>
    <row r="468" spans="1:5" x14ac:dyDescent="0.2">
      <c r="A468">
        <v>6159911303</v>
      </c>
      <c r="B468" t="s">
        <v>475</v>
      </c>
      <c r="C468" s="3" t="str">
        <f>VLOOKUP(A468,'Classe de Custos'!$A$4:$C$1004,3,FALSE)</f>
        <v>CI</v>
      </c>
      <c r="D468" s="3" t="s">
        <v>302</v>
      </c>
      <c r="E468">
        <v>98.6</v>
      </c>
    </row>
    <row r="469" spans="1:5" x14ac:dyDescent="0.2">
      <c r="A469">
        <v>6159911401</v>
      </c>
      <c r="B469" t="s">
        <v>502</v>
      </c>
      <c r="C469" s="3" t="str">
        <f>VLOOKUP(A469,'Classe de Custos'!$A$4:$C$1004,3,FALSE)</f>
        <v>CI</v>
      </c>
      <c r="D469" s="3" t="s">
        <v>302</v>
      </c>
      <c r="E469">
        <v>0</v>
      </c>
    </row>
    <row r="470" spans="1:5" x14ac:dyDescent="0.2">
      <c r="A470">
        <v>6159911403</v>
      </c>
      <c r="B470" t="s">
        <v>503</v>
      </c>
      <c r="C470" s="3" t="str">
        <f>VLOOKUP(A470,'Classe de Custos'!$A$4:$C$1004,3,FALSE)</f>
        <v>EXCLUSO</v>
      </c>
      <c r="D470" s="3" t="s">
        <v>302</v>
      </c>
      <c r="E470">
        <v>0</v>
      </c>
    </row>
    <row r="471" spans="1:5" x14ac:dyDescent="0.2">
      <c r="A471">
        <v>6350230100</v>
      </c>
      <c r="B471" t="s">
        <v>522</v>
      </c>
      <c r="C471" s="3" t="str">
        <f>VLOOKUP(A471,'Classe de Custos'!$A$4:$C$1004,3,FALSE)</f>
        <v>EXCLUSO</v>
      </c>
      <c r="D471" s="3" t="s">
        <v>302</v>
      </c>
      <c r="E471">
        <v>0</v>
      </c>
    </row>
    <row r="472" spans="1:5" x14ac:dyDescent="0.2">
      <c r="A472">
        <v>6350250000</v>
      </c>
      <c r="B472" t="s">
        <v>523</v>
      </c>
      <c r="C472" s="3" t="str">
        <f>VLOOKUP(A472,'Classe de Custos'!$A$4:$C$1004,3,FALSE)</f>
        <v>EXCLUSO</v>
      </c>
      <c r="D472" s="3" t="s">
        <v>302</v>
      </c>
      <c r="E472">
        <v>64570068.740000002</v>
      </c>
    </row>
    <row r="473" spans="1:5" x14ac:dyDescent="0.2">
      <c r="A473">
        <v>6350260000</v>
      </c>
      <c r="B473" t="s">
        <v>524</v>
      </c>
      <c r="C473" s="3" t="str">
        <f>VLOOKUP(A473,'Classe de Custos'!$A$4:$C$1004,3,FALSE)</f>
        <v>EXCLUSO</v>
      </c>
      <c r="D473" s="3" t="s">
        <v>302</v>
      </c>
      <c r="E473">
        <v>0</v>
      </c>
    </row>
    <row r="474" spans="1:5" x14ac:dyDescent="0.2">
      <c r="A474">
        <v>6350820200</v>
      </c>
      <c r="B474" t="s">
        <v>619</v>
      </c>
      <c r="C474" s="3" t="str">
        <f>VLOOKUP(A474,'Classe de Custos'!$A$4:$C$1004,3,FALSE)</f>
        <v>EXCLUSO</v>
      </c>
      <c r="D474" s="3" t="s">
        <v>302</v>
      </c>
      <c r="E474">
        <v>197953.67</v>
      </c>
    </row>
    <row r="475" spans="1:5" x14ac:dyDescent="0.2">
      <c r="A475">
        <v>6350820300</v>
      </c>
      <c r="B475" t="s">
        <v>620</v>
      </c>
      <c r="C475" s="3" t="str">
        <f>VLOOKUP(A475,'Classe de Custos'!$A$4:$C$1004,3,FALSE)</f>
        <v>EXCLUSO</v>
      </c>
      <c r="D475" s="3" t="s">
        <v>302</v>
      </c>
      <c r="E475">
        <v>1070965.3999999999</v>
      </c>
    </row>
    <row r="476" spans="1:5" x14ac:dyDescent="0.2">
      <c r="A476">
        <v>6350830000</v>
      </c>
      <c r="B476" t="s">
        <v>621</v>
      </c>
      <c r="C476" s="3" t="str">
        <f>VLOOKUP(A476,'Classe de Custos'!$A$4:$C$1004,3,FALSE)</f>
        <v>EXCLUSO</v>
      </c>
      <c r="D476" s="3" t="s">
        <v>302</v>
      </c>
      <c r="E476">
        <v>61732041.450000003</v>
      </c>
    </row>
    <row r="477" spans="1:5" x14ac:dyDescent="0.2">
      <c r="A477">
        <v>6350840000</v>
      </c>
      <c r="B477" t="s">
        <v>622</v>
      </c>
      <c r="C477" s="3" t="str">
        <f>VLOOKUP(A477,'Classe de Custos'!$A$4:$C$1004,3,FALSE)</f>
        <v>EXCLUSO</v>
      </c>
      <c r="D477" s="3" t="s">
        <v>302</v>
      </c>
      <c r="E477">
        <v>0</v>
      </c>
    </row>
    <row r="478" spans="1:5" x14ac:dyDescent="0.2">
      <c r="A478">
        <v>6350850000</v>
      </c>
      <c r="B478" t="s">
        <v>623</v>
      </c>
      <c r="C478" s="3" t="str">
        <f>VLOOKUP(A478,'Classe de Custos'!$A$4:$C$1004,3,FALSE)</f>
        <v>EXCLUSO</v>
      </c>
      <c r="D478" s="3" t="s">
        <v>302</v>
      </c>
      <c r="E478">
        <v>11313663.460000001</v>
      </c>
    </row>
    <row r="479" spans="1:5" x14ac:dyDescent="0.2">
      <c r="A479">
        <v>6350870000</v>
      </c>
      <c r="B479" t="s">
        <v>624</v>
      </c>
      <c r="C479" s="3" t="str">
        <f>VLOOKUP(A479,'Classe de Custos'!$A$4:$C$1004,3,FALSE)</f>
        <v>EXCLUSO</v>
      </c>
      <c r="D479" s="3" t="s">
        <v>302</v>
      </c>
      <c r="E479">
        <v>967060647.83000004</v>
      </c>
    </row>
    <row r="480" spans="1:5" x14ac:dyDescent="0.2">
      <c r="A480">
        <v>7100120101</v>
      </c>
      <c r="B480" t="s">
        <v>525</v>
      </c>
      <c r="C480" s="3" t="str">
        <f>VLOOKUP(A480,'Classe de Custos'!$A$4:$C$1004,3,FALSE)</f>
        <v>EXCLUSO</v>
      </c>
      <c r="D480" s="3" t="s">
        <v>302</v>
      </c>
      <c r="E480">
        <v>-104723671.84999999</v>
      </c>
    </row>
    <row r="481" spans="1:5" x14ac:dyDescent="0.2">
      <c r="A481">
        <v>7100120102</v>
      </c>
      <c r="B481" t="s">
        <v>526</v>
      </c>
      <c r="C481" s="3" t="str">
        <f>VLOOKUP(A481,'Classe de Custos'!$A$4:$C$1004,3,FALSE)</f>
        <v>EXCLUSO</v>
      </c>
      <c r="D481" s="3" t="s">
        <v>302</v>
      </c>
      <c r="E481">
        <v>-11476534.52</v>
      </c>
    </row>
    <row r="482" spans="1:5" x14ac:dyDescent="0.2">
      <c r="A482">
        <v>7100120201</v>
      </c>
      <c r="B482" t="s">
        <v>527</v>
      </c>
      <c r="C482" s="3" t="str">
        <f>VLOOKUP(A482,'Classe de Custos'!$A$4:$C$1004,3,FALSE)</f>
        <v>EXCLUSO</v>
      </c>
      <c r="D482" s="3" t="s">
        <v>302</v>
      </c>
      <c r="E482">
        <v>-289346171.10000002</v>
      </c>
    </row>
    <row r="483" spans="1:5" x14ac:dyDescent="0.2">
      <c r="A483">
        <v>7100120202</v>
      </c>
      <c r="B483" t="s">
        <v>528</v>
      </c>
      <c r="C483" s="3" t="str">
        <f>VLOOKUP(A483,'Classe de Custos'!$A$4:$C$1004,3,FALSE)</f>
        <v>EXCLUSO</v>
      </c>
      <c r="D483" s="3" t="s">
        <v>302</v>
      </c>
      <c r="E483">
        <v>-31879262.539999999</v>
      </c>
    </row>
    <row r="484" spans="1:5" x14ac:dyDescent="0.2">
      <c r="A484">
        <v>6150110100</v>
      </c>
      <c r="B484" t="s">
        <v>400</v>
      </c>
      <c r="C484" s="3" t="str">
        <f>VLOOKUP(A484,'Classe de Custos'!$A$4:$C$1004,3,FALSE)</f>
        <v>CD</v>
      </c>
      <c r="D484" s="3" t="s">
        <v>268</v>
      </c>
      <c r="E484">
        <v>164528.07999999999</v>
      </c>
    </row>
    <row r="485" spans="1:5" x14ac:dyDescent="0.2">
      <c r="A485">
        <v>6150110200</v>
      </c>
      <c r="B485" t="s">
        <v>427</v>
      </c>
      <c r="C485" s="3" t="str">
        <f>VLOOKUP(A485,'Classe de Custos'!$A$4:$C$1004,3,FALSE)</f>
        <v>CD</v>
      </c>
      <c r="D485" s="3" t="s">
        <v>268</v>
      </c>
      <c r="E485">
        <v>18146.91</v>
      </c>
    </row>
    <row r="486" spans="1:5" x14ac:dyDescent="0.2">
      <c r="A486">
        <v>6150110300</v>
      </c>
      <c r="B486" t="s">
        <v>402</v>
      </c>
      <c r="C486" s="3" t="str">
        <f>VLOOKUP(A486,'Classe de Custos'!$A$4:$C$1004,3,FALSE)</f>
        <v>CD</v>
      </c>
      <c r="D486" s="3" t="s">
        <v>268</v>
      </c>
      <c r="E486">
        <v>30922.51</v>
      </c>
    </row>
    <row r="487" spans="1:5" x14ac:dyDescent="0.2">
      <c r="A487">
        <v>6150110400</v>
      </c>
      <c r="B487" t="s">
        <v>428</v>
      </c>
      <c r="C487" s="3" t="str">
        <f>VLOOKUP(A487,'Classe de Custos'!$A$4:$C$1004,3,FALSE)</f>
        <v>CD</v>
      </c>
      <c r="D487" s="3" t="s">
        <v>268</v>
      </c>
      <c r="E487">
        <v>16677.37</v>
      </c>
    </row>
    <row r="488" spans="1:5" x14ac:dyDescent="0.2">
      <c r="A488">
        <v>6150110500</v>
      </c>
      <c r="B488" t="s">
        <v>429</v>
      </c>
      <c r="C488" s="3" t="str">
        <f>VLOOKUP(A488,'Classe de Custos'!$A$4:$C$1004,3,FALSE)</f>
        <v>CD</v>
      </c>
      <c r="D488" s="3" t="s">
        <v>268</v>
      </c>
      <c r="E488">
        <v>0</v>
      </c>
    </row>
    <row r="489" spans="1:5" x14ac:dyDescent="0.2">
      <c r="A489">
        <v>6150110700</v>
      </c>
      <c r="B489" t="s">
        <v>405</v>
      </c>
      <c r="C489" s="3" t="str">
        <f>VLOOKUP(A489,'Classe de Custos'!$A$4:$C$1004,3,FALSE)</f>
        <v>CD</v>
      </c>
      <c r="D489" s="3" t="s">
        <v>268</v>
      </c>
      <c r="E489">
        <v>23283.59</v>
      </c>
    </row>
    <row r="490" spans="1:5" x14ac:dyDescent="0.2">
      <c r="A490">
        <v>6150110800</v>
      </c>
      <c r="B490" t="s">
        <v>430</v>
      </c>
      <c r="C490" s="3" t="str">
        <f>VLOOKUP(A490,'Classe de Custos'!$A$4:$C$1004,3,FALSE)</f>
        <v>CD</v>
      </c>
      <c r="D490" s="3" t="s">
        <v>268</v>
      </c>
      <c r="E490">
        <v>9975.65</v>
      </c>
    </row>
    <row r="491" spans="1:5" x14ac:dyDescent="0.2">
      <c r="A491">
        <v>6150111000</v>
      </c>
      <c r="B491" t="s">
        <v>510</v>
      </c>
      <c r="C491" s="3" t="str">
        <f>VLOOKUP(A491,'Classe de Custos'!$A$4:$C$1004,3,FALSE)</f>
        <v>CD</v>
      </c>
      <c r="D491" s="3" t="s">
        <v>268</v>
      </c>
      <c r="E491">
        <v>0</v>
      </c>
    </row>
    <row r="492" spans="1:5" x14ac:dyDescent="0.2">
      <c r="A492">
        <v>6150111100</v>
      </c>
      <c r="B492" t="s">
        <v>431</v>
      </c>
      <c r="C492" s="3" t="str">
        <f>VLOOKUP(A492,'Classe de Custos'!$A$4:$C$1004,3,FALSE)</f>
        <v>CD</v>
      </c>
      <c r="D492" s="3" t="s">
        <v>268</v>
      </c>
      <c r="E492">
        <v>25372.93</v>
      </c>
    </row>
    <row r="493" spans="1:5" x14ac:dyDescent="0.2">
      <c r="A493">
        <v>6150111400</v>
      </c>
      <c r="B493" t="s">
        <v>433</v>
      </c>
      <c r="C493" s="3" t="str">
        <f>VLOOKUP(A493,'Classe de Custos'!$A$4:$C$1004,3,FALSE)</f>
        <v>CD</v>
      </c>
      <c r="D493" s="3" t="s">
        <v>268</v>
      </c>
      <c r="E493">
        <v>35065.9</v>
      </c>
    </row>
    <row r="494" spans="1:5" x14ac:dyDescent="0.2">
      <c r="A494">
        <v>6150111500</v>
      </c>
      <c r="B494" t="s">
        <v>434</v>
      </c>
      <c r="C494" s="3" t="str">
        <f>VLOOKUP(A494,'Classe de Custos'!$A$4:$C$1004,3,FALSE)</f>
        <v>CD</v>
      </c>
      <c r="D494" s="3" t="s">
        <v>268</v>
      </c>
      <c r="E494">
        <v>0</v>
      </c>
    </row>
    <row r="495" spans="1:5" x14ac:dyDescent="0.2">
      <c r="A495">
        <v>6150112500</v>
      </c>
      <c r="B495" t="s">
        <v>436</v>
      </c>
      <c r="C495" s="3" t="str">
        <f>VLOOKUP(A495,'Classe de Custos'!$A$4:$C$1004,3,FALSE)</f>
        <v>CD</v>
      </c>
      <c r="D495" s="3" t="s">
        <v>268</v>
      </c>
      <c r="E495">
        <v>59772.21</v>
      </c>
    </row>
    <row r="496" spans="1:5" x14ac:dyDescent="0.2">
      <c r="A496">
        <v>6150112600</v>
      </c>
      <c r="B496" t="s">
        <v>437</v>
      </c>
      <c r="C496" s="3" t="str">
        <f>VLOOKUP(A496,'Classe de Custos'!$A$4:$C$1004,3,FALSE)</f>
        <v>CD</v>
      </c>
      <c r="D496" s="3" t="s">
        <v>268</v>
      </c>
      <c r="E496">
        <v>22555.58</v>
      </c>
    </row>
    <row r="497" spans="1:5" x14ac:dyDescent="0.2">
      <c r="A497">
        <v>6150112700</v>
      </c>
      <c r="B497" t="s">
        <v>438</v>
      </c>
      <c r="C497" s="3" t="str">
        <f>VLOOKUP(A497,'Classe de Custos'!$A$4:$C$1004,3,FALSE)</f>
        <v>CD</v>
      </c>
      <c r="D497" s="3" t="s">
        <v>268</v>
      </c>
      <c r="E497">
        <v>7048.48</v>
      </c>
    </row>
    <row r="498" spans="1:5" x14ac:dyDescent="0.2">
      <c r="A498">
        <v>6150113300</v>
      </c>
      <c r="B498" t="s">
        <v>441</v>
      </c>
      <c r="C498" s="3" t="str">
        <f>VLOOKUP(A498,'Classe de Custos'!$A$4:$C$1004,3,FALSE)</f>
        <v>CD</v>
      </c>
      <c r="D498" s="3" t="s">
        <v>268</v>
      </c>
      <c r="E498">
        <v>-2440.85</v>
      </c>
    </row>
    <row r="499" spans="1:5" x14ac:dyDescent="0.2">
      <c r="A499">
        <v>6150113400</v>
      </c>
      <c r="B499" t="s">
        <v>442</v>
      </c>
      <c r="C499" s="3" t="str">
        <f>VLOOKUP(A499,'Classe de Custos'!$A$4:$C$1004,3,FALSE)</f>
        <v>CD</v>
      </c>
      <c r="D499" s="3" t="s">
        <v>268</v>
      </c>
      <c r="E499">
        <v>31095.72</v>
      </c>
    </row>
    <row r="500" spans="1:5" x14ac:dyDescent="0.2">
      <c r="A500">
        <v>6150113500</v>
      </c>
      <c r="B500" t="s">
        <v>443</v>
      </c>
      <c r="C500" s="3" t="str">
        <f>VLOOKUP(A500,'Classe de Custos'!$A$4:$C$1004,3,FALSE)</f>
        <v>CD</v>
      </c>
      <c r="D500" s="3" t="s">
        <v>268</v>
      </c>
      <c r="E500">
        <v>-3816.15</v>
      </c>
    </row>
    <row r="501" spans="1:5" x14ac:dyDescent="0.2">
      <c r="A501">
        <v>6150113600</v>
      </c>
      <c r="B501" t="s">
        <v>444</v>
      </c>
      <c r="C501" s="3" t="str">
        <f>VLOOKUP(A501,'Classe de Custos'!$A$4:$C$1004,3,FALSE)</f>
        <v>CD</v>
      </c>
      <c r="D501" s="3" t="s">
        <v>268</v>
      </c>
      <c r="E501">
        <v>3803.99</v>
      </c>
    </row>
    <row r="502" spans="1:5" x14ac:dyDescent="0.2">
      <c r="A502">
        <v>6150114000</v>
      </c>
      <c r="B502" t="s">
        <v>445</v>
      </c>
      <c r="C502" s="3" t="str">
        <f>VLOOKUP(A502,'Classe de Custos'!$A$4:$C$1004,3,FALSE)</f>
        <v>CD</v>
      </c>
      <c r="D502" s="3" t="s">
        <v>268</v>
      </c>
      <c r="E502">
        <v>22198.47</v>
      </c>
    </row>
    <row r="503" spans="1:5" x14ac:dyDescent="0.2">
      <c r="A503">
        <v>6150114200</v>
      </c>
      <c r="B503" t="s">
        <v>446</v>
      </c>
      <c r="C503" s="3" t="str">
        <f>VLOOKUP(A503,'Classe de Custos'!$A$4:$C$1004,3,FALSE)</f>
        <v>CD</v>
      </c>
      <c r="D503" s="3" t="s">
        <v>268</v>
      </c>
      <c r="E503">
        <v>9279.76</v>
      </c>
    </row>
    <row r="504" spans="1:5" x14ac:dyDescent="0.2">
      <c r="A504">
        <v>6151110100</v>
      </c>
      <c r="B504" t="s">
        <v>448</v>
      </c>
      <c r="C504" s="3" t="str">
        <f>VLOOKUP(A504,'Classe de Custos'!$A$4:$C$1004,3,FALSE)</f>
        <v>CD</v>
      </c>
      <c r="D504" s="3" t="s">
        <v>268</v>
      </c>
      <c r="E504">
        <v>1308.28</v>
      </c>
    </row>
    <row r="505" spans="1:5" x14ac:dyDescent="0.2">
      <c r="A505">
        <v>6151110200</v>
      </c>
      <c r="B505" t="s">
        <v>493</v>
      </c>
      <c r="C505" s="3" t="str">
        <f>VLOOKUP(A505,'Classe de Custos'!$A$4:$C$1004,3,FALSE)</f>
        <v>CD</v>
      </c>
      <c r="D505" s="3" t="s">
        <v>268</v>
      </c>
      <c r="E505">
        <v>10.220000000000001</v>
      </c>
    </row>
    <row r="506" spans="1:5" x14ac:dyDescent="0.2">
      <c r="A506">
        <v>6151110300</v>
      </c>
      <c r="B506" t="s">
        <v>449</v>
      </c>
      <c r="C506" s="3" t="str">
        <f>VLOOKUP(A506,'Classe de Custos'!$A$4:$C$1004,3,FALSE)</f>
        <v>CD</v>
      </c>
      <c r="D506" s="3" t="s">
        <v>268</v>
      </c>
      <c r="E506">
        <v>1553.45</v>
      </c>
    </row>
    <row r="507" spans="1:5" x14ac:dyDescent="0.2">
      <c r="A507">
        <v>6151110400</v>
      </c>
      <c r="B507" t="s">
        <v>610</v>
      </c>
      <c r="C507" s="3" t="str">
        <f>VLOOKUP(A507,'Classe de Custos'!$A$4:$C$1004,3,FALSE)</f>
        <v>EXCLUSO</v>
      </c>
      <c r="D507" s="3" t="s">
        <v>268</v>
      </c>
      <c r="E507">
        <v>0</v>
      </c>
    </row>
    <row r="508" spans="1:5" x14ac:dyDescent="0.2">
      <c r="A508">
        <v>6151110500</v>
      </c>
      <c r="B508" t="s">
        <v>451</v>
      </c>
      <c r="C508" s="3" t="str">
        <f>VLOOKUP(A508,'Classe de Custos'!$A$4:$C$1004,3,FALSE)</f>
        <v>CD</v>
      </c>
      <c r="D508" s="3" t="s">
        <v>268</v>
      </c>
      <c r="E508">
        <v>2078.9299999999998</v>
      </c>
    </row>
    <row r="509" spans="1:5" x14ac:dyDescent="0.2">
      <c r="A509">
        <v>6152120100</v>
      </c>
      <c r="B509" t="s">
        <v>452</v>
      </c>
      <c r="C509" s="3" t="str">
        <f>VLOOKUP(A509,'Classe de Custos'!$A$4:$C$1004,3,FALSE)</f>
        <v>CD</v>
      </c>
      <c r="D509" s="3" t="s">
        <v>268</v>
      </c>
      <c r="E509">
        <v>40738.14</v>
      </c>
    </row>
    <row r="510" spans="1:5" x14ac:dyDescent="0.2">
      <c r="A510">
        <v>6152120300</v>
      </c>
      <c r="B510" t="s">
        <v>453</v>
      </c>
      <c r="C510" s="3" t="str">
        <f>VLOOKUP(A510,'Classe de Custos'!$A$4:$C$1004,3,FALSE)</f>
        <v>CD</v>
      </c>
      <c r="D510" s="3" t="s">
        <v>268</v>
      </c>
      <c r="E510">
        <v>8831.02</v>
      </c>
    </row>
    <row r="511" spans="1:5" x14ac:dyDescent="0.2">
      <c r="A511">
        <v>6152120400</v>
      </c>
      <c r="B511" t="s">
        <v>454</v>
      </c>
      <c r="C511" s="3" t="str">
        <f>VLOOKUP(A511,'Classe de Custos'!$A$4:$C$1004,3,FALSE)</f>
        <v>CD</v>
      </c>
      <c r="D511" s="3" t="s">
        <v>268</v>
      </c>
      <c r="E511">
        <v>47.76</v>
      </c>
    </row>
    <row r="512" spans="1:5" x14ac:dyDescent="0.2">
      <c r="A512">
        <v>6152120500</v>
      </c>
      <c r="B512" t="s">
        <v>511</v>
      </c>
      <c r="C512" s="3" t="str">
        <f>VLOOKUP(A512,'Classe de Custos'!$A$4:$C$1004,3,FALSE)</f>
        <v>CD</v>
      </c>
      <c r="D512" s="3" t="s">
        <v>268</v>
      </c>
      <c r="E512">
        <v>0</v>
      </c>
    </row>
    <row r="513" spans="1:5" x14ac:dyDescent="0.2">
      <c r="A513">
        <v>6152120600</v>
      </c>
      <c r="B513" t="s">
        <v>455</v>
      </c>
      <c r="C513" s="3" t="str">
        <f>VLOOKUP(A513,'Classe de Custos'!$A$4:$C$1004,3,FALSE)</f>
        <v>CD</v>
      </c>
      <c r="D513" s="3" t="s">
        <v>268</v>
      </c>
      <c r="E513">
        <v>6656.94</v>
      </c>
    </row>
    <row r="514" spans="1:5" x14ac:dyDescent="0.2">
      <c r="A514">
        <v>6152120700</v>
      </c>
      <c r="B514" t="s">
        <v>456</v>
      </c>
      <c r="C514" s="3" t="str">
        <f>VLOOKUP(A514,'Classe de Custos'!$A$4:$C$1004,3,FALSE)</f>
        <v>CD</v>
      </c>
      <c r="D514" s="3" t="s">
        <v>268</v>
      </c>
      <c r="E514">
        <v>989261</v>
      </c>
    </row>
    <row r="515" spans="1:5" x14ac:dyDescent="0.2">
      <c r="A515">
        <v>6152120900</v>
      </c>
      <c r="B515" t="s">
        <v>457</v>
      </c>
      <c r="C515" s="3" t="str">
        <f>VLOOKUP(A515,'Classe de Custos'!$A$4:$C$1004,3,FALSE)</f>
        <v>CD</v>
      </c>
      <c r="D515" s="3" t="s">
        <v>268</v>
      </c>
      <c r="E515">
        <v>563.6</v>
      </c>
    </row>
    <row r="516" spans="1:5" x14ac:dyDescent="0.2">
      <c r="A516">
        <v>6152121000</v>
      </c>
      <c r="B516" t="s">
        <v>496</v>
      </c>
      <c r="C516" s="3" t="str">
        <f>VLOOKUP(A516,'Classe de Custos'!$A$4:$C$1004,3,FALSE)</f>
        <v>CD</v>
      </c>
      <c r="D516" s="3" t="s">
        <v>268</v>
      </c>
      <c r="E516">
        <v>0</v>
      </c>
    </row>
    <row r="517" spans="1:5" x14ac:dyDescent="0.2">
      <c r="A517">
        <v>6152121100</v>
      </c>
      <c r="B517" t="s">
        <v>458</v>
      </c>
      <c r="C517" s="3" t="str">
        <f>VLOOKUP(A517,'Classe de Custos'!$A$4:$C$1004,3,FALSE)</f>
        <v>CD</v>
      </c>
      <c r="D517" s="3" t="s">
        <v>268</v>
      </c>
      <c r="E517">
        <v>3322.37</v>
      </c>
    </row>
    <row r="518" spans="1:5" x14ac:dyDescent="0.2">
      <c r="A518">
        <v>6152121200</v>
      </c>
      <c r="B518" t="s">
        <v>459</v>
      </c>
      <c r="C518" s="3" t="str">
        <f>VLOOKUP(A518,'Classe de Custos'!$A$4:$C$1004,3,FALSE)</f>
        <v>CD</v>
      </c>
      <c r="D518" s="3" t="s">
        <v>268</v>
      </c>
      <c r="E518">
        <v>4629.4799999999996</v>
      </c>
    </row>
    <row r="519" spans="1:5" x14ac:dyDescent="0.2">
      <c r="A519">
        <v>6152121700</v>
      </c>
      <c r="B519" t="s">
        <v>460</v>
      </c>
      <c r="C519" s="3" t="str">
        <f>VLOOKUP(A519,'Classe de Custos'!$A$4:$C$1004,3,FALSE)</f>
        <v>CD</v>
      </c>
      <c r="D519" s="3" t="s">
        <v>268</v>
      </c>
      <c r="E519">
        <v>6082.99</v>
      </c>
    </row>
    <row r="520" spans="1:5" x14ac:dyDescent="0.2">
      <c r="A520">
        <v>6152121900</v>
      </c>
      <c r="B520" t="s">
        <v>461</v>
      </c>
      <c r="C520" s="3" t="str">
        <f>VLOOKUP(A520,'Classe de Custos'!$A$4:$C$1004,3,FALSE)</f>
        <v>CD</v>
      </c>
      <c r="D520" s="3" t="s">
        <v>268</v>
      </c>
      <c r="E520">
        <v>1383.93</v>
      </c>
    </row>
    <row r="521" spans="1:5" x14ac:dyDescent="0.2">
      <c r="A521">
        <v>6152122100</v>
      </c>
      <c r="B521" t="s">
        <v>462</v>
      </c>
      <c r="C521" s="3" t="str">
        <f>VLOOKUP(A521,'Classe de Custos'!$A$4:$C$1004,3,FALSE)</f>
        <v>CD</v>
      </c>
      <c r="D521" s="3" t="s">
        <v>268</v>
      </c>
      <c r="E521">
        <v>7340.35</v>
      </c>
    </row>
    <row r="522" spans="1:5" x14ac:dyDescent="0.2">
      <c r="A522">
        <v>6152122500</v>
      </c>
      <c r="B522" t="s">
        <v>463</v>
      </c>
      <c r="C522" s="3" t="str">
        <f>VLOOKUP(A522,'Classe de Custos'!$A$4:$C$1004,3,FALSE)</f>
        <v>CD</v>
      </c>
      <c r="D522" s="3" t="s">
        <v>268</v>
      </c>
      <c r="E522">
        <v>5732.75</v>
      </c>
    </row>
    <row r="523" spans="1:5" x14ac:dyDescent="0.2">
      <c r="A523">
        <v>6152122800</v>
      </c>
      <c r="B523" t="s">
        <v>464</v>
      </c>
      <c r="C523" s="3" t="str">
        <f>VLOOKUP(A523,'Classe de Custos'!$A$4:$C$1004,3,FALSE)</f>
        <v>CD</v>
      </c>
      <c r="D523" s="3" t="s">
        <v>268</v>
      </c>
      <c r="E523">
        <v>0</v>
      </c>
    </row>
    <row r="524" spans="1:5" x14ac:dyDescent="0.2">
      <c r="A524">
        <v>6152122900</v>
      </c>
      <c r="B524" t="s">
        <v>465</v>
      </c>
      <c r="C524" s="3" t="str">
        <f>VLOOKUP(A524,'Classe de Custos'!$A$4:$C$1004,3,FALSE)</f>
        <v>CD</v>
      </c>
      <c r="D524" s="3" t="s">
        <v>268</v>
      </c>
      <c r="E524">
        <v>350</v>
      </c>
    </row>
    <row r="525" spans="1:5" x14ac:dyDescent="0.2">
      <c r="A525">
        <v>6155110100</v>
      </c>
      <c r="B525" t="s">
        <v>512</v>
      </c>
      <c r="C525" s="3" t="str">
        <f>VLOOKUP(A525,'Classe de Custos'!$A$4:$C$1004,3,FALSE)</f>
        <v>EXCLUSO</v>
      </c>
      <c r="D525" s="3" t="s">
        <v>268</v>
      </c>
      <c r="E525">
        <v>0</v>
      </c>
    </row>
    <row r="526" spans="1:5" x14ac:dyDescent="0.2">
      <c r="A526">
        <v>6155310000</v>
      </c>
      <c r="B526" t="s">
        <v>466</v>
      </c>
      <c r="C526" s="3" t="str">
        <f>VLOOKUP(A526,'Classe de Custos'!$A$4:$C$1004,3,FALSE)</f>
        <v>CI</v>
      </c>
      <c r="D526" s="3" t="s">
        <v>268</v>
      </c>
      <c r="E526">
        <v>2941.91</v>
      </c>
    </row>
    <row r="527" spans="1:5" x14ac:dyDescent="0.2">
      <c r="A527">
        <v>6159110201</v>
      </c>
      <c r="B527" t="s">
        <v>467</v>
      </c>
      <c r="C527" s="3" t="str">
        <f>VLOOKUP(A527,'Classe de Custos'!$A$4:$C$1004,3,FALSE)</f>
        <v>CI</v>
      </c>
      <c r="D527" s="3" t="s">
        <v>268</v>
      </c>
      <c r="E527">
        <v>3308.03</v>
      </c>
    </row>
    <row r="528" spans="1:5" x14ac:dyDescent="0.2">
      <c r="A528">
        <v>6159110202</v>
      </c>
      <c r="B528" t="s">
        <v>468</v>
      </c>
      <c r="C528" s="3" t="str">
        <f>VLOOKUP(A528,'Classe de Custos'!$A$4:$C$1004,3,FALSE)</f>
        <v>CI</v>
      </c>
      <c r="D528" s="3" t="s">
        <v>268</v>
      </c>
      <c r="E528">
        <v>487.23</v>
      </c>
    </row>
    <row r="529" spans="1:5" x14ac:dyDescent="0.2">
      <c r="A529">
        <v>6159120100</v>
      </c>
      <c r="B529" t="s">
        <v>469</v>
      </c>
      <c r="C529" s="3" t="str">
        <f>VLOOKUP(A529,'Classe de Custos'!$A$4:$C$1004,3,FALSE)</f>
        <v>CI</v>
      </c>
      <c r="D529" s="3" t="s">
        <v>268</v>
      </c>
      <c r="E529">
        <v>51841.03</v>
      </c>
    </row>
    <row r="530" spans="1:5" x14ac:dyDescent="0.2">
      <c r="A530">
        <v>6159120200</v>
      </c>
      <c r="B530" t="s">
        <v>470</v>
      </c>
      <c r="C530" s="3" t="str">
        <f>VLOOKUP(A530,'Classe de Custos'!$A$4:$C$1004,3,FALSE)</f>
        <v>CI</v>
      </c>
      <c r="D530" s="3" t="s">
        <v>268</v>
      </c>
      <c r="E530">
        <v>0</v>
      </c>
    </row>
    <row r="531" spans="1:5" x14ac:dyDescent="0.2">
      <c r="A531">
        <v>6159130100</v>
      </c>
      <c r="B531" t="s">
        <v>471</v>
      </c>
      <c r="C531" s="3" t="str">
        <f>VLOOKUP(A531,'Classe de Custos'!$A$4:$C$1004,3,FALSE)</f>
        <v>CI</v>
      </c>
      <c r="D531" s="3" t="s">
        <v>268</v>
      </c>
      <c r="E531">
        <v>0</v>
      </c>
    </row>
    <row r="532" spans="1:5" x14ac:dyDescent="0.2">
      <c r="A532">
        <v>6159310100</v>
      </c>
      <c r="B532" t="s">
        <v>501</v>
      </c>
      <c r="C532" s="3" t="str">
        <f>VLOOKUP(A532,'Classe de Custos'!$A$4:$C$1004,3,FALSE)</f>
        <v>EXCLUSO</v>
      </c>
      <c r="D532" s="3" t="s">
        <v>268</v>
      </c>
      <c r="E532">
        <v>0</v>
      </c>
    </row>
    <row r="533" spans="1:5" x14ac:dyDescent="0.2">
      <c r="A533">
        <v>6159310300</v>
      </c>
      <c r="B533" t="s">
        <v>513</v>
      </c>
      <c r="C533" s="3" t="str">
        <f>VLOOKUP(A533,'Classe de Custos'!$A$4:$C$1004,3,FALSE)</f>
        <v>EXCLUSO</v>
      </c>
      <c r="D533" s="3" t="s">
        <v>268</v>
      </c>
      <c r="E533">
        <v>0</v>
      </c>
    </row>
    <row r="534" spans="1:5" x14ac:dyDescent="0.2">
      <c r="A534">
        <v>6159310400</v>
      </c>
      <c r="B534" t="s">
        <v>612</v>
      </c>
      <c r="C534" s="3" t="str">
        <f>VLOOKUP(A534,'Classe de Custos'!$A$4:$C$1004,3,FALSE)</f>
        <v>EXCLUSO</v>
      </c>
      <c r="D534" s="3" t="s">
        <v>268</v>
      </c>
      <c r="E534">
        <v>0</v>
      </c>
    </row>
    <row r="535" spans="1:5" x14ac:dyDescent="0.2">
      <c r="A535">
        <v>6159310500</v>
      </c>
      <c r="B535" t="s">
        <v>514</v>
      </c>
      <c r="C535" s="3" t="str">
        <f>VLOOKUP(A535,'Classe de Custos'!$A$4:$C$1004,3,FALSE)</f>
        <v>EXCLUSO</v>
      </c>
      <c r="D535" s="3" t="s">
        <v>268</v>
      </c>
      <c r="E535">
        <v>0</v>
      </c>
    </row>
    <row r="536" spans="1:5" x14ac:dyDescent="0.2">
      <c r="A536">
        <v>6159310700</v>
      </c>
      <c r="B536" t="s">
        <v>515</v>
      </c>
      <c r="C536" s="3" t="str">
        <f>VLOOKUP(A536,'Classe de Custos'!$A$4:$C$1004,3,FALSE)</f>
        <v>EXCLUSO</v>
      </c>
      <c r="D536" s="3" t="s">
        <v>268</v>
      </c>
      <c r="E536">
        <v>0</v>
      </c>
    </row>
    <row r="537" spans="1:5" x14ac:dyDescent="0.2">
      <c r="A537">
        <v>6159320000</v>
      </c>
      <c r="B537" t="s">
        <v>44</v>
      </c>
      <c r="C537" s="3" t="str">
        <f>VLOOKUP(A537,'Classe de Custos'!$A$4:$C$1004,3,FALSE)</f>
        <v>EXCLUSO</v>
      </c>
      <c r="D537" s="3" t="s">
        <v>268</v>
      </c>
      <c r="E537">
        <v>0</v>
      </c>
    </row>
    <row r="538" spans="1:5" x14ac:dyDescent="0.2">
      <c r="A538">
        <v>6159510000</v>
      </c>
      <c r="B538" t="s">
        <v>516</v>
      </c>
      <c r="C538" s="3" t="str">
        <f>VLOOKUP(A538,'Classe de Custos'!$A$4:$C$1004,3,FALSE)</f>
        <v>EXCLUSO</v>
      </c>
      <c r="D538" s="3" t="s">
        <v>268</v>
      </c>
      <c r="E538">
        <v>1504.43</v>
      </c>
    </row>
    <row r="539" spans="1:5" x14ac:dyDescent="0.2">
      <c r="A539">
        <v>6159520000</v>
      </c>
      <c r="B539" t="s">
        <v>517</v>
      </c>
      <c r="C539" s="3" t="str">
        <f>VLOOKUP(A539,'Classe de Custos'!$A$4:$C$1004,3,FALSE)</f>
        <v>EXCLUSO</v>
      </c>
      <c r="D539" s="3" t="s">
        <v>268</v>
      </c>
      <c r="E539">
        <v>0</v>
      </c>
    </row>
    <row r="540" spans="1:5" x14ac:dyDescent="0.2">
      <c r="A540">
        <v>6159550000</v>
      </c>
      <c r="B540" t="s">
        <v>518</v>
      </c>
      <c r="C540" s="3" t="str">
        <f>VLOOKUP(A540,'Classe de Custos'!$A$4:$C$1004,3,FALSE)</f>
        <v>EXCLUSO</v>
      </c>
      <c r="D540" s="3" t="s">
        <v>268</v>
      </c>
      <c r="E540">
        <v>0</v>
      </c>
    </row>
    <row r="541" spans="1:5" x14ac:dyDescent="0.2">
      <c r="A541">
        <v>6159610000</v>
      </c>
      <c r="B541" t="s">
        <v>595</v>
      </c>
      <c r="C541" s="3" t="str">
        <f>VLOOKUP(A541,'Classe de Custos'!$A$4:$C$1004,3,FALSE)</f>
        <v>EXCLUSO</v>
      </c>
      <c r="D541" s="3" t="s">
        <v>268</v>
      </c>
      <c r="E541">
        <v>0</v>
      </c>
    </row>
    <row r="542" spans="1:5" x14ac:dyDescent="0.2">
      <c r="A542">
        <v>6159620000</v>
      </c>
      <c r="B542" t="s">
        <v>519</v>
      </c>
      <c r="C542" s="3" t="str">
        <f>VLOOKUP(A542,'Classe de Custos'!$A$4:$C$1004,3,FALSE)</f>
        <v>EXCLUSO</v>
      </c>
      <c r="D542" s="3" t="s">
        <v>268</v>
      </c>
      <c r="E542">
        <v>0</v>
      </c>
    </row>
    <row r="543" spans="1:5" x14ac:dyDescent="0.2">
      <c r="A543">
        <v>6159650000</v>
      </c>
      <c r="B543" t="s">
        <v>520</v>
      </c>
      <c r="C543" s="3" t="str">
        <f>VLOOKUP(A543,'Classe de Custos'!$A$4:$C$1004,3,FALSE)</f>
        <v>EXCLUSO</v>
      </c>
      <c r="D543" s="3" t="s">
        <v>268</v>
      </c>
      <c r="E543">
        <v>0</v>
      </c>
    </row>
    <row r="544" spans="1:5" x14ac:dyDescent="0.2">
      <c r="A544">
        <v>6159660000</v>
      </c>
      <c r="B544" t="s">
        <v>521</v>
      </c>
      <c r="C544" s="3" t="str">
        <f>VLOOKUP(A544,'Classe de Custos'!$A$4:$C$1004,3,FALSE)</f>
        <v>EXCLUSO</v>
      </c>
      <c r="D544" s="3" t="s">
        <v>268</v>
      </c>
      <c r="E544">
        <v>0</v>
      </c>
    </row>
    <row r="545" spans="1:5" x14ac:dyDescent="0.2">
      <c r="A545">
        <v>6159910100</v>
      </c>
      <c r="B545" t="s">
        <v>472</v>
      </c>
      <c r="C545" s="3" t="str">
        <f>VLOOKUP(A545,'Classe de Custos'!$A$4:$C$1004,3,FALSE)</f>
        <v>CI</v>
      </c>
      <c r="D545" s="3" t="s">
        <v>268</v>
      </c>
      <c r="E545">
        <v>692</v>
      </c>
    </row>
    <row r="546" spans="1:5" x14ac:dyDescent="0.2">
      <c r="A546">
        <v>6159911000</v>
      </c>
      <c r="B546" t="s">
        <v>485</v>
      </c>
      <c r="C546" s="3" t="str">
        <f>VLOOKUP(A546,'Classe de Custos'!$A$4:$C$1004,3,FALSE)</f>
        <v>CI</v>
      </c>
      <c r="D546" s="3" t="s">
        <v>268</v>
      </c>
      <c r="E546">
        <v>0</v>
      </c>
    </row>
    <row r="547" spans="1:5" x14ac:dyDescent="0.2">
      <c r="A547">
        <v>6159911200</v>
      </c>
      <c r="B547" t="s">
        <v>508</v>
      </c>
      <c r="C547" s="3" t="str">
        <f>VLOOKUP(A547,'Classe de Custos'!$A$4:$C$1004,3,FALSE)</f>
        <v>EXCLUSO</v>
      </c>
      <c r="D547" s="3" t="s">
        <v>268</v>
      </c>
      <c r="E547">
        <v>0</v>
      </c>
    </row>
    <row r="548" spans="1:5" x14ac:dyDescent="0.2">
      <c r="A548">
        <v>6159911301</v>
      </c>
      <c r="B548" t="s">
        <v>473</v>
      </c>
      <c r="C548" s="3" t="str">
        <f>VLOOKUP(A548,'Classe de Custos'!$A$4:$C$1004,3,FALSE)</f>
        <v>CI</v>
      </c>
      <c r="D548" s="3" t="s">
        <v>268</v>
      </c>
      <c r="E548">
        <v>1764</v>
      </c>
    </row>
    <row r="549" spans="1:5" x14ac:dyDescent="0.2">
      <c r="A549">
        <v>6159911302</v>
      </c>
      <c r="B549" t="s">
        <v>474</v>
      </c>
      <c r="C549" s="3" t="str">
        <f>VLOOKUP(A549,'Classe de Custos'!$A$4:$C$1004,3,FALSE)</f>
        <v>CI</v>
      </c>
      <c r="D549" s="3" t="s">
        <v>268</v>
      </c>
      <c r="E549">
        <v>309.2</v>
      </c>
    </row>
    <row r="550" spans="1:5" x14ac:dyDescent="0.2">
      <c r="A550">
        <v>6159911303</v>
      </c>
      <c r="B550" t="s">
        <v>475</v>
      </c>
      <c r="C550" s="3" t="str">
        <f>VLOOKUP(A550,'Classe de Custos'!$A$4:$C$1004,3,FALSE)</f>
        <v>CI</v>
      </c>
      <c r="D550" s="3" t="s">
        <v>268</v>
      </c>
      <c r="E550">
        <v>90</v>
      </c>
    </row>
    <row r="551" spans="1:5" x14ac:dyDescent="0.2">
      <c r="A551">
        <v>6159911401</v>
      </c>
      <c r="B551" t="s">
        <v>502</v>
      </c>
      <c r="C551" s="3" t="str">
        <f>VLOOKUP(A551,'Classe de Custos'!$A$4:$C$1004,3,FALSE)</f>
        <v>CI</v>
      </c>
      <c r="D551" s="3" t="s">
        <v>268</v>
      </c>
      <c r="E551">
        <v>0</v>
      </c>
    </row>
    <row r="552" spans="1:5" x14ac:dyDescent="0.2">
      <c r="A552">
        <v>6159911403</v>
      </c>
      <c r="B552" t="s">
        <v>503</v>
      </c>
      <c r="C552" s="3" t="str">
        <f>VLOOKUP(A552,'Classe de Custos'!$A$4:$C$1004,3,FALSE)</f>
        <v>EXCLUSO</v>
      </c>
      <c r="D552" s="3" t="s">
        <v>268</v>
      </c>
      <c r="E552">
        <v>0</v>
      </c>
    </row>
    <row r="553" spans="1:5" x14ac:dyDescent="0.2">
      <c r="A553">
        <v>6350230100</v>
      </c>
      <c r="B553" t="s">
        <v>522</v>
      </c>
      <c r="C553" s="3" t="str">
        <f>VLOOKUP(A553,'Classe de Custos'!$A$4:$C$1004,3,FALSE)</f>
        <v>EXCLUSO</v>
      </c>
      <c r="D553" s="3" t="s">
        <v>268</v>
      </c>
      <c r="E553">
        <v>0</v>
      </c>
    </row>
    <row r="554" spans="1:5" x14ac:dyDescent="0.2">
      <c r="A554">
        <v>6350250000</v>
      </c>
      <c r="B554" t="s">
        <v>523</v>
      </c>
      <c r="C554" s="3" t="str">
        <f>VLOOKUP(A554,'Classe de Custos'!$A$4:$C$1004,3,FALSE)</f>
        <v>EXCLUSO</v>
      </c>
      <c r="D554" s="3" t="s">
        <v>268</v>
      </c>
      <c r="E554">
        <v>0</v>
      </c>
    </row>
    <row r="555" spans="1:5" x14ac:dyDescent="0.2">
      <c r="A555">
        <v>6350260000</v>
      </c>
      <c r="B555" t="s">
        <v>524</v>
      </c>
      <c r="C555" s="3" t="str">
        <f>VLOOKUP(A555,'Classe de Custos'!$A$4:$C$1004,3,FALSE)</f>
        <v>EXCLUSO</v>
      </c>
      <c r="D555" s="3" t="s">
        <v>268</v>
      </c>
      <c r="E555">
        <v>0</v>
      </c>
    </row>
    <row r="556" spans="1:5" x14ac:dyDescent="0.2">
      <c r="A556">
        <v>6350820200</v>
      </c>
      <c r="B556" t="s">
        <v>619</v>
      </c>
      <c r="C556" s="3" t="str">
        <f>VLOOKUP(A556,'Classe de Custos'!$A$4:$C$1004,3,FALSE)</f>
        <v>EXCLUSO</v>
      </c>
      <c r="D556" s="3" t="s">
        <v>268</v>
      </c>
      <c r="E556">
        <v>64230.06</v>
      </c>
    </row>
    <row r="557" spans="1:5" x14ac:dyDescent="0.2">
      <c r="A557">
        <v>6350820300</v>
      </c>
      <c r="B557" t="s">
        <v>620</v>
      </c>
      <c r="C557" s="3" t="str">
        <f>VLOOKUP(A557,'Classe de Custos'!$A$4:$C$1004,3,FALSE)</f>
        <v>EXCLUSO</v>
      </c>
      <c r="D557" s="3" t="s">
        <v>268</v>
      </c>
      <c r="E557">
        <v>381526.58</v>
      </c>
    </row>
    <row r="558" spans="1:5" x14ac:dyDescent="0.2">
      <c r="A558">
        <v>6350830000</v>
      </c>
      <c r="B558" t="s">
        <v>621</v>
      </c>
      <c r="C558" s="3" t="str">
        <f>VLOOKUP(A558,'Classe de Custos'!$A$4:$C$1004,3,FALSE)</f>
        <v>EXCLUSO</v>
      </c>
      <c r="D558" s="3" t="s">
        <v>268</v>
      </c>
      <c r="E558">
        <v>0</v>
      </c>
    </row>
    <row r="559" spans="1:5" x14ac:dyDescent="0.2">
      <c r="A559">
        <v>6350840000</v>
      </c>
      <c r="B559" t="s">
        <v>622</v>
      </c>
      <c r="C559" s="3" t="str">
        <f>VLOOKUP(A559,'Classe de Custos'!$A$4:$C$1004,3,FALSE)</f>
        <v>EXCLUSO</v>
      </c>
      <c r="D559" s="3" t="s">
        <v>268</v>
      </c>
      <c r="E559">
        <v>0</v>
      </c>
    </row>
    <row r="560" spans="1:5" x14ac:dyDescent="0.2">
      <c r="A560">
        <v>6350850000</v>
      </c>
      <c r="B560" t="s">
        <v>623</v>
      </c>
      <c r="C560" s="3" t="str">
        <f>VLOOKUP(A560,'Classe de Custos'!$A$4:$C$1004,3,FALSE)</f>
        <v>EXCLUSO</v>
      </c>
      <c r="D560" s="3" t="s">
        <v>268</v>
      </c>
      <c r="E560">
        <v>9497648.0099999998</v>
      </c>
    </row>
    <row r="561" spans="1:5" x14ac:dyDescent="0.2">
      <c r="A561">
        <v>6350870000</v>
      </c>
      <c r="B561" t="s">
        <v>624</v>
      </c>
      <c r="C561" s="3" t="str">
        <f>VLOOKUP(A561,'Classe de Custos'!$A$4:$C$1004,3,FALSE)</f>
        <v>EXCLUSO</v>
      </c>
      <c r="D561" s="3" t="s">
        <v>268</v>
      </c>
      <c r="E561">
        <v>0</v>
      </c>
    </row>
    <row r="562" spans="1:5" x14ac:dyDescent="0.2">
      <c r="A562">
        <v>7100120101</v>
      </c>
      <c r="B562" t="s">
        <v>525</v>
      </c>
      <c r="C562" s="3" t="str">
        <f>VLOOKUP(A562,'Classe de Custos'!$A$4:$C$1004,3,FALSE)</f>
        <v>EXCLUSO</v>
      </c>
      <c r="D562" s="3" t="s">
        <v>268</v>
      </c>
      <c r="E562">
        <v>0</v>
      </c>
    </row>
    <row r="563" spans="1:5" x14ac:dyDescent="0.2">
      <c r="A563">
        <v>7100120102</v>
      </c>
      <c r="B563" t="s">
        <v>526</v>
      </c>
      <c r="C563" s="3" t="str">
        <f>VLOOKUP(A563,'Classe de Custos'!$A$4:$C$1004,3,FALSE)</f>
        <v>EXCLUSO</v>
      </c>
      <c r="D563" s="3" t="s">
        <v>268</v>
      </c>
      <c r="E563">
        <v>-2287247.9500000002</v>
      </c>
    </row>
    <row r="564" spans="1:5" x14ac:dyDescent="0.2">
      <c r="A564">
        <v>7100120201</v>
      </c>
      <c r="B564" t="s">
        <v>527</v>
      </c>
      <c r="C564" s="3" t="str">
        <f>VLOOKUP(A564,'Classe de Custos'!$A$4:$C$1004,3,FALSE)</f>
        <v>EXCLUSO</v>
      </c>
      <c r="D564" s="3" t="s">
        <v>268</v>
      </c>
      <c r="E564">
        <v>0</v>
      </c>
    </row>
    <row r="565" spans="1:5" x14ac:dyDescent="0.2">
      <c r="A565">
        <v>7100120202</v>
      </c>
      <c r="B565" t="s">
        <v>528</v>
      </c>
      <c r="C565" s="3" t="str">
        <f>VLOOKUP(A565,'Classe de Custos'!$A$4:$C$1004,3,FALSE)</f>
        <v>EXCLUSO</v>
      </c>
      <c r="D565" s="3" t="s">
        <v>268</v>
      </c>
      <c r="E565">
        <v>-6353466.54</v>
      </c>
    </row>
    <row r="566" spans="1:5" x14ac:dyDescent="0.2">
      <c r="A566">
        <v>6150110100</v>
      </c>
      <c r="B566" t="s">
        <v>400</v>
      </c>
      <c r="C566" s="3" t="str">
        <f>VLOOKUP(A566,'Classe de Custos'!$A$4:$C$1004,3,FALSE)</f>
        <v>CD</v>
      </c>
      <c r="D566" s="3" t="s">
        <v>269</v>
      </c>
      <c r="E566">
        <v>40747.94</v>
      </c>
    </row>
    <row r="567" spans="1:5" x14ac:dyDescent="0.2">
      <c r="A567">
        <v>6150110200</v>
      </c>
      <c r="B567" t="s">
        <v>427</v>
      </c>
      <c r="C567" s="3" t="str">
        <f>VLOOKUP(A567,'Classe de Custos'!$A$4:$C$1004,3,FALSE)</f>
        <v>CD</v>
      </c>
      <c r="D567" s="3" t="s">
        <v>269</v>
      </c>
      <c r="E567">
        <v>-23374.78</v>
      </c>
    </row>
    <row r="568" spans="1:5" x14ac:dyDescent="0.2">
      <c r="A568">
        <v>6150110300</v>
      </c>
      <c r="B568" t="s">
        <v>402</v>
      </c>
      <c r="C568" s="3" t="str">
        <f>VLOOKUP(A568,'Classe de Custos'!$A$4:$C$1004,3,FALSE)</f>
        <v>CD</v>
      </c>
      <c r="D568" s="3" t="s">
        <v>269</v>
      </c>
      <c r="E568">
        <v>-2020.5</v>
      </c>
    </row>
    <row r="569" spans="1:5" x14ac:dyDescent="0.2">
      <c r="A569">
        <v>6150110400</v>
      </c>
      <c r="B569" t="s">
        <v>428</v>
      </c>
      <c r="C569" s="3" t="str">
        <f>VLOOKUP(A569,'Classe de Custos'!$A$4:$C$1004,3,FALSE)</f>
        <v>CD</v>
      </c>
      <c r="D569" s="3" t="s">
        <v>269</v>
      </c>
      <c r="E569">
        <v>-14092.45</v>
      </c>
    </row>
    <row r="570" spans="1:5" x14ac:dyDescent="0.2">
      <c r="A570">
        <v>6150110500</v>
      </c>
      <c r="B570" t="s">
        <v>429</v>
      </c>
      <c r="C570" s="3" t="str">
        <f>VLOOKUP(A570,'Classe de Custos'!$A$4:$C$1004,3,FALSE)</f>
        <v>CD</v>
      </c>
      <c r="D570" s="3" t="s">
        <v>269</v>
      </c>
      <c r="E570">
        <v>9862.66</v>
      </c>
    </row>
    <row r="571" spans="1:5" x14ac:dyDescent="0.2">
      <c r="A571">
        <v>6150110700</v>
      </c>
      <c r="B571" t="s">
        <v>405</v>
      </c>
      <c r="C571" s="3" t="str">
        <f>VLOOKUP(A571,'Classe de Custos'!$A$4:$C$1004,3,FALSE)</f>
        <v>CD</v>
      </c>
      <c r="D571" s="3" t="s">
        <v>269</v>
      </c>
      <c r="E571">
        <v>4243.7</v>
      </c>
    </row>
    <row r="572" spans="1:5" x14ac:dyDescent="0.2">
      <c r="A572">
        <v>6150110800</v>
      </c>
      <c r="B572" t="s">
        <v>430</v>
      </c>
      <c r="C572" s="3" t="str">
        <f>VLOOKUP(A572,'Classe de Custos'!$A$4:$C$1004,3,FALSE)</f>
        <v>CD</v>
      </c>
      <c r="D572" s="3" t="s">
        <v>269</v>
      </c>
      <c r="E572">
        <v>-11339.83</v>
      </c>
    </row>
    <row r="573" spans="1:5" x14ac:dyDescent="0.2">
      <c r="A573">
        <v>6150111000</v>
      </c>
      <c r="B573" t="s">
        <v>510</v>
      </c>
      <c r="C573" s="3" t="str">
        <f>VLOOKUP(A573,'Classe de Custos'!$A$4:$C$1004,3,FALSE)</f>
        <v>CD</v>
      </c>
      <c r="D573" s="3" t="s">
        <v>269</v>
      </c>
      <c r="E573" s="163">
        <v>0</v>
      </c>
    </row>
    <row r="574" spans="1:5" x14ac:dyDescent="0.2">
      <c r="A574">
        <v>6150111100</v>
      </c>
      <c r="B574" t="s">
        <v>431</v>
      </c>
      <c r="C574" s="3" t="str">
        <f>VLOOKUP(A574,'Classe de Custos'!$A$4:$C$1004,3,FALSE)</f>
        <v>CD</v>
      </c>
      <c r="D574" s="3" t="s">
        <v>269</v>
      </c>
      <c r="E574" s="163">
        <v>5287</v>
      </c>
    </row>
    <row r="575" spans="1:5" x14ac:dyDescent="0.2">
      <c r="A575">
        <v>6150111400</v>
      </c>
      <c r="B575" t="s">
        <v>433</v>
      </c>
      <c r="C575" s="3" t="str">
        <f>VLOOKUP(A575,'Classe de Custos'!$A$4:$C$1004,3,FALSE)</f>
        <v>CD</v>
      </c>
      <c r="D575" s="3" t="s">
        <v>269</v>
      </c>
      <c r="E575" s="163">
        <v>16900.79</v>
      </c>
    </row>
    <row r="576" spans="1:5" x14ac:dyDescent="0.2">
      <c r="A576">
        <v>6150111500</v>
      </c>
      <c r="B576" t="s">
        <v>434</v>
      </c>
      <c r="C576" s="3" t="str">
        <f>VLOOKUP(A576,'Classe de Custos'!$A$4:$C$1004,3,FALSE)</f>
        <v>CD</v>
      </c>
      <c r="D576" s="3" t="s">
        <v>269</v>
      </c>
      <c r="E576" s="163">
        <v>0</v>
      </c>
    </row>
    <row r="577" spans="1:5" x14ac:dyDescent="0.2">
      <c r="A577">
        <v>6150111800</v>
      </c>
      <c r="B577" t="s">
        <v>490</v>
      </c>
      <c r="C577" s="3" t="str">
        <f>VLOOKUP(A577,'Classe de Custos'!$A$4:$C$1004,3,FALSE)</f>
        <v>CD</v>
      </c>
      <c r="D577" s="3" t="s">
        <v>269</v>
      </c>
      <c r="E577" s="163">
        <v>6603.57</v>
      </c>
    </row>
    <row r="578" spans="1:5" x14ac:dyDescent="0.2">
      <c r="A578">
        <v>6150112500</v>
      </c>
      <c r="B578" t="s">
        <v>436</v>
      </c>
      <c r="C578" s="3" t="str">
        <f>VLOOKUP(A578,'Classe de Custos'!$A$4:$C$1004,3,FALSE)</f>
        <v>CD</v>
      </c>
      <c r="D578" s="3" t="s">
        <v>269</v>
      </c>
      <c r="E578" s="163">
        <v>14189.04</v>
      </c>
    </row>
    <row r="579" spans="1:5" x14ac:dyDescent="0.2">
      <c r="A579">
        <v>6150112600</v>
      </c>
      <c r="B579" t="s">
        <v>437</v>
      </c>
      <c r="C579" s="3" t="str">
        <f>VLOOKUP(A579,'Classe de Custos'!$A$4:$C$1004,3,FALSE)</f>
        <v>CD</v>
      </c>
      <c r="D579" s="3" t="s">
        <v>269</v>
      </c>
      <c r="E579" s="163">
        <v>5981.92</v>
      </c>
    </row>
    <row r="580" spans="1:5" x14ac:dyDescent="0.2">
      <c r="A580">
        <v>6150112700</v>
      </c>
      <c r="B580" t="s">
        <v>438</v>
      </c>
      <c r="C580" s="3" t="str">
        <f>VLOOKUP(A580,'Classe de Custos'!$A$4:$C$1004,3,FALSE)</f>
        <v>CD</v>
      </c>
      <c r="D580" s="3" t="s">
        <v>269</v>
      </c>
      <c r="E580" s="163">
        <v>1673.24</v>
      </c>
    </row>
    <row r="581" spans="1:5" x14ac:dyDescent="0.2">
      <c r="A581">
        <v>6150113300</v>
      </c>
      <c r="B581" t="s">
        <v>441</v>
      </c>
      <c r="C581" s="3" t="str">
        <f>VLOOKUP(A581,'Classe de Custos'!$A$4:$C$1004,3,FALSE)</f>
        <v>CD</v>
      </c>
      <c r="D581" s="3" t="s">
        <v>269</v>
      </c>
      <c r="E581" s="163">
        <v>-1173.49</v>
      </c>
    </row>
    <row r="582" spans="1:5" x14ac:dyDescent="0.2">
      <c r="A582">
        <v>6150113400</v>
      </c>
      <c r="B582" t="s">
        <v>442</v>
      </c>
      <c r="C582" s="3" t="str">
        <f>VLOOKUP(A582,'Classe de Custos'!$A$4:$C$1004,3,FALSE)</f>
        <v>CD</v>
      </c>
      <c r="D582" s="3" t="s">
        <v>269</v>
      </c>
      <c r="E582" s="163">
        <v>3081.81</v>
      </c>
    </row>
    <row r="583" spans="1:5" x14ac:dyDescent="0.2">
      <c r="A583">
        <v>6150113500</v>
      </c>
      <c r="B583" t="s">
        <v>443</v>
      </c>
      <c r="C583" s="3" t="str">
        <f>VLOOKUP(A583,'Classe de Custos'!$A$4:$C$1004,3,FALSE)</f>
        <v>CD</v>
      </c>
      <c r="D583" s="3" t="s">
        <v>269</v>
      </c>
      <c r="E583" s="163">
        <v>-872.98</v>
      </c>
    </row>
    <row r="584" spans="1:5" x14ac:dyDescent="0.2">
      <c r="A584">
        <v>6150113600</v>
      </c>
      <c r="B584" t="s">
        <v>444</v>
      </c>
      <c r="C584" s="3" t="str">
        <f>VLOOKUP(A584,'Classe de Custos'!$A$4:$C$1004,3,FALSE)</f>
        <v>CD</v>
      </c>
      <c r="D584" s="3" t="s">
        <v>269</v>
      </c>
      <c r="E584" s="163">
        <v>132.69</v>
      </c>
    </row>
    <row r="585" spans="1:5" x14ac:dyDescent="0.2">
      <c r="A585">
        <v>6150114000</v>
      </c>
      <c r="B585" t="s">
        <v>445</v>
      </c>
      <c r="C585" s="3" t="str">
        <f>VLOOKUP(A585,'Classe de Custos'!$A$4:$C$1004,3,FALSE)</f>
        <v>CD</v>
      </c>
      <c r="D585" s="3" t="s">
        <v>269</v>
      </c>
      <c r="E585" s="163">
        <v>48.6</v>
      </c>
    </row>
    <row r="586" spans="1:5" x14ac:dyDescent="0.2">
      <c r="A586">
        <v>6150114200</v>
      </c>
      <c r="B586" t="s">
        <v>446</v>
      </c>
      <c r="C586" s="3" t="str">
        <f>VLOOKUP(A586,'Classe de Custos'!$A$4:$C$1004,3,FALSE)</f>
        <v>CD</v>
      </c>
      <c r="D586" s="3" t="s">
        <v>269</v>
      </c>
      <c r="E586" s="163">
        <v>-712.68</v>
      </c>
    </row>
    <row r="587" spans="1:5" x14ac:dyDescent="0.2">
      <c r="A587">
        <v>6151110100</v>
      </c>
      <c r="B587" t="s">
        <v>448</v>
      </c>
      <c r="C587" s="3" t="str">
        <f>VLOOKUP(A587,'Classe de Custos'!$A$4:$C$1004,3,FALSE)</f>
        <v>CD</v>
      </c>
      <c r="D587" s="3" t="s">
        <v>269</v>
      </c>
      <c r="E587" s="163">
        <v>601.03</v>
      </c>
    </row>
    <row r="588" spans="1:5" x14ac:dyDescent="0.2">
      <c r="A588">
        <v>6151110200</v>
      </c>
      <c r="B588" t="s">
        <v>493</v>
      </c>
      <c r="C588" s="3" t="str">
        <f>VLOOKUP(A588,'Classe de Custos'!$A$4:$C$1004,3,FALSE)</f>
        <v>CD</v>
      </c>
      <c r="D588" s="3" t="s">
        <v>269</v>
      </c>
      <c r="E588" s="163">
        <v>49.73</v>
      </c>
    </row>
    <row r="589" spans="1:5" x14ac:dyDescent="0.2">
      <c r="A589">
        <v>6151110300</v>
      </c>
      <c r="B589" t="s">
        <v>449</v>
      </c>
      <c r="C589" s="3" t="str">
        <f>VLOOKUP(A589,'Classe de Custos'!$A$4:$C$1004,3,FALSE)</f>
        <v>CD</v>
      </c>
      <c r="D589" s="3" t="s">
        <v>269</v>
      </c>
      <c r="E589" s="163">
        <v>1378.71</v>
      </c>
    </row>
    <row r="590" spans="1:5" x14ac:dyDescent="0.2">
      <c r="A590">
        <v>6151110400</v>
      </c>
      <c r="B590" t="s">
        <v>610</v>
      </c>
      <c r="C590" s="3" t="str">
        <f>VLOOKUP(A590,'Classe de Custos'!$A$4:$C$1004,3,FALSE)</f>
        <v>EXCLUSO</v>
      </c>
      <c r="D590" s="3" t="s">
        <v>269</v>
      </c>
      <c r="E590" s="163">
        <v>96.3</v>
      </c>
    </row>
    <row r="591" spans="1:5" x14ac:dyDescent="0.2">
      <c r="A591">
        <v>6151110500</v>
      </c>
      <c r="B591" t="s">
        <v>451</v>
      </c>
      <c r="C591" s="3" t="str">
        <f>VLOOKUP(A591,'Classe de Custos'!$A$4:$C$1004,3,FALSE)</f>
        <v>CD</v>
      </c>
      <c r="D591" s="3" t="s">
        <v>269</v>
      </c>
      <c r="E591" s="163">
        <v>434.89</v>
      </c>
    </row>
    <row r="592" spans="1:5" x14ac:dyDescent="0.2">
      <c r="A592">
        <v>6152120100</v>
      </c>
      <c r="B592" t="s">
        <v>452</v>
      </c>
      <c r="C592" s="3" t="str">
        <f>VLOOKUP(A592,'Classe de Custos'!$A$4:$C$1004,3,FALSE)</f>
        <v>CD</v>
      </c>
      <c r="D592" s="3" t="s">
        <v>269</v>
      </c>
      <c r="E592" s="163">
        <v>75763.3</v>
      </c>
    </row>
    <row r="593" spans="1:5" x14ac:dyDescent="0.2">
      <c r="A593">
        <v>6152120300</v>
      </c>
      <c r="B593" t="s">
        <v>453</v>
      </c>
      <c r="C593" s="3" t="str">
        <f>VLOOKUP(A593,'Classe de Custos'!$A$4:$C$1004,3,FALSE)</f>
        <v>CD</v>
      </c>
      <c r="D593" s="3" t="s">
        <v>269</v>
      </c>
      <c r="E593" s="163">
        <v>10938.61</v>
      </c>
    </row>
    <row r="594" spans="1:5" x14ac:dyDescent="0.2">
      <c r="A594">
        <v>6152120400</v>
      </c>
      <c r="B594" t="s">
        <v>454</v>
      </c>
      <c r="C594" s="3" t="str">
        <f>VLOOKUP(A594,'Classe de Custos'!$A$4:$C$1004,3,FALSE)</f>
        <v>CD</v>
      </c>
      <c r="D594" s="3" t="s">
        <v>269</v>
      </c>
      <c r="E594" s="163">
        <v>0</v>
      </c>
    </row>
    <row r="595" spans="1:5" x14ac:dyDescent="0.2">
      <c r="A595">
        <v>6152120500</v>
      </c>
      <c r="B595" t="s">
        <v>511</v>
      </c>
      <c r="C595" s="3" t="str">
        <f>VLOOKUP(A595,'Classe de Custos'!$A$4:$C$1004,3,FALSE)</f>
        <v>CD</v>
      </c>
      <c r="D595" s="3" t="s">
        <v>269</v>
      </c>
      <c r="E595" s="163">
        <v>0</v>
      </c>
    </row>
    <row r="596" spans="1:5" x14ac:dyDescent="0.2">
      <c r="A596">
        <v>6152120600</v>
      </c>
      <c r="B596" t="s">
        <v>455</v>
      </c>
      <c r="C596" s="3" t="str">
        <f>VLOOKUP(A596,'Classe de Custos'!$A$4:$C$1004,3,FALSE)</f>
        <v>CD</v>
      </c>
      <c r="D596" s="3" t="s">
        <v>269</v>
      </c>
      <c r="E596" s="163">
        <v>6046.11</v>
      </c>
    </row>
    <row r="597" spans="1:5" x14ac:dyDescent="0.2">
      <c r="A597">
        <v>6152120700</v>
      </c>
      <c r="B597" t="s">
        <v>456</v>
      </c>
      <c r="C597" s="3" t="str">
        <f>VLOOKUP(A597,'Classe de Custos'!$A$4:$C$1004,3,FALSE)</f>
        <v>CD</v>
      </c>
      <c r="D597" s="3" t="s">
        <v>269</v>
      </c>
      <c r="E597" s="163">
        <v>41348.76</v>
      </c>
    </row>
    <row r="598" spans="1:5" x14ac:dyDescent="0.2">
      <c r="A598">
        <v>6152120900</v>
      </c>
      <c r="B598" t="s">
        <v>457</v>
      </c>
      <c r="C598" s="3" t="str">
        <f>VLOOKUP(A598,'Classe de Custos'!$A$4:$C$1004,3,FALSE)</f>
        <v>CD</v>
      </c>
      <c r="D598" s="3" t="s">
        <v>269</v>
      </c>
      <c r="E598" s="163">
        <v>106.86</v>
      </c>
    </row>
    <row r="599" spans="1:5" x14ac:dyDescent="0.2">
      <c r="A599">
        <v>6152121000</v>
      </c>
      <c r="B599" t="s">
        <v>496</v>
      </c>
      <c r="C599" s="3" t="str">
        <f>VLOOKUP(A599,'Classe de Custos'!$A$4:$C$1004,3,FALSE)</f>
        <v>CD</v>
      </c>
      <c r="D599" s="3" t="s">
        <v>269</v>
      </c>
      <c r="E599" s="163">
        <v>0</v>
      </c>
    </row>
    <row r="600" spans="1:5" x14ac:dyDescent="0.2">
      <c r="A600">
        <v>6152121100</v>
      </c>
      <c r="B600" t="s">
        <v>458</v>
      </c>
      <c r="C600" s="3" t="str">
        <f>VLOOKUP(A600,'Classe de Custos'!$A$4:$C$1004,3,FALSE)</f>
        <v>CD</v>
      </c>
      <c r="D600" s="3" t="s">
        <v>269</v>
      </c>
      <c r="E600" s="163">
        <v>0</v>
      </c>
    </row>
    <row r="601" spans="1:5" x14ac:dyDescent="0.2">
      <c r="A601">
        <v>6152121200</v>
      </c>
      <c r="B601" t="s">
        <v>459</v>
      </c>
      <c r="C601" s="3" t="str">
        <f>VLOOKUP(A601,'Classe de Custos'!$A$4:$C$1004,3,FALSE)</f>
        <v>CD</v>
      </c>
      <c r="D601" s="3" t="s">
        <v>269</v>
      </c>
      <c r="E601" s="163">
        <v>2176.25</v>
      </c>
    </row>
    <row r="602" spans="1:5" x14ac:dyDescent="0.2">
      <c r="A602">
        <v>6152121300</v>
      </c>
      <c r="B602" t="s">
        <v>497</v>
      </c>
      <c r="C602" s="3" t="str">
        <f>VLOOKUP(A602,'Classe de Custos'!$A$4:$C$1004,3,FALSE)</f>
        <v>CD</v>
      </c>
      <c r="D602" s="3" t="s">
        <v>269</v>
      </c>
      <c r="E602" s="163">
        <v>420</v>
      </c>
    </row>
    <row r="603" spans="1:5" x14ac:dyDescent="0.2">
      <c r="A603">
        <v>6152121700</v>
      </c>
      <c r="B603" t="s">
        <v>460</v>
      </c>
      <c r="C603" s="3" t="str">
        <f>VLOOKUP(A603,'Classe de Custos'!$A$4:$C$1004,3,FALSE)</f>
        <v>CD</v>
      </c>
      <c r="D603" s="3" t="s">
        <v>269</v>
      </c>
      <c r="E603" s="163">
        <v>23729.89</v>
      </c>
    </row>
    <row r="604" spans="1:5" x14ac:dyDescent="0.2">
      <c r="A604">
        <v>6152121900</v>
      </c>
      <c r="B604" t="s">
        <v>461</v>
      </c>
      <c r="C604" s="3" t="str">
        <f>VLOOKUP(A604,'Classe de Custos'!$A$4:$C$1004,3,FALSE)</f>
        <v>CD</v>
      </c>
      <c r="D604" s="3" t="s">
        <v>269</v>
      </c>
      <c r="E604" s="163">
        <v>3200.1</v>
      </c>
    </row>
    <row r="605" spans="1:5" x14ac:dyDescent="0.2">
      <c r="A605">
        <v>6152122100</v>
      </c>
      <c r="B605" t="s">
        <v>462</v>
      </c>
      <c r="C605" s="3" t="str">
        <f>VLOOKUP(A605,'Classe de Custos'!$A$4:$C$1004,3,FALSE)</f>
        <v>CD</v>
      </c>
      <c r="D605" s="3" t="s">
        <v>269</v>
      </c>
      <c r="E605" s="163">
        <v>7654.03</v>
      </c>
    </row>
    <row r="606" spans="1:5" x14ac:dyDescent="0.2">
      <c r="A606">
        <v>6152122500</v>
      </c>
      <c r="B606" t="s">
        <v>463</v>
      </c>
      <c r="C606" s="3" t="str">
        <f>VLOOKUP(A606,'Classe de Custos'!$A$4:$C$1004,3,FALSE)</f>
        <v>CD</v>
      </c>
      <c r="D606" s="3" t="s">
        <v>269</v>
      </c>
      <c r="E606" s="163">
        <v>3501.56</v>
      </c>
    </row>
    <row r="607" spans="1:5" x14ac:dyDescent="0.2">
      <c r="A607">
        <v>6152122800</v>
      </c>
      <c r="B607" t="s">
        <v>464</v>
      </c>
      <c r="C607" s="3" t="str">
        <f>VLOOKUP(A607,'Classe de Custos'!$A$4:$C$1004,3,FALSE)</f>
        <v>CD</v>
      </c>
      <c r="D607" s="3" t="s">
        <v>269</v>
      </c>
      <c r="E607" s="163">
        <v>8100</v>
      </c>
    </row>
    <row r="608" spans="1:5" x14ac:dyDescent="0.2">
      <c r="A608">
        <v>6152122900</v>
      </c>
      <c r="B608" t="s">
        <v>465</v>
      </c>
      <c r="C608" s="3" t="str">
        <f>VLOOKUP(A608,'Classe de Custos'!$A$4:$C$1004,3,FALSE)</f>
        <v>CD</v>
      </c>
      <c r="D608" s="3" t="s">
        <v>269</v>
      </c>
      <c r="E608" s="163">
        <v>350</v>
      </c>
    </row>
    <row r="609" spans="1:5" x14ac:dyDescent="0.2">
      <c r="A609">
        <v>6155110100</v>
      </c>
      <c r="B609" t="s">
        <v>512</v>
      </c>
      <c r="C609" s="3" t="str">
        <f>VLOOKUP(A609,'Classe de Custos'!$A$4:$C$1004,3,FALSE)</f>
        <v>EXCLUSO</v>
      </c>
      <c r="D609" s="3" t="s">
        <v>269</v>
      </c>
      <c r="E609" s="163">
        <v>0</v>
      </c>
    </row>
    <row r="610" spans="1:5" x14ac:dyDescent="0.2">
      <c r="A610">
        <v>6155310000</v>
      </c>
      <c r="B610" t="s">
        <v>466</v>
      </c>
      <c r="C610" s="3" t="str">
        <f>VLOOKUP(A610,'Classe de Custos'!$A$4:$C$1004,3,FALSE)</f>
        <v>CI</v>
      </c>
      <c r="D610" s="3" t="s">
        <v>269</v>
      </c>
      <c r="E610" s="163">
        <v>2829.91</v>
      </c>
    </row>
    <row r="611" spans="1:5" x14ac:dyDescent="0.2">
      <c r="A611">
        <v>6159110201</v>
      </c>
      <c r="B611" t="s">
        <v>467</v>
      </c>
      <c r="C611" s="3" t="str">
        <f>VLOOKUP(A611,'Classe de Custos'!$A$4:$C$1004,3,FALSE)</f>
        <v>CI</v>
      </c>
      <c r="D611" s="3" t="s">
        <v>269</v>
      </c>
      <c r="E611" s="163">
        <v>1584.25</v>
      </c>
    </row>
    <row r="612" spans="1:5" x14ac:dyDescent="0.2">
      <c r="A612">
        <v>6159110202</v>
      </c>
      <c r="B612" t="s">
        <v>468</v>
      </c>
      <c r="C612" s="3" t="str">
        <f>VLOOKUP(A612,'Classe de Custos'!$A$4:$C$1004,3,FALSE)</f>
        <v>CI</v>
      </c>
      <c r="D612" s="3" t="s">
        <v>269</v>
      </c>
      <c r="E612" s="163">
        <v>1151.3399999999999</v>
      </c>
    </row>
    <row r="613" spans="1:5" x14ac:dyDescent="0.2">
      <c r="A613">
        <v>6159120100</v>
      </c>
      <c r="B613" t="s">
        <v>469</v>
      </c>
      <c r="C613" s="3" t="str">
        <f>VLOOKUP(A613,'Classe de Custos'!$A$4:$C$1004,3,FALSE)</f>
        <v>CI</v>
      </c>
      <c r="D613" s="3" t="s">
        <v>269</v>
      </c>
      <c r="E613" s="163">
        <v>9480.51</v>
      </c>
    </row>
    <row r="614" spans="1:5" x14ac:dyDescent="0.2">
      <c r="A614">
        <v>6159120200</v>
      </c>
      <c r="B614" t="s">
        <v>470</v>
      </c>
      <c r="C614" s="3" t="str">
        <f>VLOOKUP(A614,'Classe de Custos'!$A$4:$C$1004,3,FALSE)</f>
        <v>CI</v>
      </c>
      <c r="D614" s="3" t="s">
        <v>269</v>
      </c>
      <c r="E614" s="163">
        <v>0</v>
      </c>
    </row>
    <row r="615" spans="1:5" x14ac:dyDescent="0.2">
      <c r="A615">
        <v>6159130100</v>
      </c>
      <c r="B615" t="s">
        <v>471</v>
      </c>
      <c r="C615" s="3" t="str">
        <f>VLOOKUP(A615,'Classe de Custos'!$A$4:$C$1004,3,FALSE)</f>
        <v>CI</v>
      </c>
      <c r="D615" s="3" t="s">
        <v>269</v>
      </c>
      <c r="E615" s="163">
        <v>0</v>
      </c>
    </row>
    <row r="616" spans="1:5" x14ac:dyDescent="0.2">
      <c r="A616">
        <v>6159310100</v>
      </c>
      <c r="B616" t="s">
        <v>501</v>
      </c>
      <c r="C616" s="3" t="str">
        <f>VLOOKUP(A616,'Classe de Custos'!$A$4:$C$1004,3,FALSE)</f>
        <v>EXCLUSO</v>
      </c>
      <c r="D616" s="3" t="s">
        <v>269</v>
      </c>
      <c r="E616" s="163">
        <v>0</v>
      </c>
    </row>
    <row r="617" spans="1:5" x14ac:dyDescent="0.2">
      <c r="A617">
        <v>6159310300</v>
      </c>
      <c r="B617" t="s">
        <v>513</v>
      </c>
      <c r="C617" s="3" t="str">
        <f>VLOOKUP(A617,'Classe de Custos'!$A$4:$C$1004,3,FALSE)</f>
        <v>EXCLUSO</v>
      </c>
      <c r="D617" s="3" t="s">
        <v>269</v>
      </c>
      <c r="E617" s="163">
        <v>8.82</v>
      </c>
    </row>
    <row r="618" spans="1:5" x14ac:dyDescent="0.2">
      <c r="A618">
        <v>6159310400</v>
      </c>
      <c r="B618" t="s">
        <v>612</v>
      </c>
      <c r="C618" s="3" t="str">
        <f>VLOOKUP(A618,'Classe de Custos'!$A$4:$C$1004,3,FALSE)</f>
        <v>EXCLUSO</v>
      </c>
      <c r="D618" s="3" t="s">
        <v>269</v>
      </c>
      <c r="E618" s="163">
        <v>0</v>
      </c>
    </row>
    <row r="619" spans="1:5" x14ac:dyDescent="0.2">
      <c r="A619">
        <v>6159310500</v>
      </c>
      <c r="B619" t="s">
        <v>514</v>
      </c>
      <c r="C619" s="3" t="str">
        <f>VLOOKUP(A619,'Classe de Custos'!$A$4:$C$1004,3,FALSE)</f>
        <v>EXCLUSO</v>
      </c>
      <c r="D619" s="3" t="s">
        <v>269</v>
      </c>
      <c r="E619" s="163">
        <v>0</v>
      </c>
    </row>
    <row r="620" spans="1:5" x14ac:dyDescent="0.2">
      <c r="A620">
        <v>6159310700</v>
      </c>
      <c r="B620" t="s">
        <v>515</v>
      </c>
      <c r="C620" s="3" t="str">
        <f>VLOOKUP(A620,'Classe de Custos'!$A$4:$C$1004,3,FALSE)</f>
        <v>EXCLUSO</v>
      </c>
      <c r="D620" s="3" t="s">
        <v>269</v>
      </c>
      <c r="E620" s="163">
        <v>0</v>
      </c>
    </row>
    <row r="621" spans="1:5" x14ac:dyDescent="0.2">
      <c r="A621">
        <v>6159320000</v>
      </c>
      <c r="B621" t="s">
        <v>44</v>
      </c>
      <c r="C621" s="3" t="str">
        <f>VLOOKUP(A621,'Classe de Custos'!$A$4:$C$1004,3,FALSE)</f>
        <v>EXCLUSO</v>
      </c>
      <c r="D621" s="3" t="s">
        <v>269</v>
      </c>
      <c r="E621" s="163">
        <v>0</v>
      </c>
    </row>
    <row r="622" spans="1:5" x14ac:dyDescent="0.2">
      <c r="A622">
        <v>6159510000</v>
      </c>
      <c r="B622" t="s">
        <v>516</v>
      </c>
      <c r="C622" s="3" t="str">
        <f>VLOOKUP(A622,'Classe de Custos'!$A$4:$C$1004,3,FALSE)</f>
        <v>EXCLUSO</v>
      </c>
      <c r="D622" s="3" t="s">
        <v>269</v>
      </c>
      <c r="E622" s="163">
        <v>0</v>
      </c>
    </row>
    <row r="623" spans="1:5" x14ac:dyDescent="0.2">
      <c r="A623">
        <v>6159520000</v>
      </c>
      <c r="B623" t="s">
        <v>517</v>
      </c>
      <c r="C623" s="3" t="str">
        <f>VLOOKUP(A623,'Classe de Custos'!$A$4:$C$1004,3,FALSE)</f>
        <v>EXCLUSO</v>
      </c>
      <c r="D623" s="3" t="s">
        <v>269</v>
      </c>
      <c r="E623" s="163">
        <v>498828.37</v>
      </c>
    </row>
    <row r="624" spans="1:5" x14ac:dyDescent="0.2">
      <c r="A624">
        <v>6159550000</v>
      </c>
      <c r="B624" t="s">
        <v>518</v>
      </c>
      <c r="C624" s="3" t="str">
        <f>VLOOKUP(A624,'Classe de Custos'!$A$4:$C$1004,3,FALSE)</f>
        <v>EXCLUSO</v>
      </c>
      <c r="D624" s="3" t="s">
        <v>269</v>
      </c>
      <c r="E624" s="163">
        <v>8479338.5399999991</v>
      </c>
    </row>
    <row r="625" spans="1:5" x14ac:dyDescent="0.2">
      <c r="A625">
        <v>6159580000</v>
      </c>
      <c r="B625" t="s">
        <v>596</v>
      </c>
      <c r="C625" s="3" t="str">
        <f>VLOOKUP(A625,'Classe de Custos'!$A$4:$C$1004,3,FALSE)</f>
        <v>EXCLUSO</v>
      </c>
      <c r="D625" s="3" t="s">
        <v>269</v>
      </c>
      <c r="E625" s="163">
        <v>24621383.82</v>
      </c>
    </row>
    <row r="626" spans="1:5" x14ac:dyDescent="0.2">
      <c r="A626">
        <v>6159610000</v>
      </c>
      <c r="B626" t="s">
        <v>595</v>
      </c>
      <c r="C626" s="3" t="str">
        <f>VLOOKUP(A626,'Classe de Custos'!$A$4:$C$1004,3,FALSE)</f>
        <v>EXCLUSO</v>
      </c>
      <c r="D626" s="3" t="s">
        <v>269</v>
      </c>
      <c r="E626" s="163">
        <v>0</v>
      </c>
    </row>
    <row r="627" spans="1:5" x14ac:dyDescent="0.2">
      <c r="A627">
        <v>6159620000</v>
      </c>
      <c r="B627" t="s">
        <v>519</v>
      </c>
      <c r="C627" s="3" t="str">
        <f>VLOOKUP(A627,'Classe de Custos'!$A$4:$C$1004,3,FALSE)</f>
        <v>EXCLUSO</v>
      </c>
      <c r="D627" s="3" t="s">
        <v>269</v>
      </c>
      <c r="E627" s="163">
        <v>-188419.26</v>
      </c>
    </row>
    <row r="628" spans="1:5" x14ac:dyDescent="0.2">
      <c r="A628">
        <v>6159650000</v>
      </c>
      <c r="B628" t="s">
        <v>520</v>
      </c>
      <c r="C628" s="3" t="str">
        <f>VLOOKUP(A628,'Classe de Custos'!$A$4:$C$1004,3,FALSE)</f>
        <v>EXCLUSO</v>
      </c>
      <c r="D628" s="3" t="s">
        <v>269</v>
      </c>
      <c r="E628" s="163">
        <v>0</v>
      </c>
    </row>
    <row r="629" spans="1:5" x14ac:dyDescent="0.2">
      <c r="A629">
        <v>6159660000</v>
      </c>
      <c r="B629" t="s">
        <v>521</v>
      </c>
      <c r="C629" s="3" t="str">
        <f>VLOOKUP(A629,'Classe de Custos'!$A$4:$C$1004,3,FALSE)</f>
        <v>EXCLUSO</v>
      </c>
      <c r="D629" s="3" t="s">
        <v>269</v>
      </c>
      <c r="E629" s="163">
        <v>-25665969.66</v>
      </c>
    </row>
    <row r="630" spans="1:5" x14ac:dyDescent="0.2">
      <c r="A630">
        <v>6159910100</v>
      </c>
      <c r="B630" t="s">
        <v>472</v>
      </c>
      <c r="C630" s="3" t="str">
        <f>VLOOKUP(A630,'Classe de Custos'!$A$4:$C$1004,3,FALSE)</f>
        <v>CI</v>
      </c>
      <c r="D630" s="3" t="s">
        <v>269</v>
      </c>
      <c r="E630" s="163">
        <v>865</v>
      </c>
    </row>
    <row r="631" spans="1:5" x14ac:dyDescent="0.2">
      <c r="A631">
        <v>6159911000</v>
      </c>
      <c r="B631" t="s">
        <v>485</v>
      </c>
      <c r="C631" s="3" t="str">
        <f>VLOOKUP(A631,'Classe de Custos'!$A$4:$C$1004,3,FALSE)</f>
        <v>CI</v>
      </c>
      <c r="D631" s="3" t="s">
        <v>269</v>
      </c>
      <c r="E631" s="163">
        <v>0</v>
      </c>
    </row>
    <row r="632" spans="1:5" x14ac:dyDescent="0.2">
      <c r="A632">
        <v>6159911200</v>
      </c>
      <c r="B632" t="s">
        <v>508</v>
      </c>
      <c r="C632" s="3" t="str">
        <f>VLOOKUP(A632,'Classe de Custos'!$A$4:$C$1004,3,FALSE)</f>
        <v>EXCLUSO</v>
      </c>
      <c r="D632" s="3" t="s">
        <v>269</v>
      </c>
      <c r="E632" s="163">
        <v>0</v>
      </c>
    </row>
    <row r="633" spans="1:5" x14ac:dyDescent="0.2">
      <c r="A633">
        <v>6159911301</v>
      </c>
      <c r="B633" t="s">
        <v>473</v>
      </c>
      <c r="C633" s="3" t="str">
        <f>VLOOKUP(A633,'Classe de Custos'!$A$4:$C$1004,3,FALSE)</f>
        <v>CI</v>
      </c>
      <c r="D633" s="3" t="s">
        <v>269</v>
      </c>
      <c r="E633" s="163">
        <v>1666</v>
      </c>
    </row>
    <row r="634" spans="1:5" x14ac:dyDescent="0.2">
      <c r="A634">
        <v>6159911302</v>
      </c>
      <c r="B634" t="s">
        <v>474</v>
      </c>
      <c r="C634" s="3" t="str">
        <f>VLOOKUP(A634,'Classe de Custos'!$A$4:$C$1004,3,FALSE)</f>
        <v>CI</v>
      </c>
      <c r="D634" s="3" t="s">
        <v>269</v>
      </c>
      <c r="E634" s="163">
        <v>530</v>
      </c>
    </row>
    <row r="635" spans="1:5" x14ac:dyDescent="0.2">
      <c r="A635">
        <v>6159911303</v>
      </c>
      <c r="B635" t="s">
        <v>475</v>
      </c>
      <c r="C635" s="3" t="str">
        <f>VLOOKUP(A635,'Classe de Custos'!$A$4:$C$1004,3,FALSE)</f>
        <v>CI</v>
      </c>
      <c r="D635" s="3" t="s">
        <v>269</v>
      </c>
      <c r="E635" s="163">
        <v>52</v>
      </c>
    </row>
    <row r="636" spans="1:5" x14ac:dyDescent="0.2">
      <c r="A636">
        <v>6159911401</v>
      </c>
      <c r="B636" t="s">
        <v>502</v>
      </c>
      <c r="C636" s="3" t="str">
        <f>VLOOKUP(A636,'Classe de Custos'!$A$4:$C$1004,3,FALSE)</f>
        <v>CI</v>
      </c>
      <c r="D636" s="3" t="s">
        <v>269</v>
      </c>
      <c r="E636" s="163">
        <v>0</v>
      </c>
    </row>
    <row r="637" spans="1:5" x14ac:dyDescent="0.2">
      <c r="A637">
        <v>6159911403</v>
      </c>
      <c r="B637" t="s">
        <v>503</v>
      </c>
      <c r="C637" s="3" t="str">
        <f>VLOOKUP(A637,'Classe de Custos'!$A$4:$C$1004,3,FALSE)</f>
        <v>EXCLUSO</v>
      </c>
      <c r="D637" s="3" t="s">
        <v>269</v>
      </c>
      <c r="E637" s="163">
        <v>0</v>
      </c>
    </row>
    <row r="638" spans="1:5" x14ac:dyDescent="0.2">
      <c r="A638">
        <v>6350230100</v>
      </c>
      <c r="B638" t="s">
        <v>522</v>
      </c>
      <c r="C638" s="3" t="str">
        <f>VLOOKUP(A638,'Classe de Custos'!$A$4:$C$1004,3,FALSE)</f>
        <v>EXCLUSO</v>
      </c>
      <c r="D638" s="3" t="s">
        <v>269</v>
      </c>
      <c r="E638" s="163">
        <v>0</v>
      </c>
    </row>
    <row r="639" spans="1:5" x14ac:dyDescent="0.2">
      <c r="A639">
        <v>6350250000</v>
      </c>
      <c r="B639" t="s">
        <v>523</v>
      </c>
      <c r="C639" s="3" t="str">
        <f>VLOOKUP(A639,'Classe de Custos'!$A$4:$C$1004,3,FALSE)</f>
        <v>EXCLUSO</v>
      </c>
      <c r="D639" s="3" t="s">
        <v>269</v>
      </c>
      <c r="E639" s="163">
        <v>122024146.03</v>
      </c>
    </row>
    <row r="640" spans="1:5" x14ac:dyDescent="0.2">
      <c r="A640">
        <v>6350260000</v>
      </c>
      <c r="B640" t="s">
        <v>524</v>
      </c>
      <c r="C640" s="3" t="str">
        <f>VLOOKUP(A640,'Classe de Custos'!$A$4:$C$1004,3,FALSE)</f>
        <v>EXCLUSO</v>
      </c>
      <c r="D640" s="3" t="s">
        <v>269</v>
      </c>
      <c r="E640" s="163">
        <v>0</v>
      </c>
    </row>
    <row r="641" spans="1:5" x14ac:dyDescent="0.2">
      <c r="A641">
        <v>6350820200</v>
      </c>
      <c r="B641" t="s">
        <v>619</v>
      </c>
      <c r="C641" s="3" t="str">
        <f>VLOOKUP(A641,'Classe de Custos'!$A$4:$C$1004,3,FALSE)</f>
        <v>EXCLUSO</v>
      </c>
      <c r="D641" s="3" t="s">
        <v>269</v>
      </c>
      <c r="E641" s="163">
        <v>0</v>
      </c>
    </row>
    <row r="642" spans="1:5" x14ac:dyDescent="0.2">
      <c r="A642">
        <v>6350820300</v>
      </c>
      <c r="B642" t="s">
        <v>620</v>
      </c>
      <c r="C642" s="3" t="str">
        <f>VLOOKUP(A642,'Classe de Custos'!$A$4:$C$1004,3,FALSE)</f>
        <v>EXCLUSO</v>
      </c>
      <c r="D642" s="3" t="s">
        <v>269</v>
      </c>
      <c r="E642" s="163">
        <v>77609.08</v>
      </c>
    </row>
    <row r="643" spans="1:5" x14ac:dyDescent="0.2">
      <c r="A643">
        <v>6350830000</v>
      </c>
      <c r="B643" t="s">
        <v>621</v>
      </c>
      <c r="C643" s="3" t="str">
        <f>VLOOKUP(A643,'Classe de Custos'!$A$4:$C$1004,3,FALSE)</f>
        <v>EXCLUSO</v>
      </c>
      <c r="D643" s="3" t="s">
        <v>269</v>
      </c>
      <c r="E643" s="163">
        <v>0</v>
      </c>
    </row>
    <row r="644" spans="1:5" x14ac:dyDescent="0.2">
      <c r="A644">
        <v>6350840000</v>
      </c>
      <c r="B644" t="s">
        <v>622</v>
      </c>
      <c r="C644" s="3" t="str">
        <f>VLOOKUP(A644,'Classe de Custos'!$A$4:$C$1004,3,FALSE)</f>
        <v>EXCLUSO</v>
      </c>
      <c r="D644" s="3" t="s">
        <v>269</v>
      </c>
      <c r="E644" s="163">
        <v>0</v>
      </c>
    </row>
    <row r="645" spans="1:5" x14ac:dyDescent="0.2">
      <c r="A645">
        <v>6350850000</v>
      </c>
      <c r="B645" t="s">
        <v>623</v>
      </c>
      <c r="C645" s="3" t="str">
        <f>VLOOKUP(A645,'Classe de Custos'!$A$4:$C$1004,3,FALSE)</f>
        <v>EXCLUSO</v>
      </c>
      <c r="D645" s="3" t="s">
        <v>269</v>
      </c>
      <c r="E645" s="163">
        <v>0.35</v>
      </c>
    </row>
    <row r="646" spans="1:5" x14ac:dyDescent="0.2">
      <c r="A646">
        <v>6350870000</v>
      </c>
      <c r="B646" t="s">
        <v>624</v>
      </c>
      <c r="C646" s="3" t="str">
        <f>VLOOKUP(A646,'Classe de Custos'!$A$4:$C$1004,3,FALSE)</f>
        <v>EXCLUSO</v>
      </c>
      <c r="D646" s="3" t="s">
        <v>269</v>
      </c>
      <c r="E646" s="163">
        <v>0</v>
      </c>
    </row>
    <row r="647" spans="1:5" x14ac:dyDescent="0.2">
      <c r="A647">
        <v>7100120101</v>
      </c>
      <c r="B647" t="s">
        <v>525</v>
      </c>
      <c r="C647" s="3" t="str">
        <f>VLOOKUP(A647,'Classe de Custos'!$A$4:$C$1004,3,FALSE)</f>
        <v>EXCLUSO</v>
      </c>
      <c r="D647" s="3" t="s">
        <v>269</v>
      </c>
      <c r="E647" s="163">
        <v>4183279.56</v>
      </c>
    </row>
    <row r="648" spans="1:5" x14ac:dyDescent="0.2">
      <c r="A648">
        <v>7100120102</v>
      </c>
      <c r="B648" t="s">
        <v>526</v>
      </c>
      <c r="C648" s="3" t="str">
        <f>VLOOKUP(A648,'Classe de Custos'!$A$4:$C$1004,3,FALSE)</f>
        <v>EXCLUSO</v>
      </c>
      <c r="D648" s="3" t="s">
        <v>269</v>
      </c>
      <c r="E648" s="163">
        <v>16635801.65</v>
      </c>
    </row>
    <row r="649" spans="1:5" x14ac:dyDescent="0.2">
      <c r="A649">
        <v>7100120201</v>
      </c>
      <c r="B649" t="s">
        <v>527</v>
      </c>
      <c r="C649" s="3" t="str">
        <f>VLOOKUP(A649,'Classe de Custos'!$A$4:$C$1004,3,FALSE)</f>
        <v>EXCLUSO</v>
      </c>
      <c r="D649" s="3" t="s">
        <v>269</v>
      </c>
      <c r="E649" s="163">
        <v>11325046.640000001</v>
      </c>
    </row>
    <row r="650" spans="1:5" x14ac:dyDescent="0.2">
      <c r="A650">
        <v>7100120202</v>
      </c>
      <c r="B650" t="s">
        <v>528</v>
      </c>
      <c r="C650" s="3" t="str">
        <f>VLOOKUP(A650,'Classe de Custos'!$A$4:$C$1004,3,FALSE)</f>
        <v>EXCLUSO</v>
      </c>
      <c r="D650" s="3" t="s">
        <v>269</v>
      </c>
      <c r="E650" s="163">
        <v>46210560.149999999</v>
      </c>
    </row>
    <row r="651" spans="1:5" x14ac:dyDescent="0.2">
      <c r="A651">
        <v>6150110100</v>
      </c>
      <c r="B651" t="s">
        <v>400</v>
      </c>
      <c r="C651" s="3" t="str">
        <f>VLOOKUP(A651,'Classe de Custos'!$A$4:$C$1004,3,FALSE)</f>
        <v>CD</v>
      </c>
      <c r="D651" s="3" t="s">
        <v>270</v>
      </c>
      <c r="E651" s="163">
        <v>198296.74</v>
      </c>
    </row>
    <row r="652" spans="1:5" x14ac:dyDescent="0.2">
      <c r="A652">
        <v>6150110200</v>
      </c>
      <c r="B652" t="s">
        <v>427</v>
      </c>
      <c r="C652" s="3" t="str">
        <f>VLOOKUP(A652,'Classe de Custos'!$A$4:$C$1004,3,FALSE)</f>
        <v>CD</v>
      </c>
      <c r="D652" s="3" t="s">
        <v>270</v>
      </c>
      <c r="E652" s="163">
        <v>30678.560000000001</v>
      </c>
    </row>
    <row r="653" spans="1:5" x14ac:dyDescent="0.2">
      <c r="A653">
        <v>6150110300</v>
      </c>
      <c r="B653" t="s">
        <v>402</v>
      </c>
      <c r="C653" s="3" t="str">
        <f>VLOOKUP(A653,'Classe de Custos'!$A$4:$C$1004,3,FALSE)</f>
        <v>CD</v>
      </c>
      <c r="D653" s="3" t="s">
        <v>270</v>
      </c>
      <c r="E653" s="163">
        <v>5237.59</v>
      </c>
    </row>
    <row r="654" spans="1:5" x14ac:dyDescent="0.2">
      <c r="A654">
        <v>6150110400</v>
      </c>
      <c r="B654" t="s">
        <v>428</v>
      </c>
      <c r="C654" s="3" t="str">
        <f>VLOOKUP(A654,'Classe de Custos'!$A$4:$C$1004,3,FALSE)</f>
        <v>CD</v>
      </c>
      <c r="D654" s="3" t="s">
        <v>270</v>
      </c>
      <c r="E654" s="163">
        <v>4906.91</v>
      </c>
    </row>
    <row r="655" spans="1:5" x14ac:dyDescent="0.2">
      <c r="A655">
        <v>6150110500</v>
      </c>
      <c r="B655" t="s">
        <v>429</v>
      </c>
      <c r="C655" s="3" t="str">
        <f>VLOOKUP(A655,'Classe de Custos'!$A$4:$C$1004,3,FALSE)</f>
        <v>CD</v>
      </c>
      <c r="D655" s="3" t="s">
        <v>270</v>
      </c>
      <c r="E655" s="163">
        <v>0</v>
      </c>
    </row>
    <row r="656" spans="1:5" x14ac:dyDescent="0.2">
      <c r="A656">
        <v>6150110700</v>
      </c>
      <c r="B656" t="s">
        <v>405</v>
      </c>
      <c r="C656" s="3" t="str">
        <f>VLOOKUP(A656,'Classe de Custos'!$A$4:$C$1004,3,FALSE)</f>
        <v>CD</v>
      </c>
      <c r="D656" s="3" t="s">
        <v>270</v>
      </c>
      <c r="E656" s="163">
        <v>27885.73</v>
      </c>
    </row>
    <row r="657" spans="1:5" x14ac:dyDescent="0.2">
      <c r="A657">
        <v>6150110800</v>
      </c>
      <c r="B657" t="s">
        <v>430</v>
      </c>
      <c r="C657" s="3" t="str">
        <f>VLOOKUP(A657,'Classe de Custos'!$A$4:$C$1004,3,FALSE)</f>
        <v>CD</v>
      </c>
      <c r="D657" s="3" t="s">
        <v>270</v>
      </c>
      <c r="E657" s="163">
        <v>3816.48</v>
      </c>
    </row>
    <row r="658" spans="1:5" x14ac:dyDescent="0.2">
      <c r="A658">
        <v>6150111000</v>
      </c>
      <c r="B658" t="s">
        <v>510</v>
      </c>
      <c r="C658" s="3" t="str">
        <f>VLOOKUP(A658,'Classe de Custos'!$A$4:$C$1004,3,FALSE)</f>
        <v>CD</v>
      </c>
      <c r="D658" s="3" t="s">
        <v>270</v>
      </c>
      <c r="E658" s="163">
        <v>0</v>
      </c>
    </row>
    <row r="659" spans="1:5" x14ac:dyDescent="0.2">
      <c r="A659">
        <v>6150111100</v>
      </c>
      <c r="B659" t="s">
        <v>431</v>
      </c>
      <c r="C659" s="3" t="str">
        <f>VLOOKUP(A659,'Classe de Custos'!$A$4:$C$1004,3,FALSE)</f>
        <v>CD</v>
      </c>
      <c r="D659" s="3" t="s">
        <v>270</v>
      </c>
      <c r="E659" s="163">
        <v>26170.21</v>
      </c>
    </row>
    <row r="660" spans="1:5" x14ac:dyDescent="0.2">
      <c r="A660">
        <v>6150111400</v>
      </c>
      <c r="B660" t="s">
        <v>433</v>
      </c>
      <c r="C660" s="3" t="str">
        <f>VLOOKUP(A660,'Classe de Custos'!$A$4:$C$1004,3,FALSE)</f>
        <v>CD</v>
      </c>
      <c r="D660" s="3" t="s">
        <v>270</v>
      </c>
      <c r="E660" s="163">
        <v>36348.07</v>
      </c>
    </row>
    <row r="661" spans="1:5" x14ac:dyDescent="0.2">
      <c r="A661">
        <v>6150111500</v>
      </c>
      <c r="B661" t="s">
        <v>434</v>
      </c>
      <c r="C661" s="3" t="str">
        <f>VLOOKUP(A661,'Classe de Custos'!$A$4:$C$1004,3,FALSE)</f>
        <v>CD</v>
      </c>
      <c r="D661" s="3" t="s">
        <v>270</v>
      </c>
      <c r="E661" s="163">
        <v>0</v>
      </c>
    </row>
    <row r="662" spans="1:5" x14ac:dyDescent="0.2">
      <c r="A662">
        <v>6150111800</v>
      </c>
      <c r="B662" t="s">
        <v>490</v>
      </c>
      <c r="C662" s="3" t="str">
        <f>VLOOKUP(A662,'Classe de Custos'!$A$4:$C$1004,3,FALSE)</f>
        <v>CD</v>
      </c>
      <c r="D662" s="3" t="s">
        <v>270</v>
      </c>
      <c r="E662" s="163">
        <v>8384.43</v>
      </c>
    </row>
    <row r="663" spans="1:5" x14ac:dyDescent="0.2">
      <c r="A663">
        <v>6150112500</v>
      </c>
      <c r="B663" t="s">
        <v>436</v>
      </c>
      <c r="C663" s="3" t="str">
        <f>VLOOKUP(A663,'Classe de Custos'!$A$4:$C$1004,3,FALSE)</f>
        <v>CD</v>
      </c>
      <c r="D663" s="3" t="s">
        <v>270</v>
      </c>
      <c r="E663" s="163">
        <v>64524.28</v>
      </c>
    </row>
    <row r="664" spans="1:5" x14ac:dyDescent="0.2">
      <c r="A664">
        <v>6150112600</v>
      </c>
      <c r="B664" t="s">
        <v>437</v>
      </c>
      <c r="C664" s="3" t="str">
        <f>VLOOKUP(A664,'Classe de Custos'!$A$4:$C$1004,3,FALSE)</f>
        <v>CD</v>
      </c>
      <c r="D664" s="3" t="s">
        <v>270</v>
      </c>
      <c r="E664" s="163">
        <v>24348.82</v>
      </c>
    </row>
    <row r="665" spans="1:5" x14ac:dyDescent="0.2">
      <c r="A665">
        <v>6150112700</v>
      </c>
      <c r="B665" t="s">
        <v>438</v>
      </c>
      <c r="C665" s="3" t="str">
        <f>VLOOKUP(A665,'Classe de Custos'!$A$4:$C$1004,3,FALSE)</f>
        <v>CD</v>
      </c>
      <c r="D665" s="3" t="s">
        <v>270</v>
      </c>
      <c r="E665" s="163">
        <v>7608.91</v>
      </c>
    </row>
    <row r="666" spans="1:5" x14ac:dyDescent="0.2">
      <c r="A666">
        <v>6150113300</v>
      </c>
      <c r="B666" t="s">
        <v>441</v>
      </c>
      <c r="C666" s="3" t="str">
        <f>VLOOKUP(A666,'Classe de Custos'!$A$4:$C$1004,3,FALSE)</f>
        <v>CD</v>
      </c>
      <c r="D666" s="3" t="s">
        <v>270</v>
      </c>
      <c r="E666" s="163">
        <v>-2048.4899999999998</v>
      </c>
    </row>
    <row r="667" spans="1:5" x14ac:dyDescent="0.2">
      <c r="A667">
        <v>6150113400</v>
      </c>
      <c r="B667" t="s">
        <v>442</v>
      </c>
      <c r="C667" s="3" t="str">
        <f>VLOOKUP(A667,'Classe de Custos'!$A$4:$C$1004,3,FALSE)</f>
        <v>CD</v>
      </c>
      <c r="D667" s="3" t="s">
        <v>270</v>
      </c>
      <c r="E667" s="163">
        <v>148743.31</v>
      </c>
    </row>
    <row r="668" spans="1:5" x14ac:dyDescent="0.2">
      <c r="A668">
        <v>6150113500</v>
      </c>
      <c r="B668" t="s">
        <v>443</v>
      </c>
      <c r="C668" s="3" t="str">
        <f>VLOOKUP(A668,'Classe de Custos'!$A$4:$C$1004,3,FALSE)</f>
        <v>CD</v>
      </c>
      <c r="D668" s="3" t="s">
        <v>270</v>
      </c>
      <c r="E668" s="163">
        <v>-4264.1000000000004</v>
      </c>
    </row>
    <row r="669" spans="1:5" x14ac:dyDescent="0.2">
      <c r="A669">
        <v>6150113600</v>
      </c>
      <c r="B669" t="s">
        <v>444</v>
      </c>
      <c r="C669" s="3" t="str">
        <f>VLOOKUP(A669,'Classe de Custos'!$A$4:$C$1004,3,FALSE)</f>
        <v>CD</v>
      </c>
      <c r="D669" s="3" t="s">
        <v>270</v>
      </c>
      <c r="E669" s="163">
        <v>3590.73</v>
      </c>
    </row>
    <row r="670" spans="1:5" x14ac:dyDescent="0.2">
      <c r="A670">
        <v>6150114000</v>
      </c>
      <c r="B670" t="s">
        <v>445</v>
      </c>
      <c r="C670" s="3" t="str">
        <f>VLOOKUP(A670,'Classe de Custos'!$A$4:$C$1004,3,FALSE)</f>
        <v>CD</v>
      </c>
      <c r="D670" s="3" t="s">
        <v>270</v>
      </c>
      <c r="E670" s="163">
        <v>24417.37</v>
      </c>
    </row>
    <row r="671" spans="1:5" x14ac:dyDescent="0.2">
      <c r="A671">
        <v>6150114200</v>
      </c>
      <c r="B671" t="s">
        <v>446</v>
      </c>
      <c r="C671" s="3" t="str">
        <f>VLOOKUP(A671,'Classe de Custos'!$A$4:$C$1004,3,FALSE)</f>
        <v>CD</v>
      </c>
      <c r="D671" s="3" t="s">
        <v>270</v>
      </c>
      <c r="E671" s="163">
        <v>9414.1299999999992</v>
      </c>
    </row>
    <row r="672" spans="1:5" x14ac:dyDescent="0.2">
      <c r="A672">
        <v>6151110100</v>
      </c>
      <c r="B672" t="s">
        <v>448</v>
      </c>
      <c r="C672" s="3" t="str">
        <f>VLOOKUP(A672,'Classe de Custos'!$A$4:$C$1004,3,FALSE)</f>
        <v>CD</v>
      </c>
      <c r="D672" s="3" t="s">
        <v>270</v>
      </c>
      <c r="E672" s="163">
        <v>948.88</v>
      </c>
    </row>
    <row r="673" spans="1:5" x14ac:dyDescent="0.2">
      <c r="A673">
        <v>6151110200</v>
      </c>
      <c r="B673" t="s">
        <v>493</v>
      </c>
      <c r="C673" s="3" t="str">
        <f>VLOOKUP(A673,'Classe de Custos'!$A$4:$C$1004,3,FALSE)</f>
        <v>CD</v>
      </c>
      <c r="D673" s="3" t="s">
        <v>270</v>
      </c>
      <c r="E673" s="163">
        <v>481.45</v>
      </c>
    </row>
    <row r="674" spans="1:5" x14ac:dyDescent="0.2">
      <c r="A674">
        <v>6151110300</v>
      </c>
      <c r="B674" t="s">
        <v>449</v>
      </c>
      <c r="C674" s="3" t="str">
        <f>VLOOKUP(A674,'Classe de Custos'!$A$4:$C$1004,3,FALSE)</f>
        <v>CD</v>
      </c>
      <c r="D674" s="3" t="s">
        <v>270</v>
      </c>
      <c r="E674" s="163">
        <v>1756.77</v>
      </c>
    </row>
    <row r="675" spans="1:5" x14ac:dyDescent="0.2">
      <c r="A675">
        <v>6151110400</v>
      </c>
      <c r="B675" t="s">
        <v>610</v>
      </c>
      <c r="C675" s="3" t="str">
        <f>VLOOKUP(A675,'Classe de Custos'!$A$4:$C$1004,3,FALSE)</f>
        <v>EXCLUSO</v>
      </c>
      <c r="D675" s="3" t="s">
        <v>270</v>
      </c>
      <c r="E675" s="163">
        <v>0</v>
      </c>
    </row>
    <row r="676" spans="1:5" x14ac:dyDescent="0.2">
      <c r="A676">
        <v>6151110500</v>
      </c>
      <c r="B676" t="s">
        <v>451</v>
      </c>
      <c r="C676" s="3" t="str">
        <f>VLOOKUP(A676,'Classe de Custos'!$A$4:$C$1004,3,FALSE)</f>
        <v>CD</v>
      </c>
      <c r="D676" s="3" t="s">
        <v>270</v>
      </c>
      <c r="E676" s="163">
        <v>58.85</v>
      </c>
    </row>
    <row r="677" spans="1:5" x14ac:dyDescent="0.2">
      <c r="A677">
        <v>6151110800</v>
      </c>
      <c r="B677" t="s">
        <v>495</v>
      </c>
      <c r="C677" s="3" t="str">
        <f>VLOOKUP(A677,'Classe de Custos'!$A$4:$C$1004,3,FALSE)</f>
        <v>CD</v>
      </c>
      <c r="D677" s="3" t="s">
        <v>270</v>
      </c>
      <c r="E677" s="163">
        <v>51.21</v>
      </c>
    </row>
    <row r="678" spans="1:5" x14ac:dyDescent="0.2">
      <c r="A678">
        <v>6152120100</v>
      </c>
      <c r="B678" t="s">
        <v>452</v>
      </c>
      <c r="C678" s="3" t="str">
        <f>VLOOKUP(A678,'Classe de Custos'!$A$4:$C$1004,3,FALSE)</f>
        <v>CD</v>
      </c>
      <c r="D678" s="3" t="s">
        <v>270</v>
      </c>
      <c r="E678" s="163">
        <v>47429</v>
      </c>
    </row>
    <row r="679" spans="1:5" x14ac:dyDescent="0.2">
      <c r="A679">
        <v>6152120300</v>
      </c>
      <c r="B679" t="s">
        <v>453</v>
      </c>
      <c r="C679" s="3" t="str">
        <f>VLOOKUP(A679,'Classe de Custos'!$A$4:$C$1004,3,FALSE)</f>
        <v>CD</v>
      </c>
      <c r="D679" s="3" t="s">
        <v>270</v>
      </c>
      <c r="E679" s="163">
        <v>4882.5600000000004</v>
      </c>
    </row>
    <row r="680" spans="1:5" x14ac:dyDescent="0.2">
      <c r="A680">
        <v>6152120400</v>
      </c>
      <c r="B680" t="s">
        <v>454</v>
      </c>
      <c r="C680" s="3" t="str">
        <f>VLOOKUP(A680,'Classe de Custos'!$A$4:$C$1004,3,FALSE)</f>
        <v>CD</v>
      </c>
      <c r="D680" s="3" t="s">
        <v>270</v>
      </c>
      <c r="E680" s="163">
        <v>0</v>
      </c>
    </row>
    <row r="681" spans="1:5" x14ac:dyDescent="0.2">
      <c r="A681">
        <v>6152120500</v>
      </c>
      <c r="B681" t="s">
        <v>511</v>
      </c>
      <c r="C681" s="3" t="str">
        <f>VLOOKUP(A681,'Classe de Custos'!$A$4:$C$1004,3,FALSE)</f>
        <v>CD</v>
      </c>
      <c r="D681" s="3" t="s">
        <v>270</v>
      </c>
      <c r="E681" s="163">
        <v>0</v>
      </c>
    </row>
    <row r="682" spans="1:5" x14ac:dyDescent="0.2">
      <c r="A682">
        <v>6152120600</v>
      </c>
      <c r="B682" t="s">
        <v>455</v>
      </c>
      <c r="C682" s="3" t="str">
        <f>VLOOKUP(A682,'Classe de Custos'!$A$4:$C$1004,3,FALSE)</f>
        <v>CD</v>
      </c>
      <c r="D682" s="3" t="s">
        <v>270</v>
      </c>
      <c r="E682" s="163">
        <v>2200.6799999999998</v>
      </c>
    </row>
    <row r="683" spans="1:5" x14ac:dyDescent="0.2">
      <c r="A683">
        <v>6152120700</v>
      </c>
      <c r="B683" t="s">
        <v>456</v>
      </c>
      <c r="C683" s="3" t="str">
        <f>VLOOKUP(A683,'Classe de Custos'!$A$4:$C$1004,3,FALSE)</f>
        <v>CD</v>
      </c>
      <c r="D683" s="3" t="s">
        <v>270</v>
      </c>
      <c r="E683" s="163">
        <v>1949117.82</v>
      </c>
    </row>
    <row r="684" spans="1:5" x14ac:dyDescent="0.2">
      <c r="A684">
        <v>6152120900</v>
      </c>
      <c r="B684" t="s">
        <v>457</v>
      </c>
      <c r="C684" s="3" t="str">
        <f>VLOOKUP(A684,'Classe de Custos'!$A$4:$C$1004,3,FALSE)</f>
        <v>CD</v>
      </c>
      <c r="D684" s="3" t="s">
        <v>270</v>
      </c>
      <c r="E684" s="163">
        <v>1195.8699999999999</v>
      </c>
    </row>
    <row r="685" spans="1:5" x14ac:dyDescent="0.2">
      <c r="A685">
        <v>6152121000</v>
      </c>
      <c r="B685" t="s">
        <v>496</v>
      </c>
      <c r="C685" s="3" t="str">
        <f>VLOOKUP(A685,'Classe de Custos'!$A$4:$C$1004,3,FALSE)</f>
        <v>CD</v>
      </c>
      <c r="D685" s="3" t="s">
        <v>270</v>
      </c>
      <c r="E685" s="163">
        <v>0</v>
      </c>
    </row>
    <row r="686" spans="1:5" x14ac:dyDescent="0.2">
      <c r="A686">
        <v>6152121100</v>
      </c>
      <c r="B686" t="s">
        <v>458</v>
      </c>
      <c r="C686" s="3" t="str">
        <f>VLOOKUP(A686,'Classe de Custos'!$A$4:$C$1004,3,FALSE)</f>
        <v>CD</v>
      </c>
      <c r="D686" s="3" t="s">
        <v>270</v>
      </c>
      <c r="E686" s="163">
        <v>6717.78</v>
      </c>
    </row>
    <row r="687" spans="1:5" x14ac:dyDescent="0.2">
      <c r="A687">
        <v>6152121200</v>
      </c>
      <c r="B687" t="s">
        <v>459</v>
      </c>
      <c r="C687" s="3" t="str">
        <f>VLOOKUP(A687,'Classe de Custos'!$A$4:$C$1004,3,FALSE)</f>
        <v>CD</v>
      </c>
      <c r="D687" s="3" t="s">
        <v>270</v>
      </c>
      <c r="E687" s="163">
        <v>3101.14</v>
      </c>
    </row>
    <row r="688" spans="1:5" x14ac:dyDescent="0.2">
      <c r="A688">
        <v>6152121300</v>
      </c>
      <c r="B688" t="s">
        <v>497</v>
      </c>
      <c r="C688" s="3" t="str">
        <f>VLOOKUP(A688,'Classe de Custos'!$A$4:$C$1004,3,FALSE)</f>
        <v>CD</v>
      </c>
      <c r="D688" s="3" t="s">
        <v>270</v>
      </c>
      <c r="E688" s="163">
        <v>0</v>
      </c>
    </row>
    <row r="689" spans="1:5" x14ac:dyDescent="0.2">
      <c r="A689">
        <v>6152121700</v>
      </c>
      <c r="B689" t="s">
        <v>460</v>
      </c>
      <c r="C689" s="3" t="str">
        <f>VLOOKUP(A689,'Classe de Custos'!$A$4:$C$1004,3,FALSE)</f>
        <v>CD</v>
      </c>
      <c r="D689" s="3" t="s">
        <v>270</v>
      </c>
      <c r="E689" s="163">
        <v>14053.57</v>
      </c>
    </row>
    <row r="690" spans="1:5" x14ac:dyDescent="0.2">
      <c r="A690">
        <v>6152121800</v>
      </c>
      <c r="B690" t="s">
        <v>499</v>
      </c>
      <c r="C690" s="3" t="str">
        <f>VLOOKUP(A690,'Classe de Custos'!$A$4:$C$1004,3,FALSE)</f>
        <v>CD</v>
      </c>
      <c r="D690" s="3" t="s">
        <v>270</v>
      </c>
      <c r="E690" s="163">
        <v>0</v>
      </c>
    </row>
    <row r="691" spans="1:5" x14ac:dyDescent="0.2">
      <c r="A691">
        <v>6152121900</v>
      </c>
      <c r="B691" t="s">
        <v>461</v>
      </c>
      <c r="C691" s="3" t="str">
        <f>VLOOKUP(A691,'Classe de Custos'!$A$4:$C$1004,3,FALSE)</f>
        <v>CD</v>
      </c>
      <c r="D691" s="3" t="s">
        <v>270</v>
      </c>
      <c r="E691" s="163">
        <v>9275.65</v>
      </c>
    </row>
    <row r="692" spans="1:5" x14ac:dyDescent="0.2">
      <c r="A692">
        <v>6152122100</v>
      </c>
      <c r="B692" t="s">
        <v>462</v>
      </c>
      <c r="C692" s="3" t="str">
        <f>VLOOKUP(A692,'Classe de Custos'!$A$4:$C$1004,3,FALSE)</f>
        <v>CD</v>
      </c>
      <c r="D692" s="3" t="s">
        <v>270</v>
      </c>
      <c r="E692" s="163">
        <v>7761.87</v>
      </c>
    </row>
    <row r="693" spans="1:5" x14ac:dyDescent="0.2">
      <c r="A693">
        <v>6152122500</v>
      </c>
      <c r="B693" t="s">
        <v>463</v>
      </c>
      <c r="C693" s="3" t="str">
        <f>VLOOKUP(A693,'Classe de Custos'!$A$4:$C$1004,3,FALSE)</f>
        <v>CD</v>
      </c>
      <c r="D693" s="3" t="s">
        <v>270</v>
      </c>
      <c r="E693" s="163">
        <v>5886.39</v>
      </c>
    </row>
    <row r="694" spans="1:5" x14ac:dyDescent="0.2">
      <c r="A694">
        <v>6152122800</v>
      </c>
      <c r="B694" t="s">
        <v>464</v>
      </c>
      <c r="C694" s="3" t="str">
        <f>VLOOKUP(A694,'Classe de Custos'!$A$4:$C$1004,3,FALSE)</f>
        <v>CD</v>
      </c>
      <c r="D694" s="3" t="s">
        <v>270</v>
      </c>
      <c r="E694" s="163">
        <v>5875</v>
      </c>
    </row>
    <row r="695" spans="1:5" x14ac:dyDescent="0.2">
      <c r="A695">
        <v>6152122900</v>
      </c>
      <c r="B695" t="s">
        <v>465</v>
      </c>
      <c r="C695" s="3" t="str">
        <f>VLOOKUP(A695,'Classe de Custos'!$A$4:$C$1004,3,FALSE)</f>
        <v>CD</v>
      </c>
      <c r="D695" s="3" t="s">
        <v>270</v>
      </c>
      <c r="E695" s="163">
        <v>350</v>
      </c>
    </row>
    <row r="696" spans="1:5" x14ac:dyDescent="0.2">
      <c r="A696">
        <v>6155110100</v>
      </c>
      <c r="B696" t="s">
        <v>512</v>
      </c>
      <c r="C696" s="3" t="str">
        <f>VLOOKUP(A696,'Classe de Custos'!$A$4:$C$1004,3,FALSE)</f>
        <v>EXCLUSO</v>
      </c>
      <c r="D696" s="3" t="s">
        <v>270</v>
      </c>
      <c r="E696" s="163">
        <v>0</v>
      </c>
    </row>
    <row r="697" spans="1:5" x14ac:dyDescent="0.2">
      <c r="A697">
        <v>6155310000</v>
      </c>
      <c r="B697" t="s">
        <v>466</v>
      </c>
      <c r="C697" s="3" t="str">
        <f>VLOOKUP(A697,'Classe de Custos'!$A$4:$C$1004,3,FALSE)</f>
        <v>CI</v>
      </c>
      <c r="D697" s="3" t="s">
        <v>270</v>
      </c>
      <c r="E697" s="163">
        <v>2719.91</v>
      </c>
    </row>
    <row r="698" spans="1:5" x14ac:dyDescent="0.2">
      <c r="A698">
        <v>6159110201</v>
      </c>
      <c r="B698" t="s">
        <v>467</v>
      </c>
      <c r="C698" s="3" t="str">
        <f>VLOOKUP(A698,'Classe de Custos'!$A$4:$C$1004,3,FALSE)</f>
        <v>CI</v>
      </c>
      <c r="D698" s="3" t="s">
        <v>270</v>
      </c>
      <c r="E698" s="163">
        <v>1234.3900000000001</v>
      </c>
    </row>
    <row r="699" spans="1:5" x14ac:dyDescent="0.2">
      <c r="A699">
        <v>6159110202</v>
      </c>
      <c r="B699" t="s">
        <v>468</v>
      </c>
      <c r="C699" s="3" t="str">
        <f>VLOOKUP(A699,'Classe de Custos'!$A$4:$C$1004,3,FALSE)</f>
        <v>CI</v>
      </c>
      <c r="D699" s="3" t="s">
        <v>270</v>
      </c>
      <c r="E699" s="163">
        <v>0</v>
      </c>
    </row>
    <row r="700" spans="1:5" x14ac:dyDescent="0.2">
      <c r="A700">
        <v>6159120100</v>
      </c>
      <c r="B700" t="s">
        <v>469</v>
      </c>
      <c r="C700" s="3" t="str">
        <f>VLOOKUP(A700,'Classe de Custos'!$A$4:$C$1004,3,FALSE)</f>
        <v>CI</v>
      </c>
      <c r="D700" s="3" t="s">
        <v>270</v>
      </c>
      <c r="E700" s="163">
        <v>51662.15</v>
      </c>
    </row>
    <row r="701" spans="1:5" x14ac:dyDescent="0.2">
      <c r="A701">
        <v>6159120200</v>
      </c>
      <c r="B701" t="s">
        <v>470</v>
      </c>
      <c r="C701" s="3" t="str">
        <f>VLOOKUP(A701,'Classe de Custos'!$A$4:$C$1004,3,FALSE)</f>
        <v>CI</v>
      </c>
      <c r="D701" s="3" t="s">
        <v>270</v>
      </c>
      <c r="E701" s="163">
        <v>0</v>
      </c>
    </row>
    <row r="702" spans="1:5" x14ac:dyDescent="0.2">
      <c r="A702">
        <v>6159130100</v>
      </c>
      <c r="B702" t="s">
        <v>471</v>
      </c>
      <c r="C702" s="3" t="str">
        <f>VLOOKUP(A702,'Classe de Custos'!$A$4:$C$1004,3,FALSE)</f>
        <v>CI</v>
      </c>
      <c r="D702" s="3" t="s">
        <v>270</v>
      </c>
      <c r="E702" s="163">
        <v>0</v>
      </c>
    </row>
    <row r="703" spans="1:5" x14ac:dyDescent="0.2">
      <c r="A703">
        <v>6159310100</v>
      </c>
      <c r="B703" t="s">
        <v>501</v>
      </c>
      <c r="C703" s="3" t="str">
        <f>VLOOKUP(A703,'Classe de Custos'!$A$4:$C$1004,3,FALSE)</f>
        <v>EXCLUSO</v>
      </c>
      <c r="D703" s="3" t="s">
        <v>270</v>
      </c>
      <c r="E703" s="163">
        <v>265.41000000000003</v>
      </c>
    </row>
    <row r="704" spans="1:5" x14ac:dyDescent="0.2">
      <c r="A704">
        <v>6159310300</v>
      </c>
      <c r="B704" t="s">
        <v>513</v>
      </c>
      <c r="C704" s="3" t="str">
        <f>VLOOKUP(A704,'Classe de Custos'!$A$4:$C$1004,3,FALSE)</f>
        <v>EXCLUSO</v>
      </c>
      <c r="D704" s="3" t="s">
        <v>270</v>
      </c>
      <c r="E704" s="163">
        <v>156.78</v>
      </c>
    </row>
    <row r="705" spans="1:5" x14ac:dyDescent="0.2">
      <c r="A705">
        <v>6159310400</v>
      </c>
      <c r="B705" t="s">
        <v>612</v>
      </c>
      <c r="C705" s="3" t="str">
        <f>VLOOKUP(A705,'Classe de Custos'!$A$4:$C$1004,3,FALSE)</f>
        <v>EXCLUSO</v>
      </c>
      <c r="D705" s="3" t="s">
        <v>270</v>
      </c>
      <c r="E705" s="163">
        <v>-215901.85</v>
      </c>
    </row>
    <row r="706" spans="1:5" x14ac:dyDescent="0.2">
      <c r="A706">
        <v>6159310500</v>
      </c>
      <c r="B706" t="s">
        <v>514</v>
      </c>
      <c r="C706" s="3" t="str">
        <f>VLOOKUP(A706,'Classe de Custos'!$A$4:$C$1004,3,FALSE)</f>
        <v>EXCLUSO</v>
      </c>
      <c r="D706" s="3" t="s">
        <v>270</v>
      </c>
      <c r="E706" s="163">
        <v>0</v>
      </c>
    </row>
    <row r="707" spans="1:5" x14ac:dyDescent="0.2">
      <c r="A707">
        <v>6159310600</v>
      </c>
      <c r="B707" t="s">
        <v>514</v>
      </c>
      <c r="C707" s="3" t="str">
        <f>VLOOKUP(A707,'Classe de Custos'!$A$4:$C$1004,3,FALSE)</f>
        <v>EXCLUSO</v>
      </c>
      <c r="D707" s="3" t="s">
        <v>270</v>
      </c>
      <c r="E707" s="163">
        <v>0</v>
      </c>
    </row>
    <row r="708" spans="1:5" x14ac:dyDescent="0.2">
      <c r="A708">
        <v>6159310700</v>
      </c>
      <c r="B708" t="s">
        <v>515</v>
      </c>
      <c r="C708" s="3" t="str">
        <f>VLOOKUP(A708,'Classe de Custos'!$A$4:$C$1004,3,FALSE)</f>
        <v>EXCLUSO</v>
      </c>
      <c r="D708" s="3" t="s">
        <v>270</v>
      </c>
      <c r="E708" s="163">
        <v>0</v>
      </c>
    </row>
    <row r="709" spans="1:5" x14ac:dyDescent="0.2">
      <c r="A709">
        <v>6159320000</v>
      </c>
      <c r="B709" t="s">
        <v>44</v>
      </c>
      <c r="C709" s="3" t="str">
        <f>VLOOKUP(A709,'Classe de Custos'!$A$4:$C$1004,3,FALSE)</f>
        <v>EXCLUSO</v>
      </c>
      <c r="D709" s="3" t="s">
        <v>270</v>
      </c>
      <c r="E709" s="163">
        <v>0</v>
      </c>
    </row>
    <row r="710" spans="1:5" x14ac:dyDescent="0.2">
      <c r="A710">
        <v>6159510000</v>
      </c>
      <c r="B710" t="s">
        <v>516</v>
      </c>
      <c r="C710" s="3" t="str">
        <f>VLOOKUP(A710,'Classe de Custos'!$A$4:$C$1004,3,FALSE)</f>
        <v>EXCLUSO</v>
      </c>
      <c r="D710" s="3" t="s">
        <v>270</v>
      </c>
      <c r="E710" s="163">
        <v>318540000</v>
      </c>
    </row>
    <row r="711" spans="1:5" x14ac:dyDescent="0.2">
      <c r="A711">
        <v>6159520000</v>
      </c>
      <c r="B711" t="s">
        <v>517</v>
      </c>
      <c r="C711" s="3" t="str">
        <f>VLOOKUP(A711,'Classe de Custos'!$A$4:$C$1004,3,FALSE)</f>
        <v>EXCLUSO</v>
      </c>
      <c r="D711" s="3" t="s">
        <v>270</v>
      </c>
      <c r="E711" s="163">
        <v>1083069.8500000001</v>
      </c>
    </row>
    <row r="712" spans="1:5" x14ac:dyDescent="0.2">
      <c r="A712">
        <v>6159550000</v>
      </c>
      <c r="B712" t="s">
        <v>518</v>
      </c>
      <c r="C712" s="3" t="str">
        <f>VLOOKUP(A712,'Classe de Custos'!$A$4:$C$1004,3,FALSE)</f>
        <v>EXCLUSO</v>
      </c>
      <c r="D712" s="3" t="s">
        <v>270</v>
      </c>
      <c r="E712" s="163">
        <v>11417679.390000001</v>
      </c>
    </row>
    <row r="713" spans="1:5" x14ac:dyDescent="0.2">
      <c r="A713">
        <v>6159580000</v>
      </c>
      <c r="B713" t="s">
        <v>596</v>
      </c>
      <c r="C713" s="3" t="str">
        <f>VLOOKUP(A713,'Classe de Custos'!$A$4:$C$1004,3,FALSE)</f>
        <v>EXCLUSO</v>
      </c>
      <c r="D713" s="3" t="s">
        <v>270</v>
      </c>
      <c r="E713" s="163">
        <v>0</v>
      </c>
    </row>
    <row r="714" spans="1:5" x14ac:dyDescent="0.2">
      <c r="A714">
        <v>6159610000</v>
      </c>
      <c r="B714" t="s">
        <v>595</v>
      </c>
      <c r="C714" s="3" t="str">
        <f>VLOOKUP(A714,'Classe de Custos'!$A$4:$C$1004,3,FALSE)</f>
        <v>EXCLUSO</v>
      </c>
      <c r="D714" s="3" t="s">
        <v>270</v>
      </c>
      <c r="E714" s="163">
        <v>0</v>
      </c>
    </row>
    <row r="715" spans="1:5" x14ac:dyDescent="0.2">
      <c r="A715">
        <v>6159620000</v>
      </c>
      <c r="B715" t="s">
        <v>519</v>
      </c>
      <c r="C715" s="3" t="str">
        <f>VLOOKUP(A715,'Classe de Custos'!$A$4:$C$1004,3,FALSE)</f>
        <v>EXCLUSO</v>
      </c>
      <c r="D715" s="3" t="s">
        <v>270</v>
      </c>
      <c r="E715" s="163">
        <v>0</v>
      </c>
    </row>
    <row r="716" spans="1:5" x14ac:dyDescent="0.2">
      <c r="A716">
        <v>6159650000</v>
      </c>
      <c r="B716" t="s">
        <v>520</v>
      </c>
      <c r="C716" s="3" t="str">
        <f>VLOOKUP(A716,'Classe de Custos'!$A$4:$C$1004,3,FALSE)</f>
        <v>EXCLUSO</v>
      </c>
      <c r="D716" s="3" t="s">
        <v>270</v>
      </c>
      <c r="E716" s="163">
        <v>-75806875.019999996</v>
      </c>
    </row>
    <row r="717" spans="1:5" x14ac:dyDescent="0.2">
      <c r="A717">
        <v>6159660000</v>
      </c>
      <c r="B717" t="s">
        <v>521</v>
      </c>
      <c r="C717" s="3" t="str">
        <f>VLOOKUP(A717,'Classe de Custos'!$A$4:$C$1004,3,FALSE)</f>
        <v>EXCLUSO</v>
      </c>
      <c r="D717" s="3" t="s">
        <v>270</v>
      </c>
      <c r="E717" s="163">
        <v>-27859.48</v>
      </c>
    </row>
    <row r="718" spans="1:5" x14ac:dyDescent="0.2">
      <c r="A718">
        <v>6159910100</v>
      </c>
      <c r="B718" t="s">
        <v>472</v>
      </c>
      <c r="C718" s="3" t="str">
        <f>VLOOKUP(A718,'Classe de Custos'!$A$4:$C$1004,3,FALSE)</f>
        <v>CI</v>
      </c>
      <c r="D718" s="3" t="s">
        <v>270</v>
      </c>
      <c r="E718" s="163">
        <v>0</v>
      </c>
    </row>
    <row r="719" spans="1:5" x14ac:dyDescent="0.2">
      <c r="A719">
        <v>6159911000</v>
      </c>
      <c r="B719" t="s">
        <v>485</v>
      </c>
      <c r="C719" s="3" t="str">
        <f>VLOOKUP(A719,'Classe de Custos'!$A$4:$C$1004,3,FALSE)</f>
        <v>CI</v>
      </c>
      <c r="D719" s="3" t="s">
        <v>270</v>
      </c>
      <c r="E719" s="163">
        <v>0</v>
      </c>
    </row>
    <row r="720" spans="1:5" x14ac:dyDescent="0.2">
      <c r="A720">
        <v>6159911200</v>
      </c>
      <c r="B720" t="s">
        <v>508</v>
      </c>
      <c r="C720" s="3" t="str">
        <f>VLOOKUP(A720,'Classe de Custos'!$A$4:$C$1004,3,FALSE)</f>
        <v>EXCLUSO</v>
      </c>
      <c r="D720" s="3" t="s">
        <v>270</v>
      </c>
      <c r="E720" s="163">
        <v>0</v>
      </c>
    </row>
    <row r="721" spans="1:5" x14ac:dyDescent="0.2">
      <c r="A721">
        <v>6159911301</v>
      </c>
      <c r="B721" t="s">
        <v>473</v>
      </c>
      <c r="C721" s="3" t="str">
        <f>VLOOKUP(A721,'Classe de Custos'!$A$4:$C$1004,3,FALSE)</f>
        <v>CI</v>
      </c>
      <c r="D721" s="3" t="s">
        <v>270</v>
      </c>
      <c r="E721" s="163">
        <v>3430</v>
      </c>
    </row>
    <row r="722" spans="1:5" x14ac:dyDescent="0.2">
      <c r="A722">
        <v>6159911302</v>
      </c>
      <c r="B722" t="s">
        <v>474</v>
      </c>
      <c r="C722" s="3" t="str">
        <f>VLOOKUP(A722,'Classe de Custos'!$A$4:$C$1004,3,FALSE)</f>
        <v>CI</v>
      </c>
      <c r="D722" s="3" t="s">
        <v>270</v>
      </c>
      <c r="E722" s="163">
        <v>744.1</v>
      </c>
    </row>
    <row r="723" spans="1:5" x14ac:dyDescent="0.2">
      <c r="A723">
        <v>6159911303</v>
      </c>
      <c r="B723" t="s">
        <v>475</v>
      </c>
      <c r="C723" s="3" t="str">
        <f>VLOOKUP(A723,'Classe de Custos'!$A$4:$C$1004,3,FALSE)</f>
        <v>CI</v>
      </c>
      <c r="D723" s="3" t="s">
        <v>270</v>
      </c>
      <c r="E723" s="163">
        <v>70</v>
      </c>
    </row>
    <row r="724" spans="1:5" x14ac:dyDescent="0.2">
      <c r="A724">
        <v>6159911401</v>
      </c>
      <c r="B724" t="s">
        <v>502</v>
      </c>
      <c r="C724" s="3" t="str">
        <f>VLOOKUP(A724,'Classe de Custos'!$A$4:$C$1004,3,FALSE)</f>
        <v>CI</v>
      </c>
      <c r="D724" s="3" t="s">
        <v>270</v>
      </c>
      <c r="E724" s="163">
        <v>0</v>
      </c>
    </row>
    <row r="725" spans="1:5" x14ac:dyDescent="0.2">
      <c r="A725">
        <v>6159911403</v>
      </c>
      <c r="B725" t="s">
        <v>503</v>
      </c>
      <c r="C725" s="3" t="str">
        <f>VLOOKUP(A725,'Classe de Custos'!$A$4:$C$1004,3,FALSE)</f>
        <v>EXCLUSO</v>
      </c>
      <c r="D725" s="3" t="s">
        <v>270</v>
      </c>
      <c r="E725" s="163">
        <v>0</v>
      </c>
    </row>
    <row r="726" spans="1:5" x14ac:dyDescent="0.2">
      <c r="A726">
        <v>6350230100</v>
      </c>
      <c r="B726" t="s">
        <v>522</v>
      </c>
      <c r="C726" s="3" t="str">
        <f>VLOOKUP(A726,'Classe de Custos'!$A$4:$C$1004,3,FALSE)</f>
        <v>EXCLUSO</v>
      </c>
      <c r="D726" s="3" t="s">
        <v>270</v>
      </c>
      <c r="E726" s="163">
        <v>0</v>
      </c>
    </row>
    <row r="727" spans="1:5" x14ac:dyDescent="0.2">
      <c r="A727">
        <v>6350250000</v>
      </c>
      <c r="B727" t="s">
        <v>523</v>
      </c>
      <c r="C727" s="3" t="str">
        <f>VLOOKUP(A727,'Classe de Custos'!$A$4:$C$1004,3,FALSE)</f>
        <v>EXCLUSO</v>
      </c>
      <c r="D727" s="3" t="s">
        <v>270</v>
      </c>
      <c r="E727" s="163">
        <v>57142499.579999998</v>
      </c>
    </row>
    <row r="728" spans="1:5" x14ac:dyDescent="0.2">
      <c r="A728">
        <v>6350260000</v>
      </c>
      <c r="B728" t="s">
        <v>524</v>
      </c>
      <c r="C728" s="3" t="str">
        <f>VLOOKUP(A728,'Classe de Custos'!$A$4:$C$1004,3,FALSE)</f>
        <v>EXCLUSO</v>
      </c>
      <c r="D728" s="3" t="s">
        <v>270</v>
      </c>
      <c r="E728" s="163">
        <v>0</v>
      </c>
    </row>
    <row r="729" spans="1:5" x14ac:dyDescent="0.2">
      <c r="A729">
        <v>6350820200</v>
      </c>
      <c r="B729" t="s">
        <v>619</v>
      </c>
      <c r="C729" s="3" t="str">
        <f>VLOOKUP(A729,'Classe de Custos'!$A$4:$C$1004,3,FALSE)</f>
        <v>EXCLUSO</v>
      </c>
      <c r="D729" s="3" t="s">
        <v>270</v>
      </c>
      <c r="E729" s="163">
        <v>688.33</v>
      </c>
    </row>
    <row r="730" spans="1:5" x14ac:dyDescent="0.2">
      <c r="A730">
        <v>6350820300</v>
      </c>
      <c r="B730" t="s">
        <v>620</v>
      </c>
      <c r="C730" s="3" t="str">
        <f>VLOOKUP(A730,'Classe de Custos'!$A$4:$C$1004,3,FALSE)</f>
        <v>EXCLUSO</v>
      </c>
      <c r="D730" s="3" t="s">
        <v>270</v>
      </c>
      <c r="E730" s="163">
        <v>0</v>
      </c>
    </row>
    <row r="731" spans="1:5" x14ac:dyDescent="0.2">
      <c r="A731">
        <v>6350830000</v>
      </c>
      <c r="B731" t="s">
        <v>621</v>
      </c>
      <c r="C731" s="3" t="str">
        <f>VLOOKUP(A731,'Classe de Custos'!$A$4:$C$1004,3,FALSE)</f>
        <v>EXCLUSO</v>
      </c>
      <c r="D731" s="3" t="s">
        <v>270</v>
      </c>
      <c r="E731" s="163">
        <v>0</v>
      </c>
    </row>
    <row r="732" spans="1:5" x14ac:dyDescent="0.2">
      <c r="A732">
        <v>6350840000</v>
      </c>
      <c r="B732" t="s">
        <v>622</v>
      </c>
      <c r="C732" s="3" t="str">
        <f>VLOOKUP(A732,'Classe de Custos'!$A$4:$C$1004,3,FALSE)</f>
        <v>EXCLUSO</v>
      </c>
      <c r="D732" s="3" t="s">
        <v>270</v>
      </c>
      <c r="E732" s="163">
        <v>0</v>
      </c>
    </row>
    <row r="733" spans="1:5" x14ac:dyDescent="0.2">
      <c r="A733">
        <v>6350850000</v>
      </c>
      <c r="B733" t="s">
        <v>623</v>
      </c>
      <c r="C733" s="3" t="str">
        <f>VLOOKUP(A733,'Classe de Custos'!$A$4:$C$1004,3,FALSE)</f>
        <v>EXCLUSO</v>
      </c>
      <c r="D733" s="3" t="s">
        <v>270</v>
      </c>
      <c r="E733" s="163">
        <v>5750015.21</v>
      </c>
    </row>
    <row r="734" spans="1:5" x14ac:dyDescent="0.2">
      <c r="A734">
        <v>6350870000</v>
      </c>
      <c r="B734" t="s">
        <v>624</v>
      </c>
      <c r="C734" s="3" t="str">
        <f>VLOOKUP(A734,'Classe de Custos'!$A$4:$C$1004,3,FALSE)</f>
        <v>EXCLUSO</v>
      </c>
      <c r="D734" s="3" t="s">
        <v>270</v>
      </c>
      <c r="E734" s="163">
        <v>0</v>
      </c>
    </row>
    <row r="735" spans="1:5" x14ac:dyDescent="0.2">
      <c r="A735">
        <v>7100120101</v>
      </c>
      <c r="B735" t="s">
        <v>525</v>
      </c>
      <c r="C735" s="3" t="str">
        <f>VLOOKUP(A735,'Classe de Custos'!$A$4:$C$1004,3,FALSE)</f>
        <v>EXCLUSO</v>
      </c>
      <c r="D735" s="3" t="s">
        <v>270</v>
      </c>
      <c r="E735" s="163">
        <v>17546075.859999999</v>
      </c>
    </row>
    <row r="736" spans="1:5" x14ac:dyDescent="0.2">
      <c r="A736">
        <v>7100120102</v>
      </c>
      <c r="B736" t="s">
        <v>526</v>
      </c>
      <c r="C736" s="3" t="str">
        <f>VLOOKUP(A736,'Classe de Custos'!$A$4:$C$1004,3,FALSE)</f>
        <v>EXCLUSO</v>
      </c>
      <c r="D736" s="3" t="s">
        <v>270</v>
      </c>
      <c r="E736" s="163">
        <v>130389456.16</v>
      </c>
    </row>
    <row r="737" spans="1:5" x14ac:dyDescent="0.2">
      <c r="A737">
        <v>7100120201</v>
      </c>
      <c r="B737" t="s">
        <v>527</v>
      </c>
      <c r="C737" s="3" t="str">
        <f>VLOOKUP(A737,'Classe de Custos'!$A$4:$C$1004,3,FALSE)</f>
        <v>EXCLUSO</v>
      </c>
      <c r="D737" s="3" t="s">
        <v>270</v>
      </c>
      <c r="E737" s="163">
        <v>47559071.57</v>
      </c>
    </row>
    <row r="738" spans="1:5" x14ac:dyDescent="0.2">
      <c r="A738">
        <v>7100120202</v>
      </c>
      <c r="B738" t="s">
        <v>528</v>
      </c>
      <c r="C738" s="3" t="str">
        <f>VLOOKUP(A738,'Classe de Custos'!$A$4:$C$1004,3,FALSE)</f>
        <v>EXCLUSO</v>
      </c>
      <c r="D738" s="3" t="s">
        <v>270</v>
      </c>
      <c r="E738" s="163">
        <v>362192933.79000002</v>
      </c>
    </row>
    <row r="739" spans="1:5" x14ac:dyDescent="0.2">
      <c r="A739">
        <v>6150110100</v>
      </c>
      <c r="B739" t="s">
        <v>400</v>
      </c>
      <c r="C739" s="3" t="str">
        <f>VLOOKUP(A739,'Classe de Custos'!$A$4:$C$1004,3,FALSE)</f>
        <v>CD</v>
      </c>
      <c r="D739" s="3" t="s">
        <v>271</v>
      </c>
      <c r="E739" s="163">
        <v>197841.33</v>
      </c>
    </row>
    <row r="740" spans="1:5" x14ac:dyDescent="0.2">
      <c r="A740">
        <v>6150110200</v>
      </c>
      <c r="B740" t="s">
        <v>427</v>
      </c>
      <c r="C740" s="3" t="str">
        <f>VLOOKUP(A740,'Classe de Custos'!$A$4:$C$1004,3,FALSE)</f>
        <v>CD</v>
      </c>
      <c r="D740" s="3" t="s">
        <v>271</v>
      </c>
      <c r="E740" s="163">
        <v>0</v>
      </c>
    </row>
    <row r="741" spans="1:5" x14ac:dyDescent="0.2">
      <c r="A741">
        <v>6150110300</v>
      </c>
      <c r="B741" t="s">
        <v>402</v>
      </c>
      <c r="C741" s="3" t="str">
        <f>VLOOKUP(A741,'Classe de Custos'!$A$4:$C$1004,3,FALSE)</f>
        <v>CD</v>
      </c>
      <c r="D741" s="3" t="s">
        <v>271</v>
      </c>
      <c r="E741" s="163">
        <v>3373.42</v>
      </c>
    </row>
    <row r="742" spans="1:5" x14ac:dyDescent="0.2">
      <c r="A742">
        <v>6150110400</v>
      </c>
      <c r="B742" t="s">
        <v>428</v>
      </c>
      <c r="C742" s="3" t="str">
        <f>VLOOKUP(A742,'Classe de Custos'!$A$4:$C$1004,3,FALSE)</f>
        <v>CD</v>
      </c>
      <c r="D742" s="3" t="s">
        <v>271</v>
      </c>
      <c r="E742" s="163">
        <v>0</v>
      </c>
    </row>
    <row r="743" spans="1:5" x14ac:dyDescent="0.2">
      <c r="A743">
        <v>6150110500</v>
      </c>
      <c r="B743" t="s">
        <v>429</v>
      </c>
      <c r="C743" s="3" t="str">
        <f>VLOOKUP(A743,'Classe de Custos'!$A$4:$C$1004,3,FALSE)</f>
        <v>CD</v>
      </c>
      <c r="D743" s="3" t="s">
        <v>271</v>
      </c>
      <c r="E743" s="163">
        <v>434.75</v>
      </c>
    </row>
    <row r="744" spans="1:5" x14ac:dyDescent="0.2">
      <c r="A744">
        <v>6150110700</v>
      </c>
      <c r="B744" t="s">
        <v>405</v>
      </c>
      <c r="C744" s="3" t="str">
        <f>VLOOKUP(A744,'Classe de Custos'!$A$4:$C$1004,3,FALSE)</f>
        <v>CD</v>
      </c>
      <c r="D744" s="3" t="s">
        <v>271</v>
      </c>
      <c r="E744" s="163">
        <v>28268.34</v>
      </c>
    </row>
    <row r="745" spans="1:5" x14ac:dyDescent="0.2">
      <c r="A745">
        <v>6150110800</v>
      </c>
      <c r="B745" t="s">
        <v>430</v>
      </c>
      <c r="C745" s="3" t="str">
        <f>VLOOKUP(A745,'Classe de Custos'!$A$4:$C$1004,3,FALSE)</f>
        <v>CD</v>
      </c>
      <c r="D745" s="3" t="s">
        <v>271</v>
      </c>
      <c r="E745" s="163">
        <v>0</v>
      </c>
    </row>
    <row r="746" spans="1:5" x14ac:dyDescent="0.2">
      <c r="A746">
        <v>6150111000</v>
      </c>
      <c r="B746" t="s">
        <v>510</v>
      </c>
      <c r="C746" s="3" t="str">
        <f>VLOOKUP(A746,'Classe de Custos'!$A$4:$C$1004,3,FALSE)</f>
        <v>CD</v>
      </c>
      <c r="D746" s="3" t="s">
        <v>271</v>
      </c>
      <c r="E746" s="163">
        <v>0</v>
      </c>
    </row>
    <row r="747" spans="1:5" x14ac:dyDescent="0.2">
      <c r="A747">
        <v>6150111100</v>
      </c>
      <c r="B747" t="s">
        <v>431</v>
      </c>
      <c r="C747" s="3" t="str">
        <f>VLOOKUP(A747,'Classe de Custos'!$A$4:$C$1004,3,FALSE)</f>
        <v>CD</v>
      </c>
      <c r="D747" s="3" t="s">
        <v>271</v>
      </c>
      <c r="E747" s="163">
        <v>31713.919999999998</v>
      </c>
    </row>
    <row r="748" spans="1:5" x14ac:dyDescent="0.2">
      <c r="A748">
        <v>6150111400</v>
      </c>
      <c r="B748" t="s">
        <v>433</v>
      </c>
      <c r="C748" s="3" t="str">
        <f>VLOOKUP(A748,'Classe de Custos'!$A$4:$C$1004,3,FALSE)</f>
        <v>CD</v>
      </c>
      <c r="D748" s="3" t="s">
        <v>271</v>
      </c>
      <c r="E748" s="163">
        <v>37476.199999999997</v>
      </c>
    </row>
    <row r="749" spans="1:5" x14ac:dyDescent="0.2">
      <c r="A749">
        <v>6150111500</v>
      </c>
      <c r="B749" t="s">
        <v>434</v>
      </c>
      <c r="C749" s="3" t="str">
        <f>VLOOKUP(A749,'Classe de Custos'!$A$4:$C$1004,3,FALSE)</f>
        <v>CD</v>
      </c>
      <c r="D749" s="3" t="s">
        <v>271</v>
      </c>
      <c r="E749" s="163">
        <v>0</v>
      </c>
    </row>
    <row r="750" spans="1:5" x14ac:dyDescent="0.2">
      <c r="A750">
        <v>6150111800</v>
      </c>
      <c r="B750" t="s">
        <v>490</v>
      </c>
      <c r="C750" s="3" t="str">
        <f>VLOOKUP(A750,'Classe de Custos'!$A$4:$C$1004,3,FALSE)</f>
        <v>CD</v>
      </c>
      <c r="D750" s="3" t="s">
        <v>271</v>
      </c>
      <c r="E750" s="163">
        <v>3911.31</v>
      </c>
    </row>
    <row r="751" spans="1:5" x14ac:dyDescent="0.2">
      <c r="A751">
        <v>6150112500</v>
      </c>
      <c r="B751" t="s">
        <v>436</v>
      </c>
      <c r="C751" s="3" t="str">
        <f>VLOOKUP(A751,'Classe de Custos'!$A$4:$C$1004,3,FALSE)</f>
        <v>CD</v>
      </c>
      <c r="D751" s="3" t="s">
        <v>271</v>
      </c>
      <c r="E751" s="163">
        <v>57013.06</v>
      </c>
    </row>
    <row r="752" spans="1:5" x14ac:dyDescent="0.2">
      <c r="A752">
        <v>6150112600</v>
      </c>
      <c r="B752" t="s">
        <v>437</v>
      </c>
      <c r="C752" s="3" t="str">
        <f>VLOOKUP(A752,'Classe de Custos'!$A$4:$C$1004,3,FALSE)</f>
        <v>CD</v>
      </c>
      <c r="D752" s="3" t="s">
        <v>271</v>
      </c>
      <c r="E752" s="163">
        <v>21368.959999999999</v>
      </c>
    </row>
    <row r="753" spans="1:5" x14ac:dyDescent="0.2">
      <c r="A753">
        <v>6150112700</v>
      </c>
      <c r="B753" t="s">
        <v>438</v>
      </c>
      <c r="C753" s="3" t="str">
        <f>VLOOKUP(A753,'Classe de Custos'!$A$4:$C$1004,3,FALSE)</f>
        <v>CD</v>
      </c>
      <c r="D753" s="3" t="s">
        <v>271</v>
      </c>
      <c r="E753" s="163">
        <v>6723.12</v>
      </c>
    </row>
    <row r="754" spans="1:5" x14ac:dyDescent="0.2">
      <c r="A754">
        <v>6150113300</v>
      </c>
      <c r="B754" t="s">
        <v>441</v>
      </c>
      <c r="C754" s="3" t="str">
        <f>VLOOKUP(A754,'Classe de Custos'!$A$4:$C$1004,3,FALSE)</f>
        <v>CD</v>
      </c>
      <c r="D754" s="3" t="s">
        <v>271</v>
      </c>
      <c r="E754" s="163">
        <v>-2242.9899999999998</v>
      </c>
    </row>
    <row r="755" spans="1:5" x14ac:dyDescent="0.2">
      <c r="A755">
        <v>6150113400</v>
      </c>
      <c r="B755" t="s">
        <v>442</v>
      </c>
      <c r="C755" s="3" t="str">
        <f>VLOOKUP(A755,'Classe de Custos'!$A$4:$C$1004,3,FALSE)</f>
        <v>CD</v>
      </c>
      <c r="D755" s="3" t="s">
        <v>271</v>
      </c>
      <c r="E755" s="163">
        <v>28158.98</v>
      </c>
    </row>
    <row r="756" spans="1:5" x14ac:dyDescent="0.2">
      <c r="A756">
        <v>6150113500</v>
      </c>
      <c r="B756" t="s">
        <v>443</v>
      </c>
      <c r="C756" s="3" t="str">
        <f>VLOOKUP(A756,'Classe de Custos'!$A$4:$C$1004,3,FALSE)</f>
        <v>CD</v>
      </c>
      <c r="D756" s="3" t="s">
        <v>271</v>
      </c>
      <c r="E756" s="163">
        <v>-3692.16</v>
      </c>
    </row>
    <row r="757" spans="1:5" x14ac:dyDescent="0.2">
      <c r="A757">
        <v>6150113600</v>
      </c>
      <c r="B757" t="s">
        <v>444</v>
      </c>
      <c r="C757" s="3" t="str">
        <f>VLOOKUP(A757,'Classe de Custos'!$A$4:$C$1004,3,FALSE)</f>
        <v>CD</v>
      </c>
      <c r="D757" s="3" t="s">
        <v>271</v>
      </c>
      <c r="E757" s="163">
        <v>3963.52</v>
      </c>
    </row>
    <row r="758" spans="1:5" x14ac:dyDescent="0.2">
      <c r="A758">
        <v>6150114000</v>
      </c>
      <c r="B758" t="s">
        <v>445</v>
      </c>
      <c r="C758" s="3" t="str">
        <f>VLOOKUP(A758,'Classe de Custos'!$A$4:$C$1004,3,FALSE)</f>
        <v>CD</v>
      </c>
      <c r="D758" s="3" t="s">
        <v>271</v>
      </c>
      <c r="E758" s="163">
        <v>20442.57</v>
      </c>
    </row>
    <row r="759" spans="1:5" x14ac:dyDescent="0.2">
      <c r="A759">
        <v>6150114200</v>
      </c>
      <c r="B759" t="s">
        <v>605</v>
      </c>
      <c r="C759" s="3" t="str">
        <f>VLOOKUP(A759,'Classe de Custos'!$A$4:$C$1004,3,FALSE)</f>
        <v>CD</v>
      </c>
      <c r="D759" s="3" t="s">
        <v>271</v>
      </c>
      <c r="E759" s="163">
        <v>9414.1299999999992</v>
      </c>
    </row>
    <row r="760" spans="1:5" x14ac:dyDescent="0.2">
      <c r="A760">
        <v>6151110100</v>
      </c>
      <c r="B760" t="s">
        <v>448</v>
      </c>
      <c r="C760" s="3" t="str">
        <f>VLOOKUP(A760,'Classe de Custos'!$A$4:$C$1004,3,FALSE)</f>
        <v>CD</v>
      </c>
      <c r="D760" s="3" t="s">
        <v>271</v>
      </c>
      <c r="E760" s="163">
        <v>951.22</v>
      </c>
    </row>
    <row r="761" spans="1:5" x14ac:dyDescent="0.2">
      <c r="A761">
        <v>6151110200</v>
      </c>
      <c r="B761" t="s">
        <v>493</v>
      </c>
      <c r="C761" s="3" t="str">
        <f>VLOOKUP(A761,'Classe de Custos'!$A$4:$C$1004,3,FALSE)</f>
        <v>CD</v>
      </c>
      <c r="D761" s="3" t="s">
        <v>271</v>
      </c>
      <c r="E761" s="163">
        <v>0</v>
      </c>
    </row>
    <row r="762" spans="1:5" x14ac:dyDescent="0.2">
      <c r="A762">
        <v>6151110300</v>
      </c>
      <c r="B762" t="s">
        <v>449</v>
      </c>
      <c r="C762" s="3" t="str">
        <f>VLOOKUP(A762,'Classe de Custos'!$A$4:$C$1004,3,FALSE)</f>
        <v>CD</v>
      </c>
      <c r="D762" s="3" t="s">
        <v>271</v>
      </c>
      <c r="E762" s="163">
        <v>1425.12</v>
      </c>
    </row>
    <row r="763" spans="1:5" x14ac:dyDescent="0.2">
      <c r="A763">
        <v>6151110400</v>
      </c>
      <c r="B763" t="s">
        <v>610</v>
      </c>
      <c r="C763" s="3" t="str">
        <f>VLOOKUP(A763,'Classe de Custos'!$A$4:$C$1004,3,FALSE)</f>
        <v>EXCLUSO</v>
      </c>
      <c r="D763" s="3" t="s">
        <v>271</v>
      </c>
      <c r="E763" s="163">
        <v>0</v>
      </c>
    </row>
    <row r="764" spans="1:5" x14ac:dyDescent="0.2">
      <c r="A764">
        <v>6151110500</v>
      </c>
      <c r="B764" t="s">
        <v>451</v>
      </c>
      <c r="C764" s="3" t="str">
        <f>VLOOKUP(A764,'Classe de Custos'!$A$4:$C$1004,3,FALSE)</f>
        <v>CD</v>
      </c>
      <c r="D764" s="3" t="s">
        <v>271</v>
      </c>
      <c r="E764" s="163">
        <v>0</v>
      </c>
    </row>
    <row r="765" spans="1:5" x14ac:dyDescent="0.2">
      <c r="A765">
        <v>6151110800</v>
      </c>
      <c r="B765" t="s">
        <v>495</v>
      </c>
      <c r="C765" s="3" t="str">
        <f>VLOOKUP(A765,'Classe de Custos'!$A$4:$C$1004,3,FALSE)</f>
        <v>CD</v>
      </c>
      <c r="D765" s="3" t="s">
        <v>271</v>
      </c>
      <c r="E765" s="163">
        <v>0</v>
      </c>
    </row>
    <row r="766" spans="1:5" x14ac:dyDescent="0.2">
      <c r="A766">
        <v>6152120100</v>
      </c>
      <c r="B766" t="s">
        <v>452</v>
      </c>
      <c r="C766" s="3" t="str">
        <f>VLOOKUP(A766,'Classe de Custos'!$A$4:$C$1004,3,FALSE)</f>
        <v>CD</v>
      </c>
      <c r="D766" s="3" t="s">
        <v>271</v>
      </c>
      <c r="E766" s="163">
        <v>20962.89</v>
      </c>
    </row>
    <row r="767" spans="1:5" x14ac:dyDescent="0.2">
      <c r="A767">
        <v>6152120300</v>
      </c>
      <c r="B767" t="s">
        <v>453</v>
      </c>
      <c r="C767" s="3" t="str">
        <f>VLOOKUP(A767,'Classe de Custos'!$A$4:$C$1004,3,FALSE)</f>
        <v>CD</v>
      </c>
      <c r="D767" s="3" t="s">
        <v>271</v>
      </c>
      <c r="E767" s="163">
        <v>10966.01</v>
      </c>
    </row>
    <row r="768" spans="1:5" x14ac:dyDescent="0.2">
      <c r="A768">
        <v>6152120400</v>
      </c>
      <c r="B768" t="s">
        <v>454</v>
      </c>
      <c r="C768" s="3" t="str">
        <f>VLOOKUP(A768,'Classe de Custos'!$A$4:$C$1004,3,FALSE)</f>
        <v>CD</v>
      </c>
      <c r="D768" s="3" t="s">
        <v>271</v>
      </c>
      <c r="E768" s="163">
        <v>1.6</v>
      </c>
    </row>
    <row r="769" spans="1:5" x14ac:dyDescent="0.2">
      <c r="A769">
        <v>6152120500</v>
      </c>
      <c r="B769" t="s">
        <v>511</v>
      </c>
      <c r="C769" s="3" t="str">
        <f>VLOOKUP(A769,'Classe de Custos'!$A$4:$C$1004,3,FALSE)</f>
        <v>CD</v>
      </c>
      <c r="D769" s="3" t="s">
        <v>271</v>
      </c>
      <c r="E769" s="163">
        <v>0</v>
      </c>
    </row>
    <row r="770" spans="1:5" x14ac:dyDescent="0.2">
      <c r="A770">
        <v>6152120600</v>
      </c>
      <c r="B770" t="s">
        <v>455</v>
      </c>
      <c r="C770" s="3" t="str">
        <f>VLOOKUP(A770,'Classe de Custos'!$A$4:$C$1004,3,FALSE)</f>
        <v>CD</v>
      </c>
      <c r="D770" s="3" t="s">
        <v>271</v>
      </c>
      <c r="E770" s="163">
        <v>1658.44</v>
      </c>
    </row>
    <row r="771" spans="1:5" x14ac:dyDescent="0.2">
      <c r="A771">
        <v>6152120700</v>
      </c>
      <c r="B771" t="s">
        <v>456</v>
      </c>
      <c r="C771" s="3" t="str">
        <f>VLOOKUP(A771,'Classe de Custos'!$A$4:$C$1004,3,FALSE)</f>
        <v>CD</v>
      </c>
      <c r="D771" s="3" t="s">
        <v>271</v>
      </c>
      <c r="E771" s="163">
        <v>4858.96</v>
      </c>
    </row>
    <row r="772" spans="1:5" x14ac:dyDescent="0.2">
      <c r="A772">
        <v>6152120900</v>
      </c>
      <c r="B772" t="s">
        <v>457</v>
      </c>
      <c r="C772" s="3" t="str">
        <f>VLOOKUP(A772,'Classe de Custos'!$A$4:$C$1004,3,FALSE)</f>
        <v>CD</v>
      </c>
      <c r="D772" s="3" t="s">
        <v>271</v>
      </c>
      <c r="E772" s="163">
        <v>106.86</v>
      </c>
    </row>
    <row r="773" spans="1:5" x14ac:dyDescent="0.2">
      <c r="A773">
        <v>6152121000</v>
      </c>
      <c r="B773" t="s">
        <v>496</v>
      </c>
      <c r="C773" s="3" t="str">
        <f>VLOOKUP(A773,'Classe de Custos'!$A$4:$C$1004,3,FALSE)</f>
        <v>CD</v>
      </c>
      <c r="D773" s="3" t="s">
        <v>271</v>
      </c>
      <c r="E773" s="163">
        <v>0</v>
      </c>
    </row>
    <row r="774" spans="1:5" x14ac:dyDescent="0.2">
      <c r="A774">
        <v>6152121100</v>
      </c>
      <c r="B774" t="s">
        <v>458</v>
      </c>
      <c r="C774" s="3" t="str">
        <f>VLOOKUP(A774,'Classe de Custos'!$A$4:$C$1004,3,FALSE)</f>
        <v>CD</v>
      </c>
      <c r="D774" s="3" t="s">
        <v>271</v>
      </c>
      <c r="E774" s="163">
        <v>3358.64</v>
      </c>
    </row>
    <row r="775" spans="1:5" x14ac:dyDescent="0.2">
      <c r="A775">
        <v>6152121200</v>
      </c>
      <c r="B775" t="s">
        <v>459</v>
      </c>
      <c r="C775" s="3" t="str">
        <f>VLOOKUP(A775,'Classe de Custos'!$A$4:$C$1004,3,FALSE)</f>
        <v>CD</v>
      </c>
      <c r="D775" s="3" t="s">
        <v>271</v>
      </c>
      <c r="E775" s="163">
        <v>3106.79</v>
      </c>
    </row>
    <row r="776" spans="1:5" x14ac:dyDescent="0.2">
      <c r="A776">
        <v>6152121300</v>
      </c>
      <c r="B776" t="s">
        <v>497</v>
      </c>
      <c r="C776" s="3" t="str">
        <f>VLOOKUP(A776,'Classe de Custos'!$A$4:$C$1004,3,FALSE)</f>
        <v>CD</v>
      </c>
      <c r="D776" s="3" t="s">
        <v>271</v>
      </c>
      <c r="E776" s="163">
        <v>0</v>
      </c>
    </row>
    <row r="777" spans="1:5" x14ac:dyDescent="0.2">
      <c r="A777">
        <v>6152121700</v>
      </c>
      <c r="B777" t="s">
        <v>460</v>
      </c>
      <c r="C777" s="3" t="str">
        <f>VLOOKUP(A777,'Classe de Custos'!$A$4:$C$1004,3,FALSE)</f>
        <v>CD</v>
      </c>
      <c r="D777" s="3" t="s">
        <v>271</v>
      </c>
      <c r="E777" s="163">
        <v>38130.44</v>
      </c>
    </row>
    <row r="778" spans="1:5" x14ac:dyDescent="0.2">
      <c r="A778">
        <v>6152121800</v>
      </c>
      <c r="B778" t="s">
        <v>499</v>
      </c>
      <c r="C778" s="3" t="str">
        <f>VLOOKUP(A778,'Classe de Custos'!$A$4:$C$1004,3,FALSE)</f>
        <v>CD</v>
      </c>
      <c r="D778" s="3" t="s">
        <v>271</v>
      </c>
      <c r="E778" s="163">
        <v>0</v>
      </c>
    </row>
    <row r="779" spans="1:5" x14ac:dyDescent="0.2">
      <c r="A779">
        <v>6152121900</v>
      </c>
      <c r="B779" t="s">
        <v>461</v>
      </c>
      <c r="C779" s="3" t="str">
        <f>VLOOKUP(A779,'Classe de Custos'!$A$4:$C$1004,3,FALSE)</f>
        <v>CD</v>
      </c>
      <c r="D779" s="3" t="s">
        <v>271</v>
      </c>
      <c r="E779" s="163">
        <v>358.52</v>
      </c>
    </row>
    <row r="780" spans="1:5" x14ac:dyDescent="0.2">
      <c r="A780">
        <v>6152122100</v>
      </c>
      <c r="B780" t="s">
        <v>462</v>
      </c>
      <c r="C780" s="3" t="str">
        <f>VLOOKUP(A780,'Classe de Custos'!$A$4:$C$1004,3,FALSE)</f>
        <v>CD</v>
      </c>
      <c r="D780" s="3" t="s">
        <v>271</v>
      </c>
      <c r="E780" s="163">
        <v>5665.36</v>
      </c>
    </row>
    <row r="781" spans="1:5" x14ac:dyDescent="0.2">
      <c r="A781">
        <v>6152122500</v>
      </c>
      <c r="B781" t="s">
        <v>463</v>
      </c>
      <c r="C781" s="3" t="str">
        <f>VLOOKUP(A781,'Classe de Custos'!$A$4:$C$1004,3,FALSE)</f>
        <v>CD</v>
      </c>
      <c r="D781" s="3" t="s">
        <v>271</v>
      </c>
      <c r="E781" s="163">
        <v>4258.8</v>
      </c>
    </row>
    <row r="782" spans="1:5" x14ac:dyDescent="0.2">
      <c r="A782">
        <v>6152122800</v>
      </c>
      <c r="B782" t="s">
        <v>464</v>
      </c>
      <c r="C782" s="3" t="str">
        <f>VLOOKUP(A782,'Classe de Custos'!$A$4:$C$1004,3,FALSE)</f>
        <v>CD</v>
      </c>
      <c r="D782" s="3" t="s">
        <v>271</v>
      </c>
      <c r="E782" s="163">
        <v>35660</v>
      </c>
    </row>
    <row r="783" spans="1:5" x14ac:dyDescent="0.2">
      <c r="A783">
        <v>6152122900</v>
      </c>
      <c r="B783" t="s">
        <v>465</v>
      </c>
      <c r="C783" s="3" t="str">
        <f>VLOOKUP(A783,'Classe de Custos'!$A$4:$C$1004,3,FALSE)</f>
        <v>CD</v>
      </c>
      <c r="D783" s="3" t="s">
        <v>271</v>
      </c>
      <c r="E783" s="163">
        <v>1300</v>
      </c>
    </row>
    <row r="784" spans="1:5" x14ac:dyDescent="0.2">
      <c r="A784">
        <v>6155110100</v>
      </c>
      <c r="B784" t="s">
        <v>512</v>
      </c>
      <c r="C784" s="3" t="str">
        <f>VLOOKUP(A784,'Classe de Custos'!$A$4:$C$1004,3,FALSE)</f>
        <v>EXCLUSO</v>
      </c>
      <c r="D784" s="3" t="s">
        <v>271</v>
      </c>
      <c r="E784" s="163">
        <v>0</v>
      </c>
    </row>
    <row r="785" spans="1:5" x14ac:dyDescent="0.2">
      <c r="A785">
        <v>6155310000</v>
      </c>
      <c r="B785" t="s">
        <v>466</v>
      </c>
      <c r="C785" s="3" t="str">
        <f>VLOOKUP(A785,'Classe de Custos'!$A$4:$C$1004,3,FALSE)</f>
        <v>CI</v>
      </c>
      <c r="D785" s="3" t="s">
        <v>271</v>
      </c>
      <c r="E785" s="163">
        <v>2788.95</v>
      </c>
    </row>
    <row r="786" spans="1:5" x14ac:dyDescent="0.2">
      <c r="A786">
        <v>6159110201</v>
      </c>
      <c r="B786" t="s">
        <v>467</v>
      </c>
      <c r="C786" s="3" t="str">
        <f>VLOOKUP(A786,'Classe de Custos'!$A$4:$C$1004,3,FALSE)</f>
        <v>CI</v>
      </c>
      <c r="D786" s="3" t="s">
        <v>271</v>
      </c>
      <c r="E786" s="163">
        <v>0</v>
      </c>
    </row>
    <row r="787" spans="1:5" x14ac:dyDescent="0.2">
      <c r="A787">
        <v>6159110202</v>
      </c>
      <c r="B787" t="s">
        <v>468</v>
      </c>
      <c r="C787" s="3" t="str">
        <f>VLOOKUP(A787,'Classe de Custos'!$A$4:$C$1004,3,FALSE)</f>
        <v>CI</v>
      </c>
      <c r="D787" s="3" t="s">
        <v>271</v>
      </c>
      <c r="E787" s="163">
        <v>180.82</v>
      </c>
    </row>
    <row r="788" spans="1:5" x14ac:dyDescent="0.2">
      <c r="A788">
        <v>6159120100</v>
      </c>
      <c r="B788" t="s">
        <v>469</v>
      </c>
      <c r="C788" s="3" t="str">
        <f>VLOOKUP(A788,'Classe de Custos'!$A$4:$C$1004,3,FALSE)</f>
        <v>CI</v>
      </c>
      <c r="D788" s="3" t="s">
        <v>271</v>
      </c>
      <c r="E788" s="163">
        <v>9036.11</v>
      </c>
    </row>
    <row r="789" spans="1:5" x14ac:dyDescent="0.2">
      <c r="A789">
        <v>6159120200</v>
      </c>
      <c r="B789" t="s">
        <v>470</v>
      </c>
      <c r="C789" s="3" t="str">
        <f>VLOOKUP(A789,'Classe de Custos'!$A$4:$C$1004,3,FALSE)</f>
        <v>CI</v>
      </c>
      <c r="D789" s="3" t="s">
        <v>271</v>
      </c>
      <c r="E789" s="163">
        <v>0</v>
      </c>
    </row>
    <row r="790" spans="1:5" x14ac:dyDescent="0.2">
      <c r="A790">
        <v>6159130100</v>
      </c>
      <c r="B790" t="s">
        <v>471</v>
      </c>
      <c r="C790" s="3" t="str">
        <f>VLOOKUP(A790,'Classe de Custos'!$A$4:$C$1004,3,FALSE)</f>
        <v>CI</v>
      </c>
      <c r="D790" s="3" t="s">
        <v>271</v>
      </c>
      <c r="E790" s="163">
        <v>0</v>
      </c>
    </row>
    <row r="791" spans="1:5" x14ac:dyDescent="0.2">
      <c r="A791">
        <v>6159310100</v>
      </c>
      <c r="B791" t="s">
        <v>501</v>
      </c>
      <c r="C791" s="3" t="str">
        <f>VLOOKUP(A791,'Classe de Custos'!$A$4:$C$1004,3,FALSE)</f>
        <v>EXCLUSO</v>
      </c>
      <c r="D791" s="3" t="s">
        <v>271</v>
      </c>
      <c r="E791" s="163">
        <v>0</v>
      </c>
    </row>
    <row r="792" spans="1:5" x14ac:dyDescent="0.2">
      <c r="A792">
        <v>6159310300</v>
      </c>
      <c r="B792" t="s">
        <v>513</v>
      </c>
      <c r="C792" s="3" t="str">
        <f>VLOOKUP(A792,'Classe de Custos'!$A$4:$C$1004,3,FALSE)</f>
        <v>EXCLUSO</v>
      </c>
      <c r="D792" s="3" t="s">
        <v>271</v>
      </c>
      <c r="E792" s="163">
        <v>0</v>
      </c>
    </row>
    <row r="793" spans="1:5" x14ac:dyDescent="0.2">
      <c r="A793">
        <v>6159310400</v>
      </c>
      <c r="B793" t="s">
        <v>612</v>
      </c>
      <c r="C793" s="3" t="str">
        <f>VLOOKUP(A793,'Classe de Custos'!$A$4:$C$1004,3,FALSE)</f>
        <v>EXCLUSO</v>
      </c>
      <c r="D793" s="3" t="s">
        <v>271</v>
      </c>
      <c r="E793" s="163">
        <v>0</v>
      </c>
    </row>
    <row r="794" spans="1:5" x14ac:dyDescent="0.2">
      <c r="A794">
        <v>6159310500</v>
      </c>
      <c r="B794" t="s">
        <v>514</v>
      </c>
      <c r="C794" s="3" t="str">
        <f>VLOOKUP(A794,'Classe de Custos'!$A$4:$C$1004,3,FALSE)</f>
        <v>EXCLUSO</v>
      </c>
      <c r="D794" s="3" t="s">
        <v>271</v>
      </c>
      <c r="E794" s="163">
        <v>121.72</v>
      </c>
    </row>
    <row r="795" spans="1:5" x14ac:dyDescent="0.2">
      <c r="A795">
        <v>6159310600</v>
      </c>
      <c r="B795" t="s">
        <v>514</v>
      </c>
      <c r="C795" s="3" t="str">
        <f>VLOOKUP(A795,'Classe de Custos'!$A$4:$C$1004,3,FALSE)</f>
        <v>EXCLUSO</v>
      </c>
      <c r="D795" s="3" t="s">
        <v>271</v>
      </c>
      <c r="E795" s="163">
        <v>57.76</v>
      </c>
    </row>
    <row r="796" spans="1:5" x14ac:dyDescent="0.2">
      <c r="A796">
        <v>6159310700</v>
      </c>
      <c r="B796" t="s">
        <v>515</v>
      </c>
      <c r="C796" s="3" t="str">
        <f>VLOOKUP(A796,'Classe de Custos'!$A$4:$C$1004,3,FALSE)</f>
        <v>EXCLUSO</v>
      </c>
      <c r="D796" s="3" t="s">
        <v>271</v>
      </c>
      <c r="E796" s="163">
        <v>0</v>
      </c>
    </row>
    <row r="797" spans="1:5" x14ac:dyDescent="0.2">
      <c r="A797">
        <v>6159320000</v>
      </c>
      <c r="B797" t="s">
        <v>44</v>
      </c>
      <c r="C797" s="3" t="str">
        <f>VLOOKUP(A797,'Classe de Custos'!$A$4:$C$1004,3,FALSE)</f>
        <v>EXCLUSO</v>
      </c>
      <c r="D797" s="3" t="s">
        <v>271</v>
      </c>
      <c r="E797" s="163">
        <v>0</v>
      </c>
    </row>
    <row r="798" spans="1:5" x14ac:dyDescent="0.2">
      <c r="A798">
        <v>6159510000</v>
      </c>
      <c r="B798" t="s">
        <v>516</v>
      </c>
      <c r="C798" s="3" t="str">
        <f>VLOOKUP(A798,'Classe de Custos'!$A$4:$C$1004,3,FALSE)</f>
        <v>EXCLUSO</v>
      </c>
      <c r="D798" s="3" t="s">
        <v>271</v>
      </c>
      <c r="E798" s="163">
        <v>0</v>
      </c>
    </row>
    <row r="799" spans="1:5" x14ac:dyDescent="0.2">
      <c r="A799">
        <v>6159520000</v>
      </c>
      <c r="B799" t="s">
        <v>517</v>
      </c>
      <c r="C799" s="3" t="str">
        <f>VLOOKUP(A799,'Classe de Custos'!$A$4:$C$1004,3,FALSE)</f>
        <v>EXCLUSO</v>
      </c>
      <c r="D799" s="3" t="s">
        <v>271</v>
      </c>
      <c r="E799" s="163">
        <v>0</v>
      </c>
    </row>
    <row r="800" spans="1:5" x14ac:dyDescent="0.2">
      <c r="A800">
        <v>6159550000</v>
      </c>
      <c r="B800" t="s">
        <v>518</v>
      </c>
      <c r="C800" s="3" t="str">
        <f>VLOOKUP(A800,'Classe de Custos'!$A$4:$C$1004,3,FALSE)</f>
        <v>EXCLUSO</v>
      </c>
      <c r="D800" s="3" t="s">
        <v>271</v>
      </c>
      <c r="E800" s="163">
        <v>0</v>
      </c>
    </row>
    <row r="801" spans="1:5" x14ac:dyDescent="0.2">
      <c r="A801">
        <v>6159580000</v>
      </c>
      <c r="B801" t="s">
        <v>596</v>
      </c>
      <c r="C801" s="3" t="str">
        <f>VLOOKUP(A801,'Classe de Custos'!$A$4:$C$1004,3,FALSE)</f>
        <v>EXCLUSO</v>
      </c>
      <c r="D801" s="3" t="s">
        <v>271</v>
      </c>
      <c r="E801" s="163">
        <v>0</v>
      </c>
    </row>
    <row r="802" spans="1:5" x14ac:dyDescent="0.2">
      <c r="A802">
        <v>6159610000</v>
      </c>
      <c r="B802" t="s">
        <v>595</v>
      </c>
      <c r="C802" s="3" t="str">
        <f>VLOOKUP(A802,'Classe de Custos'!$A$4:$C$1004,3,FALSE)</f>
        <v>EXCLUSO</v>
      </c>
      <c r="D802" s="3" t="s">
        <v>271</v>
      </c>
      <c r="E802" s="163">
        <v>0</v>
      </c>
    </row>
    <row r="803" spans="1:5" x14ac:dyDescent="0.2">
      <c r="A803">
        <v>6159620000</v>
      </c>
      <c r="B803" t="s">
        <v>519</v>
      </c>
      <c r="C803" s="3" t="str">
        <f>VLOOKUP(A803,'Classe de Custos'!$A$4:$C$1004,3,FALSE)</f>
        <v>EXCLUSO</v>
      </c>
      <c r="D803" s="3" t="s">
        <v>271</v>
      </c>
      <c r="E803" s="163">
        <v>0</v>
      </c>
    </row>
    <row r="804" spans="1:5" x14ac:dyDescent="0.2">
      <c r="A804">
        <v>6159650000</v>
      </c>
      <c r="B804" t="s">
        <v>520</v>
      </c>
      <c r="C804" s="3" t="str">
        <f>VLOOKUP(A804,'Classe de Custos'!$A$4:$C$1004,3,FALSE)</f>
        <v>EXCLUSO</v>
      </c>
      <c r="D804" s="3" t="s">
        <v>271</v>
      </c>
      <c r="E804" s="163">
        <v>0</v>
      </c>
    </row>
    <row r="805" spans="1:5" x14ac:dyDescent="0.2">
      <c r="A805">
        <v>6159660000</v>
      </c>
      <c r="B805" t="s">
        <v>521</v>
      </c>
      <c r="C805" s="3" t="str">
        <f>VLOOKUP(A805,'Classe de Custos'!$A$4:$C$1004,3,FALSE)</f>
        <v>EXCLUSO</v>
      </c>
      <c r="D805" s="3" t="s">
        <v>271</v>
      </c>
      <c r="E805" s="163">
        <v>0</v>
      </c>
    </row>
    <row r="806" spans="1:5" x14ac:dyDescent="0.2">
      <c r="A806">
        <v>6159910100</v>
      </c>
      <c r="B806" t="s">
        <v>472</v>
      </c>
      <c r="C806" s="3" t="str">
        <f>VLOOKUP(A806,'Classe de Custos'!$A$4:$C$1004,3,FALSE)</f>
        <v>CI</v>
      </c>
      <c r="D806" s="3" t="s">
        <v>271</v>
      </c>
      <c r="E806" s="163">
        <v>0</v>
      </c>
    </row>
    <row r="807" spans="1:5" x14ac:dyDescent="0.2">
      <c r="A807">
        <v>6159911000</v>
      </c>
      <c r="B807" t="s">
        <v>485</v>
      </c>
      <c r="C807" s="3" t="str">
        <f>VLOOKUP(A807,'Classe de Custos'!$A$4:$C$1004,3,FALSE)</f>
        <v>CI</v>
      </c>
      <c r="D807" s="3" t="s">
        <v>271</v>
      </c>
      <c r="E807" s="163">
        <v>1825</v>
      </c>
    </row>
    <row r="808" spans="1:5" x14ac:dyDescent="0.2">
      <c r="A808">
        <v>6159911200</v>
      </c>
      <c r="B808" t="s">
        <v>508</v>
      </c>
      <c r="C808" s="3" t="str">
        <f>VLOOKUP(A808,'Classe de Custos'!$A$4:$C$1004,3,FALSE)</f>
        <v>EXCLUSO</v>
      </c>
      <c r="D808" s="3" t="s">
        <v>271</v>
      </c>
      <c r="E808" s="163">
        <v>0</v>
      </c>
    </row>
    <row r="809" spans="1:5" x14ac:dyDescent="0.2">
      <c r="A809">
        <v>6159911301</v>
      </c>
      <c r="B809" t="s">
        <v>473</v>
      </c>
      <c r="C809" s="3" t="str">
        <f>VLOOKUP(A809,'Classe de Custos'!$A$4:$C$1004,3,FALSE)</f>
        <v>CI</v>
      </c>
      <c r="D809" s="3" t="s">
        <v>271</v>
      </c>
      <c r="E809" s="163">
        <v>1470</v>
      </c>
    </row>
    <row r="810" spans="1:5" x14ac:dyDescent="0.2">
      <c r="A810">
        <v>6159911302</v>
      </c>
      <c r="B810" t="s">
        <v>474</v>
      </c>
      <c r="C810" s="3" t="str">
        <f>VLOOKUP(A810,'Classe de Custos'!$A$4:$C$1004,3,FALSE)</f>
        <v>CI</v>
      </c>
      <c r="D810" s="3" t="s">
        <v>271</v>
      </c>
      <c r="E810" s="163">
        <v>292</v>
      </c>
    </row>
    <row r="811" spans="1:5" x14ac:dyDescent="0.2">
      <c r="A811">
        <v>6159911303</v>
      </c>
      <c r="B811" t="s">
        <v>475</v>
      </c>
      <c r="C811" s="3" t="str">
        <f>VLOOKUP(A811,'Classe de Custos'!$A$4:$C$1004,3,FALSE)</f>
        <v>CI</v>
      </c>
      <c r="D811" s="3" t="s">
        <v>271</v>
      </c>
      <c r="E811" s="163">
        <v>112</v>
      </c>
    </row>
    <row r="812" spans="1:5" x14ac:dyDescent="0.2">
      <c r="A812">
        <v>6159911401</v>
      </c>
      <c r="B812" t="s">
        <v>502</v>
      </c>
      <c r="C812" s="3" t="str">
        <f>VLOOKUP(A812,'Classe de Custos'!$A$4:$C$1004,3,FALSE)</f>
        <v>CI</v>
      </c>
      <c r="D812" s="3" t="s">
        <v>271</v>
      </c>
      <c r="E812" s="163">
        <v>0</v>
      </c>
    </row>
    <row r="813" spans="1:5" x14ac:dyDescent="0.2">
      <c r="A813">
        <v>6159911403</v>
      </c>
      <c r="B813" t="s">
        <v>503</v>
      </c>
      <c r="C813" s="3" t="str">
        <f>VLOOKUP(A813,'Classe de Custos'!$A$4:$C$1004,3,FALSE)</f>
        <v>EXCLUSO</v>
      </c>
      <c r="D813" s="3" t="s">
        <v>271</v>
      </c>
      <c r="E813" s="163">
        <v>0</v>
      </c>
    </row>
    <row r="814" spans="1:5" x14ac:dyDescent="0.2">
      <c r="A814">
        <v>6350230100</v>
      </c>
      <c r="B814" t="s">
        <v>522</v>
      </c>
      <c r="C814" s="3" t="str">
        <f>VLOOKUP(A814,'Classe de Custos'!$A$4:$C$1004,3,FALSE)</f>
        <v>EXCLUSO</v>
      </c>
      <c r="D814" s="3" t="s">
        <v>271</v>
      </c>
      <c r="E814" s="163">
        <v>0</v>
      </c>
    </row>
    <row r="815" spans="1:5" x14ac:dyDescent="0.2">
      <c r="A815">
        <v>6350250000</v>
      </c>
      <c r="B815" t="s">
        <v>523</v>
      </c>
      <c r="C815" s="3" t="str">
        <f>VLOOKUP(A815,'Classe de Custos'!$A$4:$C$1004,3,FALSE)</f>
        <v>EXCLUSO</v>
      </c>
      <c r="D815" s="3" t="s">
        <v>271</v>
      </c>
      <c r="E815" s="163">
        <v>54017664.100000001</v>
      </c>
    </row>
    <row r="816" spans="1:5" x14ac:dyDescent="0.2">
      <c r="A816">
        <v>6350260000</v>
      </c>
      <c r="B816" t="s">
        <v>524</v>
      </c>
      <c r="C816" s="3" t="str">
        <f>VLOOKUP(A816,'Classe de Custos'!$A$4:$C$1004,3,FALSE)</f>
        <v>EXCLUSO</v>
      </c>
      <c r="D816" s="3" t="s">
        <v>271</v>
      </c>
      <c r="E816" s="163">
        <v>0</v>
      </c>
    </row>
    <row r="817" spans="1:5" x14ac:dyDescent="0.2">
      <c r="A817">
        <v>6350820200</v>
      </c>
      <c r="B817" t="s">
        <v>619</v>
      </c>
      <c r="C817" s="3" t="str">
        <f>VLOOKUP(A817,'Classe de Custos'!$A$4:$C$1004,3,FALSE)</f>
        <v>EXCLUSO</v>
      </c>
      <c r="D817" s="3" t="s">
        <v>271</v>
      </c>
      <c r="E817" s="163">
        <v>56316.13</v>
      </c>
    </row>
    <row r="818" spans="1:5" x14ac:dyDescent="0.2">
      <c r="A818">
        <v>6350820300</v>
      </c>
      <c r="B818" t="s">
        <v>620</v>
      </c>
      <c r="C818" s="3" t="str">
        <f>VLOOKUP(A818,'Classe de Custos'!$A$4:$C$1004,3,FALSE)</f>
        <v>EXCLUSO</v>
      </c>
      <c r="D818" s="3" t="s">
        <v>271</v>
      </c>
      <c r="E818" s="163">
        <v>260180.55</v>
      </c>
    </row>
    <row r="819" spans="1:5" x14ac:dyDescent="0.2">
      <c r="A819">
        <v>6350830000</v>
      </c>
      <c r="B819" t="s">
        <v>621</v>
      </c>
      <c r="C819" s="3" t="str">
        <f>VLOOKUP(A819,'Classe de Custos'!$A$4:$C$1004,3,FALSE)</f>
        <v>EXCLUSO</v>
      </c>
      <c r="D819" s="3" t="s">
        <v>271</v>
      </c>
      <c r="E819" s="163">
        <v>0</v>
      </c>
    </row>
    <row r="820" spans="1:5" x14ac:dyDescent="0.2">
      <c r="A820">
        <v>6350840000</v>
      </c>
      <c r="B820" t="s">
        <v>622</v>
      </c>
      <c r="C820" s="3" t="str">
        <f>VLOOKUP(A820,'Classe de Custos'!$A$4:$C$1004,3,FALSE)</f>
        <v>EXCLUSO</v>
      </c>
      <c r="D820" s="3" t="s">
        <v>271</v>
      </c>
      <c r="E820" s="163">
        <v>0</v>
      </c>
    </row>
    <row r="821" spans="1:5" x14ac:dyDescent="0.2">
      <c r="A821">
        <v>6350850000</v>
      </c>
      <c r="B821" t="s">
        <v>623</v>
      </c>
      <c r="C821" s="3" t="str">
        <f>VLOOKUP(A821,'Classe de Custos'!$A$4:$C$1004,3,FALSE)</f>
        <v>EXCLUSO</v>
      </c>
      <c r="D821" s="3" t="s">
        <v>271</v>
      </c>
      <c r="E821" s="163">
        <v>7338332.4100000001</v>
      </c>
    </row>
    <row r="822" spans="1:5" x14ac:dyDescent="0.2">
      <c r="A822">
        <v>6350870000</v>
      </c>
      <c r="B822" t="s">
        <v>624</v>
      </c>
      <c r="C822" s="3" t="str">
        <f>VLOOKUP(A822,'Classe de Custos'!$A$4:$C$1004,3,FALSE)</f>
        <v>EXCLUSO</v>
      </c>
      <c r="D822" s="3" t="s">
        <v>271</v>
      </c>
      <c r="E822" s="163">
        <v>0</v>
      </c>
    </row>
    <row r="823" spans="1:5" x14ac:dyDescent="0.2">
      <c r="A823">
        <v>7100120101</v>
      </c>
      <c r="B823" t="s">
        <v>525</v>
      </c>
      <c r="C823" s="3" t="str">
        <f>VLOOKUP(A823,'Classe de Custos'!$A$4:$C$1004,3,FALSE)</f>
        <v>EXCLUSO</v>
      </c>
      <c r="D823" s="3" t="s">
        <v>271</v>
      </c>
      <c r="E823" s="163">
        <v>4830698.3600000003</v>
      </c>
    </row>
    <row r="824" spans="1:5" x14ac:dyDescent="0.2">
      <c r="A824">
        <v>7100120102</v>
      </c>
      <c r="B824" t="s">
        <v>526</v>
      </c>
      <c r="C824" s="3" t="str">
        <f>VLOOKUP(A824,'Classe de Custos'!$A$4:$C$1004,3,FALSE)</f>
        <v>EXCLUSO</v>
      </c>
      <c r="D824" s="3" t="s">
        <v>271</v>
      </c>
      <c r="E824" s="163">
        <v>-79581565.170000002</v>
      </c>
    </row>
    <row r="825" spans="1:5" x14ac:dyDescent="0.2">
      <c r="A825">
        <v>7100120201</v>
      </c>
      <c r="B825" t="s">
        <v>527</v>
      </c>
      <c r="C825" s="3" t="str">
        <f>VLOOKUP(A825,'Classe de Custos'!$A$4:$C$1004,3,FALSE)</f>
        <v>EXCLUSO</v>
      </c>
      <c r="D825" s="3" t="s">
        <v>271</v>
      </c>
      <c r="E825" s="163">
        <v>12645862.57</v>
      </c>
    </row>
    <row r="826" spans="1:5" x14ac:dyDescent="0.2">
      <c r="A826">
        <v>7100120202</v>
      </c>
      <c r="B826" t="s">
        <v>528</v>
      </c>
      <c r="C826" s="3" t="str">
        <f>VLOOKUP(A826,'Classe de Custos'!$A$4:$C$1004,3,FALSE)</f>
        <v>EXCLUSO</v>
      </c>
      <c r="D826" s="3" t="s">
        <v>271</v>
      </c>
      <c r="E826" s="163">
        <v>-221059903.25</v>
      </c>
    </row>
    <row r="827" spans="1:5" x14ac:dyDescent="0.2">
      <c r="A827">
        <v>6150110100</v>
      </c>
      <c r="B827" t="s">
        <v>400</v>
      </c>
      <c r="C827" s="3" t="str">
        <f>VLOOKUP(A827,'Classe de Custos'!$A$4:$C$1004,3,FALSE)</f>
        <v>CD</v>
      </c>
      <c r="D827" s="3" t="s">
        <v>272</v>
      </c>
      <c r="E827" s="163">
        <v>193091.59</v>
      </c>
    </row>
    <row r="828" spans="1:5" x14ac:dyDescent="0.2">
      <c r="A828">
        <v>6150110200</v>
      </c>
      <c r="B828" t="s">
        <v>427</v>
      </c>
      <c r="C828" s="3" t="str">
        <f>VLOOKUP(A828,'Classe de Custos'!$A$4:$C$1004,3,FALSE)</f>
        <v>CD</v>
      </c>
      <c r="D828" s="3" t="s">
        <v>272</v>
      </c>
      <c r="E828" s="163">
        <v>9829.64</v>
      </c>
    </row>
    <row r="829" spans="1:5" x14ac:dyDescent="0.2">
      <c r="A829">
        <v>6150110300</v>
      </c>
      <c r="B829" t="s">
        <v>402</v>
      </c>
      <c r="C829" s="3" t="str">
        <f>VLOOKUP(A829,'Classe de Custos'!$A$4:$C$1004,3,FALSE)</f>
        <v>CD</v>
      </c>
      <c r="D829" s="3" t="s">
        <v>272</v>
      </c>
      <c r="E829" s="163">
        <v>9975.2000000000007</v>
      </c>
    </row>
    <row r="830" spans="1:5" x14ac:dyDescent="0.2">
      <c r="A830">
        <v>6150110400</v>
      </c>
      <c r="B830" t="s">
        <v>428</v>
      </c>
      <c r="C830" s="3" t="str">
        <f>VLOOKUP(A830,'Classe de Custos'!$A$4:$C$1004,3,FALSE)</f>
        <v>CD</v>
      </c>
      <c r="D830" s="3" t="s">
        <v>272</v>
      </c>
      <c r="E830" s="163">
        <v>18633.79</v>
      </c>
    </row>
    <row r="831" spans="1:5" x14ac:dyDescent="0.2">
      <c r="A831">
        <v>6150110500</v>
      </c>
      <c r="B831" t="s">
        <v>429</v>
      </c>
      <c r="C831" s="3" t="str">
        <f>VLOOKUP(A831,'Classe de Custos'!$A$4:$C$1004,3,FALSE)</f>
        <v>CD</v>
      </c>
      <c r="D831" s="3" t="s">
        <v>272</v>
      </c>
      <c r="E831" s="163">
        <v>0</v>
      </c>
    </row>
    <row r="832" spans="1:5" x14ac:dyDescent="0.2">
      <c r="A832">
        <v>6150110700</v>
      </c>
      <c r="B832" t="s">
        <v>405</v>
      </c>
      <c r="C832" s="3" t="str">
        <f>VLOOKUP(A832,'Classe de Custos'!$A$4:$C$1004,3,FALSE)</f>
        <v>CD</v>
      </c>
      <c r="D832" s="3" t="s">
        <v>272</v>
      </c>
      <c r="E832" s="163">
        <v>28259.360000000001</v>
      </c>
    </row>
    <row r="833" spans="1:5" x14ac:dyDescent="0.2">
      <c r="A833">
        <v>6150110800</v>
      </c>
      <c r="B833" t="s">
        <v>430</v>
      </c>
      <c r="C833" s="3" t="str">
        <f>VLOOKUP(A833,'Classe de Custos'!$A$4:$C$1004,3,FALSE)</f>
        <v>CD</v>
      </c>
      <c r="D833" s="3" t="s">
        <v>272</v>
      </c>
      <c r="E833" s="163">
        <v>7029.08</v>
      </c>
    </row>
    <row r="834" spans="1:5" x14ac:dyDescent="0.2">
      <c r="A834">
        <v>6150111000</v>
      </c>
      <c r="B834" t="s">
        <v>510</v>
      </c>
      <c r="C834" s="3" t="str">
        <f>VLOOKUP(A834,'Classe de Custos'!$A$4:$C$1004,3,FALSE)</f>
        <v>CD</v>
      </c>
      <c r="D834" s="3" t="s">
        <v>272</v>
      </c>
      <c r="E834" s="163">
        <v>0</v>
      </c>
    </row>
    <row r="835" spans="1:5" x14ac:dyDescent="0.2">
      <c r="A835">
        <v>6150111100</v>
      </c>
      <c r="B835" t="s">
        <v>431</v>
      </c>
      <c r="C835" s="3" t="str">
        <f>VLOOKUP(A835,'Classe de Custos'!$A$4:$C$1004,3,FALSE)</f>
        <v>CD</v>
      </c>
      <c r="D835" s="3" t="s">
        <v>272</v>
      </c>
      <c r="E835" s="163">
        <v>27579.11</v>
      </c>
    </row>
    <row r="836" spans="1:5" x14ac:dyDescent="0.2">
      <c r="A836">
        <v>6150111400</v>
      </c>
      <c r="B836" t="s">
        <v>433</v>
      </c>
      <c r="C836" s="3" t="str">
        <f>VLOOKUP(A836,'Classe de Custos'!$A$4:$C$1004,3,FALSE)</f>
        <v>CD</v>
      </c>
      <c r="D836" s="3" t="s">
        <v>272</v>
      </c>
      <c r="E836" s="163">
        <v>36448.03</v>
      </c>
    </row>
    <row r="837" spans="1:5" x14ac:dyDescent="0.2">
      <c r="A837">
        <v>6150111500</v>
      </c>
      <c r="B837" t="s">
        <v>434</v>
      </c>
      <c r="C837" s="3" t="str">
        <f>VLOOKUP(A837,'Classe de Custos'!$A$4:$C$1004,3,FALSE)</f>
        <v>CD</v>
      </c>
      <c r="D837" s="3" t="s">
        <v>272</v>
      </c>
      <c r="E837" s="163">
        <v>0</v>
      </c>
    </row>
    <row r="838" spans="1:5" x14ac:dyDescent="0.2">
      <c r="A838">
        <v>6150111800</v>
      </c>
      <c r="B838" t="s">
        <v>490</v>
      </c>
      <c r="C838" s="3" t="str">
        <f>VLOOKUP(A838,'Classe de Custos'!$A$4:$C$1004,3,FALSE)</f>
        <v>CD</v>
      </c>
      <c r="D838" s="3" t="s">
        <v>272</v>
      </c>
      <c r="E838" s="163">
        <v>509.42</v>
      </c>
    </row>
    <row r="839" spans="1:5" x14ac:dyDescent="0.2">
      <c r="A839">
        <v>6150112500</v>
      </c>
      <c r="B839" t="s">
        <v>436</v>
      </c>
      <c r="C839" s="3" t="str">
        <f>VLOOKUP(A839,'Classe de Custos'!$A$4:$C$1004,3,FALSE)</f>
        <v>CD</v>
      </c>
      <c r="D839" s="3" t="s">
        <v>272</v>
      </c>
      <c r="E839" s="163">
        <v>61702.76</v>
      </c>
    </row>
    <row r="840" spans="1:5" x14ac:dyDescent="0.2">
      <c r="A840">
        <v>6150112600</v>
      </c>
      <c r="B840" t="s">
        <v>437</v>
      </c>
      <c r="C840" s="3" t="str">
        <f>VLOOKUP(A840,'Classe de Custos'!$A$4:$C$1004,3,FALSE)</f>
        <v>CD</v>
      </c>
      <c r="D840" s="3" t="s">
        <v>272</v>
      </c>
      <c r="E840" s="163">
        <v>23138.65</v>
      </c>
    </row>
    <row r="841" spans="1:5" x14ac:dyDescent="0.2">
      <c r="A841">
        <v>6150112700</v>
      </c>
      <c r="B841" t="s">
        <v>438</v>
      </c>
      <c r="C841" s="3" t="str">
        <f>VLOOKUP(A841,'Classe de Custos'!$A$4:$C$1004,3,FALSE)</f>
        <v>CD</v>
      </c>
      <c r="D841" s="3" t="s">
        <v>272</v>
      </c>
      <c r="E841" s="163">
        <v>7276.17</v>
      </c>
    </row>
    <row r="842" spans="1:5" x14ac:dyDescent="0.2">
      <c r="A842">
        <v>6150113300</v>
      </c>
      <c r="B842" t="s">
        <v>441</v>
      </c>
      <c r="C842" s="3" t="str">
        <f>VLOOKUP(A842,'Classe de Custos'!$A$4:$C$1004,3,FALSE)</f>
        <v>CD</v>
      </c>
      <c r="D842" s="3" t="s">
        <v>272</v>
      </c>
      <c r="E842" s="163">
        <v>-2381.17</v>
      </c>
    </row>
    <row r="843" spans="1:5" x14ac:dyDescent="0.2">
      <c r="A843">
        <v>6150113400</v>
      </c>
      <c r="B843" t="s">
        <v>442</v>
      </c>
      <c r="C843" s="3" t="str">
        <f>VLOOKUP(A843,'Classe de Custos'!$A$4:$C$1004,3,FALSE)</f>
        <v>CD</v>
      </c>
      <c r="D843" s="3" t="s">
        <v>272</v>
      </c>
      <c r="E843" s="163">
        <v>-40.68</v>
      </c>
    </row>
    <row r="844" spans="1:5" x14ac:dyDescent="0.2">
      <c r="A844">
        <v>6150113500</v>
      </c>
      <c r="B844" t="s">
        <v>443</v>
      </c>
      <c r="C844" s="3" t="str">
        <f>VLOOKUP(A844,'Classe de Custos'!$A$4:$C$1004,3,FALSE)</f>
        <v>CD</v>
      </c>
      <c r="D844" s="3" t="s">
        <v>272</v>
      </c>
      <c r="E844" s="163">
        <v>-3540.64</v>
      </c>
    </row>
    <row r="845" spans="1:5" x14ac:dyDescent="0.2">
      <c r="A845">
        <v>6150113600</v>
      </c>
      <c r="B845" t="s">
        <v>444</v>
      </c>
      <c r="C845" s="3" t="str">
        <f>VLOOKUP(A845,'Classe de Custos'!$A$4:$C$1004,3,FALSE)</f>
        <v>CD</v>
      </c>
      <c r="D845" s="3" t="s">
        <v>272</v>
      </c>
      <c r="E845" s="163">
        <v>3963.52</v>
      </c>
    </row>
    <row r="846" spans="1:5" x14ac:dyDescent="0.2">
      <c r="A846">
        <v>6150114000</v>
      </c>
      <c r="B846" t="s">
        <v>445</v>
      </c>
      <c r="C846" s="3" t="str">
        <f>VLOOKUP(A846,'Classe de Custos'!$A$4:$C$1004,3,FALSE)</f>
        <v>CD</v>
      </c>
      <c r="D846" s="3" t="s">
        <v>272</v>
      </c>
      <c r="E846" s="163">
        <v>22267.21</v>
      </c>
    </row>
    <row r="847" spans="1:5" x14ac:dyDescent="0.2">
      <c r="A847">
        <v>6150114200</v>
      </c>
      <c r="B847" t="s">
        <v>605</v>
      </c>
      <c r="C847" s="3" t="str">
        <f>VLOOKUP(A847,'Classe de Custos'!$A$4:$C$1004,3,FALSE)</f>
        <v>CD</v>
      </c>
      <c r="D847" s="3" t="s">
        <v>272</v>
      </c>
      <c r="E847" s="163">
        <v>9419.4500000000007</v>
      </c>
    </row>
    <row r="848" spans="1:5" x14ac:dyDescent="0.2">
      <c r="A848">
        <v>6151110100</v>
      </c>
      <c r="B848" t="s">
        <v>448</v>
      </c>
      <c r="C848" s="3" t="str">
        <f>VLOOKUP(A848,'Classe de Custos'!$A$4:$C$1004,3,FALSE)</f>
        <v>CD</v>
      </c>
      <c r="D848" s="3" t="s">
        <v>272</v>
      </c>
      <c r="E848" s="163">
        <v>1319.98</v>
      </c>
    </row>
    <row r="849" spans="1:5" x14ac:dyDescent="0.2">
      <c r="A849">
        <v>6151110200</v>
      </c>
      <c r="B849" t="s">
        <v>493</v>
      </c>
      <c r="C849" s="3" t="str">
        <f>VLOOKUP(A849,'Classe de Custos'!$A$4:$C$1004,3,FALSE)</f>
        <v>CD</v>
      </c>
      <c r="D849" s="3" t="s">
        <v>272</v>
      </c>
      <c r="E849" s="163">
        <v>180.9</v>
      </c>
    </row>
    <row r="850" spans="1:5" x14ac:dyDescent="0.2">
      <c r="A850">
        <v>6151110300</v>
      </c>
      <c r="B850" t="s">
        <v>449</v>
      </c>
      <c r="C850" s="3" t="str">
        <f>VLOOKUP(A850,'Classe de Custos'!$A$4:$C$1004,3,FALSE)</f>
        <v>CD</v>
      </c>
      <c r="D850" s="3" t="s">
        <v>272</v>
      </c>
      <c r="E850" s="163">
        <v>1387.6</v>
      </c>
    </row>
    <row r="851" spans="1:5" x14ac:dyDescent="0.2">
      <c r="A851">
        <v>6151110400</v>
      </c>
      <c r="B851" t="s">
        <v>610</v>
      </c>
      <c r="C851" s="3" t="str">
        <f>VLOOKUP(A851,'Classe de Custos'!$A$4:$C$1004,3,FALSE)</f>
        <v>EXCLUSO</v>
      </c>
      <c r="D851" s="3" t="s">
        <v>272</v>
      </c>
      <c r="E851" s="163">
        <v>2596</v>
      </c>
    </row>
    <row r="852" spans="1:5" x14ac:dyDescent="0.2">
      <c r="A852">
        <v>6151110500</v>
      </c>
      <c r="B852" t="s">
        <v>451</v>
      </c>
      <c r="C852" s="3" t="str">
        <f>VLOOKUP(A852,'Classe de Custos'!$A$4:$C$1004,3,FALSE)</f>
        <v>CD</v>
      </c>
      <c r="D852" s="3" t="s">
        <v>272</v>
      </c>
      <c r="E852" s="163">
        <v>566.72</v>
      </c>
    </row>
    <row r="853" spans="1:5" x14ac:dyDescent="0.2">
      <c r="A853">
        <v>6151110800</v>
      </c>
      <c r="B853" t="s">
        <v>495</v>
      </c>
      <c r="C853" s="3" t="str">
        <f>VLOOKUP(A853,'Classe de Custos'!$A$4:$C$1004,3,FALSE)</f>
        <v>CD</v>
      </c>
      <c r="D853" s="3" t="s">
        <v>272</v>
      </c>
      <c r="E853" s="163">
        <v>0</v>
      </c>
    </row>
    <row r="854" spans="1:5" x14ac:dyDescent="0.2">
      <c r="A854">
        <v>6152120100</v>
      </c>
      <c r="B854" t="s">
        <v>452</v>
      </c>
      <c r="C854" s="3" t="str">
        <f>VLOOKUP(A854,'Classe de Custos'!$A$4:$C$1004,3,FALSE)</f>
        <v>CD</v>
      </c>
      <c r="D854" s="3" t="s">
        <v>272</v>
      </c>
      <c r="E854" s="163">
        <v>20304.580000000002</v>
      </c>
    </row>
    <row r="855" spans="1:5" x14ac:dyDescent="0.2">
      <c r="A855">
        <v>6152120300</v>
      </c>
      <c r="B855" t="s">
        <v>453</v>
      </c>
      <c r="C855" s="3" t="str">
        <f>VLOOKUP(A855,'Classe de Custos'!$A$4:$C$1004,3,FALSE)</f>
        <v>CD</v>
      </c>
      <c r="D855" s="3" t="s">
        <v>272</v>
      </c>
      <c r="E855" s="163">
        <v>10080.790000000001</v>
      </c>
    </row>
    <row r="856" spans="1:5" x14ac:dyDescent="0.2">
      <c r="A856">
        <v>6152120400</v>
      </c>
      <c r="B856" t="s">
        <v>454</v>
      </c>
      <c r="C856" s="3" t="str">
        <f>VLOOKUP(A856,'Classe de Custos'!$A$4:$C$1004,3,FALSE)</f>
        <v>CD</v>
      </c>
      <c r="D856" s="3" t="s">
        <v>272</v>
      </c>
      <c r="E856" s="163">
        <v>0</v>
      </c>
    </row>
    <row r="857" spans="1:5" x14ac:dyDescent="0.2">
      <c r="A857">
        <v>6152120500</v>
      </c>
      <c r="B857" t="s">
        <v>511</v>
      </c>
      <c r="C857" s="3" t="str">
        <f>VLOOKUP(A857,'Classe de Custos'!$A$4:$C$1004,3,FALSE)</f>
        <v>CD</v>
      </c>
      <c r="D857" s="3" t="s">
        <v>272</v>
      </c>
      <c r="E857" s="163">
        <v>0</v>
      </c>
    </row>
    <row r="858" spans="1:5" x14ac:dyDescent="0.2">
      <c r="A858">
        <v>6152120600</v>
      </c>
      <c r="B858" t="s">
        <v>455</v>
      </c>
      <c r="C858" s="3" t="str">
        <f>VLOOKUP(A858,'Classe de Custos'!$A$4:$C$1004,3,FALSE)</f>
        <v>CD</v>
      </c>
      <c r="D858" s="3" t="s">
        <v>272</v>
      </c>
      <c r="E858" s="163">
        <v>5251.71</v>
      </c>
    </row>
    <row r="859" spans="1:5" x14ac:dyDescent="0.2">
      <c r="A859">
        <v>6152120700</v>
      </c>
      <c r="B859" t="s">
        <v>456</v>
      </c>
      <c r="C859" s="3" t="str">
        <f>VLOOKUP(A859,'Classe de Custos'!$A$4:$C$1004,3,FALSE)</f>
        <v>CD</v>
      </c>
      <c r="D859" s="3" t="s">
        <v>272</v>
      </c>
      <c r="E859" s="163">
        <v>477.3</v>
      </c>
    </row>
    <row r="860" spans="1:5" x14ac:dyDescent="0.2">
      <c r="A860">
        <v>6152120900</v>
      </c>
      <c r="B860" t="s">
        <v>457</v>
      </c>
      <c r="C860" s="3" t="str">
        <f>VLOOKUP(A860,'Classe de Custos'!$A$4:$C$1004,3,FALSE)</f>
        <v>CD</v>
      </c>
      <c r="D860" s="3" t="s">
        <v>272</v>
      </c>
      <c r="E860" s="163">
        <v>154.94</v>
      </c>
    </row>
    <row r="861" spans="1:5" x14ac:dyDescent="0.2">
      <c r="A861">
        <v>6152121000</v>
      </c>
      <c r="B861" t="s">
        <v>496</v>
      </c>
      <c r="C861" s="3" t="str">
        <f>VLOOKUP(A861,'Classe de Custos'!$A$4:$C$1004,3,FALSE)</f>
        <v>CD</v>
      </c>
      <c r="D861" s="3" t="s">
        <v>272</v>
      </c>
      <c r="E861" s="163">
        <v>0</v>
      </c>
    </row>
    <row r="862" spans="1:5" x14ac:dyDescent="0.2">
      <c r="A862">
        <v>6152121100</v>
      </c>
      <c r="B862" t="s">
        <v>458</v>
      </c>
      <c r="C862" s="3" t="str">
        <f>VLOOKUP(A862,'Classe de Custos'!$A$4:$C$1004,3,FALSE)</f>
        <v>CD</v>
      </c>
      <c r="D862" s="3" t="s">
        <v>272</v>
      </c>
      <c r="E862" s="163">
        <v>3275.56</v>
      </c>
    </row>
    <row r="863" spans="1:5" x14ac:dyDescent="0.2">
      <c r="A863">
        <v>6152121200</v>
      </c>
      <c r="B863" t="s">
        <v>459</v>
      </c>
      <c r="C863" s="3" t="str">
        <f>VLOOKUP(A863,'Classe de Custos'!$A$4:$C$1004,3,FALSE)</f>
        <v>CD</v>
      </c>
      <c r="D863" s="3" t="s">
        <v>272</v>
      </c>
      <c r="E863" s="163">
        <v>3089.99</v>
      </c>
    </row>
    <row r="864" spans="1:5" x14ac:dyDescent="0.2">
      <c r="A864">
        <v>6152121300</v>
      </c>
      <c r="B864" t="s">
        <v>497</v>
      </c>
      <c r="C864" s="3" t="str">
        <f>VLOOKUP(A864,'Classe de Custos'!$A$4:$C$1004,3,FALSE)</f>
        <v>CD</v>
      </c>
      <c r="D864" s="3" t="s">
        <v>272</v>
      </c>
      <c r="E864" s="163">
        <v>0</v>
      </c>
    </row>
    <row r="865" spans="1:5" x14ac:dyDescent="0.2">
      <c r="A865">
        <v>6152121700</v>
      </c>
      <c r="B865" t="s">
        <v>460</v>
      </c>
      <c r="C865" s="3" t="str">
        <f>VLOOKUP(A865,'Classe de Custos'!$A$4:$C$1004,3,FALSE)</f>
        <v>CD</v>
      </c>
      <c r="D865" s="3" t="s">
        <v>272</v>
      </c>
      <c r="E865" s="163">
        <v>19340.88</v>
      </c>
    </row>
    <row r="866" spans="1:5" x14ac:dyDescent="0.2">
      <c r="A866">
        <v>6152121800</v>
      </c>
      <c r="B866" t="s">
        <v>499</v>
      </c>
      <c r="C866" s="3" t="str">
        <f>VLOOKUP(A866,'Classe de Custos'!$A$4:$C$1004,3,FALSE)</f>
        <v>CD</v>
      </c>
      <c r="D866" s="3" t="s">
        <v>272</v>
      </c>
      <c r="E866" s="163">
        <v>10966</v>
      </c>
    </row>
    <row r="867" spans="1:5" x14ac:dyDescent="0.2">
      <c r="A867">
        <v>6152121900</v>
      </c>
      <c r="B867" t="s">
        <v>461</v>
      </c>
      <c r="C867" s="3" t="str">
        <f>VLOOKUP(A867,'Classe de Custos'!$A$4:$C$1004,3,FALSE)</f>
        <v>CD</v>
      </c>
      <c r="D867" s="3" t="s">
        <v>272</v>
      </c>
      <c r="E867" s="163">
        <v>4733.43</v>
      </c>
    </row>
    <row r="868" spans="1:5" x14ac:dyDescent="0.2">
      <c r="A868">
        <v>6152122100</v>
      </c>
      <c r="B868" t="s">
        <v>462</v>
      </c>
      <c r="C868" s="3" t="str">
        <f>VLOOKUP(A868,'Classe de Custos'!$A$4:$C$1004,3,FALSE)</f>
        <v>CD</v>
      </c>
      <c r="D868" s="3" t="s">
        <v>272</v>
      </c>
      <c r="E868" s="163">
        <v>11578.45</v>
      </c>
    </row>
    <row r="869" spans="1:5" x14ac:dyDescent="0.2">
      <c r="A869">
        <v>6152122500</v>
      </c>
      <c r="B869" t="s">
        <v>463</v>
      </c>
      <c r="C869" s="3" t="str">
        <f>VLOOKUP(A869,'Classe de Custos'!$A$4:$C$1004,3,FALSE)</f>
        <v>CD</v>
      </c>
      <c r="D869" s="3" t="s">
        <v>272</v>
      </c>
      <c r="E869" s="163">
        <v>15760.9</v>
      </c>
    </row>
    <row r="870" spans="1:5" x14ac:dyDescent="0.2">
      <c r="A870">
        <v>6152122600</v>
      </c>
      <c r="B870" t="s">
        <v>500</v>
      </c>
      <c r="C870" s="3" t="str">
        <f>VLOOKUP(A870,'Classe de Custos'!$A$4:$C$1004,3,FALSE)</f>
        <v>CD</v>
      </c>
      <c r="D870" s="3" t="s">
        <v>272</v>
      </c>
      <c r="E870" s="163">
        <v>0</v>
      </c>
    </row>
    <row r="871" spans="1:5" x14ac:dyDescent="0.2">
      <c r="A871">
        <v>6152122800</v>
      </c>
      <c r="B871" t="s">
        <v>464</v>
      </c>
      <c r="C871" s="3" t="str">
        <f>VLOOKUP(A871,'Classe de Custos'!$A$4:$C$1004,3,FALSE)</f>
        <v>CD</v>
      </c>
      <c r="D871" s="3" t="s">
        <v>272</v>
      </c>
      <c r="E871" s="163">
        <v>6480</v>
      </c>
    </row>
    <row r="872" spans="1:5" x14ac:dyDescent="0.2">
      <c r="A872">
        <v>6152122900</v>
      </c>
      <c r="B872" t="s">
        <v>465</v>
      </c>
      <c r="C872" s="3" t="str">
        <f>VLOOKUP(A872,'Classe de Custos'!$A$4:$C$1004,3,FALSE)</f>
        <v>CD</v>
      </c>
      <c r="D872" s="3" t="s">
        <v>272</v>
      </c>
      <c r="E872" s="163">
        <v>0</v>
      </c>
    </row>
    <row r="873" spans="1:5" x14ac:dyDescent="0.2">
      <c r="A873">
        <v>6155110100</v>
      </c>
      <c r="B873" t="s">
        <v>512</v>
      </c>
      <c r="C873" s="3" t="str">
        <f>VLOOKUP(A873,'Classe de Custos'!$A$4:$C$1004,3,FALSE)</f>
        <v>EXCLUSO</v>
      </c>
      <c r="D873" s="3" t="s">
        <v>272</v>
      </c>
      <c r="E873" s="163">
        <v>0</v>
      </c>
    </row>
    <row r="874" spans="1:5" x14ac:dyDescent="0.2">
      <c r="A874">
        <v>6155310000</v>
      </c>
      <c r="B874" t="s">
        <v>466</v>
      </c>
      <c r="C874" s="3" t="str">
        <f>VLOOKUP(A874,'Classe de Custos'!$A$4:$C$1004,3,FALSE)</f>
        <v>CI</v>
      </c>
      <c r="D874" s="3" t="s">
        <v>272</v>
      </c>
      <c r="E874" s="163">
        <v>2685.9</v>
      </c>
    </row>
    <row r="875" spans="1:5" x14ac:dyDescent="0.2">
      <c r="A875">
        <v>6159110201</v>
      </c>
      <c r="B875" t="s">
        <v>467</v>
      </c>
      <c r="C875" s="3" t="str">
        <f>VLOOKUP(A875,'Classe de Custos'!$A$4:$C$1004,3,FALSE)</f>
        <v>CI</v>
      </c>
      <c r="D875" s="3" t="s">
        <v>272</v>
      </c>
      <c r="E875" s="163">
        <v>1584.25</v>
      </c>
    </row>
    <row r="876" spans="1:5" x14ac:dyDescent="0.2">
      <c r="A876">
        <v>6159110202</v>
      </c>
      <c r="B876" t="s">
        <v>468</v>
      </c>
      <c r="C876" s="3" t="str">
        <f>VLOOKUP(A876,'Classe de Custos'!$A$4:$C$1004,3,FALSE)</f>
        <v>CI</v>
      </c>
      <c r="D876" s="3" t="s">
        <v>272</v>
      </c>
      <c r="E876" s="163">
        <v>0</v>
      </c>
    </row>
    <row r="877" spans="1:5" x14ac:dyDescent="0.2">
      <c r="A877">
        <v>6159120100</v>
      </c>
      <c r="B877" t="s">
        <v>469</v>
      </c>
      <c r="C877" s="3" t="str">
        <f>VLOOKUP(A877,'Classe de Custos'!$A$4:$C$1004,3,FALSE)</f>
        <v>CI</v>
      </c>
      <c r="D877" s="3" t="s">
        <v>272</v>
      </c>
      <c r="E877" s="163">
        <v>29679.39</v>
      </c>
    </row>
    <row r="878" spans="1:5" x14ac:dyDescent="0.2">
      <c r="A878">
        <v>6159120200</v>
      </c>
      <c r="B878" t="s">
        <v>470</v>
      </c>
      <c r="C878" s="3" t="str">
        <f>VLOOKUP(A878,'Classe de Custos'!$A$4:$C$1004,3,FALSE)</f>
        <v>CI</v>
      </c>
      <c r="D878" s="3" t="s">
        <v>272</v>
      </c>
      <c r="E878" s="163">
        <v>1496.88</v>
      </c>
    </row>
    <row r="879" spans="1:5" x14ac:dyDescent="0.2">
      <c r="A879">
        <v>6159130100</v>
      </c>
      <c r="B879" t="s">
        <v>471</v>
      </c>
      <c r="C879" s="3" t="str">
        <f>VLOOKUP(A879,'Classe de Custos'!$A$4:$C$1004,3,FALSE)</f>
        <v>CI</v>
      </c>
      <c r="D879" s="3" t="s">
        <v>272</v>
      </c>
      <c r="E879" s="163">
        <v>0</v>
      </c>
    </row>
    <row r="880" spans="1:5" x14ac:dyDescent="0.2">
      <c r="A880">
        <v>6159310100</v>
      </c>
      <c r="B880" t="s">
        <v>501</v>
      </c>
      <c r="C880" s="3" t="str">
        <f>VLOOKUP(A880,'Classe de Custos'!$A$4:$C$1004,3,FALSE)</f>
        <v>EXCLUSO</v>
      </c>
      <c r="D880" s="3" t="s">
        <v>272</v>
      </c>
      <c r="E880" s="163">
        <v>0</v>
      </c>
    </row>
    <row r="881" spans="1:5" x14ac:dyDescent="0.2">
      <c r="A881">
        <v>6159310300</v>
      </c>
      <c r="B881" t="s">
        <v>513</v>
      </c>
      <c r="C881" s="3" t="str">
        <f>VLOOKUP(A881,'Classe de Custos'!$A$4:$C$1004,3,FALSE)</f>
        <v>EXCLUSO</v>
      </c>
      <c r="D881" s="3" t="s">
        <v>272</v>
      </c>
      <c r="E881" s="163">
        <v>43.94</v>
      </c>
    </row>
    <row r="882" spans="1:5" x14ac:dyDescent="0.2">
      <c r="A882">
        <v>6159310400</v>
      </c>
      <c r="B882" t="s">
        <v>612</v>
      </c>
      <c r="C882" s="3" t="str">
        <f>VLOOKUP(A882,'Classe de Custos'!$A$4:$C$1004,3,FALSE)</f>
        <v>EXCLUSO</v>
      </c>
      <c r="D882" s="3" t="s">
        <v>272</v>
      </c>
      <c r="E882" s="163">
        <v>112806.06</v>
      </c>
    </row>
    <row r="883" spans="1:5" x14ac:dyDescent="0.2">
      <c r="A883">
        <v>6159310500</v>
      </c>
      <c r="B883" t="s">
        <v>514</v>
      </c>
      <c r="C883" s="3" t="str">
        <f>VLOOKUP(A883,'Classe de Custos'!$A$4:$C$1004,3,FALSE)</f>
        <v>EXCLUSO</v>
      </c>
      <c r="D883" s="3" t="s">
        <v>272</v>
      </c>
      <c r="E883" s="163">
        <v>0</v>
      </c>
    </row>
    <row r="884" spans="1:5" x14ac:dyDescent="0.2">
      <c r="A884">
        <v>6159310600</v>
      </c>
      <c r="B884" t="s">
        <v>514</v>
      </c>
      <c r="C884" s="3" t="str">
        <f>VLOOKUP(A884,'Classe de Custos'!$A$4:$C$1004,3,FALSE)</f>
        <v>EXCLUSO</v>
      </c>
      <c r="D884" s="3" t="s">
        <v>272</v>
      </c>
      <c r="E884" s="163">
        <v>0</v>
      </c>
    </row>
    <row r="885" spans="1:5" x14ac:dyDescent="0.2">
      <c r="A885">
        <v>6159310700</v>
      </c>
      <c r="B885" t="s">
        <v>515</v>
      </c>
      <c r="C885" s="3" t="str">
        <f>VLOOKUP(A885,'Classe de Custos'!$A$4:$C$1004,3,FALSE)</f>
        <v>EXCLUSO</v>
      </c>
      <c r="D885" s="3" t="s">
        <v>272</v>
      </c>
      <c r="E885" s="163">
        <v>0</v>
      </c>
    </row>
    <row r="886" spans="1:5" x14ac:dyDescent="0.2">
      <c r="A886">
        <v>6159320000</v>
      </c>
      <c r="B886" t="s">
        <v>44</v>
      </c>
      <c r="C886" s="3" t="str">
        <f>VLOOKUP(A886,'Classe de Custos'!$A$4:$C$1004,3,FALSE)</f>
        <v>EXCLUSO</v>
      </c>
      <c r="D886" s="3" t="s">
        <v>272</v>
      </c>
      <c r="E886" s="163">
        <v>-12562.53</v>
      </c>
    </row>
    <row r="887" spans="1:5" x14ac:dyDescent="0.2">
      <c r="A887">
        <v>6159510000</v>
      </c>
      <c r="B887" t="s">
        <v>516</v>
      </c>
      <c r="C887" s="3" t="str">
        <f>VLOOKUP(A887,'Classe de Custos'!$A$4:$C$1004,3,FALSE)</f>
        <v>EXCLUSO</v>
      </c>
      <c r="D887" s="3" t="s">
        <v>272</v>
      </c>
      <c r="E887" s="163">
        <v>0</v>
      </c>
    </row>
    <row r="888" spans="1:5" x14ac:dyDescent="0.2">
      <c r="A888">
        <v>6159520000</v>
      </c>
      <c r="B888" t="s">
        <v>517</v>
      </c>
      <c r="C888" s="3" t="str">
        <f>VLOOKUP(A888,'Classe de Custos'!$A$4:$C$1004,3,FALSE)</f>
        <v>EXCLUSO</v>
      </c>
      <c r="D888" s="3" t="s">
        <v>272</v>
      </c>
      <c r="E888" s="163">
        <v>0</v>
      </c>
    </row>
    <row r="889" spans="1:5" x14ac:dyDescent="0.2">
      <c r="A889">
        <v>6159550000</v>
      </c>
      <c r="B889" t="s">
        <v>518</v>
      </c>
      <c r="C889" s="3" t="str">
        <f>VLOOKUP(A889,'Classe de Custos'!$A$4:$C$1004,3,FALSE)</f>
        <v>EXCLUSO</v>
      </c>
      <c r="D889" s="3" t="s">
        <v>272</v>
      </c>
      <c r="E889" s="163">
        <v>0</v>
      </c>
    </row>
    <row r="890" spans="1:5" x14ac:dyDescent="0.2">
      <c r="A890">
        <v>6159580000</v>
      </c>
      <c r="B890" t="s">
        <v>596</v>
      </c>
      <c r="C890" s="3" t="str">
        <f>VLOOKUP(A890,'Classe de Custos'!$A$4:$C$1004,3,FALSE)</f>
        <v>EXCLUSO</v>
      </c>
      <c r="D890" s="3" t="s">
        <v>272</v>
      </c>
      <c r="E890" s="163">
        <v>0</v>
      </c>
    </row>
    <row r="891" spans="1:5" x14ac:dyDescent="0.2">
      <c r="A891">
        <v>6159610000</v>
      </c>
      <c r="B891" t="s">
        <v>595</v>
      </c>
      <c r="C891" s="3" t="str">
        <f>VLOOKUP(A891,'Classe de Custos'!$A$4:$C$1004,3,FALSE)</f>
        <v>EXCLUSO</v>
      </c>
      <c r="D891" s="3" t="s">
        <v>272</v>
      </c>
      <c r="E891" s="163">
        <v>0</v>
      </c>
    </row>
    <row r="892" spans="1:5" x14ac:dyDescent="0.2">
      <c r="A892">
        <v>6159620000</v>
      </c>
      <c r="B892" t="s">
        <v>519</v>
      </c>
      <c r="C892" s="3" t="str">
        <f>VLOOKUP(A892,'Classe de Custos'!$A$4:$C$1004,3,FALSE)</f>
        <v>EXCLUSO</v>
      </c>
      <c r="D892" s="3" t="s">
        <v>272</v>
      </c>
      <c r="E892" s="163">
        <v>0</v>
      </c>
    </row>
    <row r="893" spans="1:5" x14ac:dyDescent="0.2">
      <c r="A893">
        <v>6159650000</v>
      </c>
      <c r="B893" t="s">
        <v>520</v>
      </c>
      <c r="C893" s="3" t="str">
        <f>VLOOKUP(A893,'Classe de Custos'!$A$4:$C$1004,3,FALSE)</f>
        <v>EXCLUSO</v>
      </c>
      <c r="D893" s="3" t="s">
        <v>272</v>
      </c>
      <c r="E893" s="163">
        <v>0</v>
      </c>
    </row>
    <row r="894" spans="1:5" x14ac:dyDescent="0.2">
      <c r="A894">
        <v>6159660000</v>
      </c>
      <c r="B894" t="s">
        <v>521</v>
      </c>
      <c r="C894" s="3" t="str">
        <f>VLOOKUP(A894,'Classe de Custos'!$A$4:$C$1004,3,FALSE)</f>
        <v>EXCLUSO</v>
      </c>
      <c r="D894" s="3" t="s">
        <v>272</v>
      </c>
      <c r="E894" s="163">
        <v>0</v>
      </c>
    </row>
    <row r="895" spans="1:5" x14ac:dyDescent="0.2">
      <c r="A895">
        <v>6159910100</v>
      </c>
      <c r="B895" t="s">
        <v>472</v>
      </c>
      <c r="C895" s="3" t="str">
        <f>VLOOKUP(A895,'Classe de Custos'!$A$4:$C$1004,3,FALSE)</f>
        <v>CI</v>
      </c>
      <c r="D895" s="3" t="s">
        <v>272</v>
      </c>
      <c r="E895" s="163">
        <v>0</v>
      </c>
    </row>
    <row r="896" spans="1:5" x14ac:dyDescent="0.2">
      <c r="A896">
        <v>6159911000</v>
      </c>
      <c r="B896" t="s">
        <v>485</v>
      </c>
      <c r="C896" s="3" t="str">
        <f>VLOOKUP(A896,'Classe de Custos'!$A$4:$C$1004,3,FALSE)</f>
        <v>CI</v>
      </c>
      <c r="D896" s="3" t="s">
        <v>272</v>
      </c>
      <c r="E896" s="163">
        <v>0</v>
      </c>
    </row>
    <row r="897" spans="1:5" x14ac:dyDescent="0.2">
      <c r="A897">
        <v>6159911200</v>
      </c>
      <c r="B897" t="s">
        <v>508</v>
      </c>
      <c r="C897" s="3" t="str">
        <f>VLOOKUP(A897,'Classe de Custos'!$A$4:$C$1004,3,FALSE)</f>
        <v>EXCLUSO</v>
      </c>
      <c r="D897" s="3" t="s">
        <v>272</v>
      </c>
      <c r="E897" s="163">
        <v>0</v>
      </c>
    </row>
    <row r="898" spans="1:5" x14ac:dyDescent="0.2">
      <c r="A898">
        <v>6159911201</v>
      </c>
      <c r="B898" t="s">
        <v>509</v>
      </c>
      <c r="C898" s="3" t="str">
        <f>VLOOKUP(A898,'Classe de Custos'!$A$4:$C$1004,3,FALSE)</f>
        <v>EXCLUSO</v>
      </c>
      <c r="D898" s="3" t="s">
        <v>272</v>
      </c>
      <c r="E898" s="163">
        <v>0</v>
      </c>
    </row>
    <row r="899" spans="1:5" x14ac:dyDescent="0.2">
      <c r="A899">
        <v>6159911301</v>
      </c>
      <c r="B899" t="s">
        <v>473</v>
      </c>
      <c r="C899" s="3" t="str">
        <f>VLOOKUP(A899,'Classe de Custos'!$A$4:$C$1004,3,FALSE)</f>
        <v>CI</v>
      </c>
      <c r="D899" s="3" t="s">
        <v>272</v>
      </c>
      <c r="E899" s="163">
        <v>4312</v>
      </c>
    </row>
    <row r="900" spans="1:5" x14ac:dyDescent="0.2">
      <c r="A900">
        <v>6159911302</v>
      </c>
      <c r="B900" t="s">
        <v>474</v>
      </c>
      <c r="C900" s="3" t="str">
        <f>VLOOKUP(A900,'Classe de Custos'!$A$4:$C$1004,3,FALSE)</f>
        <v>CI</v>
      </c>
      <c r="D900" s="3" t="s">
        <v>272</v>
      </c>
      <c r="E900" s="163">
        <v>1101</v>
      </c>
    </row>
    <row r="901" spans="1:5" x14ac:dyDescent="0.2">
      <c r="A901">
        <v>6159911303</v>
      </c>
      <c r="B901" t="s">
        <v>475</v>
      </c>
      <c r="C901" s="3" t="str">
        <f>VLOOKUP(A901,'Classe de Custos'!$A$4:$C$1004,3,FALSE)</f>
        <v>CI</v>
      </c>
      <c r="D901" s="3" t="s">
        <v>272</v>
      </c>
      <c r="E901" s="163">
        <v>0</v>
      </c>
    </row>
    <row r="902" spans="1:5" x14ac:dyDescent="0.2">
      <c r="A902">
        <v>6159911401</v>
      </c>
      <c r="B902" t="s">
        <v>502</v>
      </c>
      <c r="C902" s="3" t="str">
        <f>VLOOKUP(A902,'Classe de Custos'!$A$4:$C$1004,3,FALSE)</f>
        <v>CI</v>
      </c>
      <c r="D902" s="3" t="s">
        <v>272</v>
      </c>
      <c r="E902" s="163">
        <v>2183.2199999999998</v>
      </c>
    </row>
    <row r="903" spans="1:5" x14ac:dyDescent="0.2">
      <c r="A903">
        <v>6159911403</v>
      </c>
      <c r="B903" t="s">
        <v>503</v>
      </c>
      <c r="C903" s="3" t="str">
        <f>VLOOKUP(A903,'Classe de Custos'!$A$4:$C$1004,3,FALSE)</f>
        <v>EXCLUSO</v>
      </c>
      <c r="D903" s="3" t="s">
        <v>272</v>
      </c>
      <c r="E903" s="163">
        <v>423.95</v>
      </c>
    </row>
    <row r="904" spans="1:5" x14ac:dyDescent="0.2">
      <c r="A904">
        <v>6350230100</v>
      </c>
      <c r="B904" t="s">
        <v>522</v>
      </c>
      <c r="C904" s="3" t="str">
        <f>VLOOKUP(A904,'Classe de Custos'!$A$4:$C$1004,3,FALSE)</f>
        <v>EXCLUSO</v>
      </c>
      <c r="D904" s="3" t="s">
        <v>272</v>
      </c>
      <c r="E904" s="163">
        <v>0</v>
      </c>
    </row>
    <row r="905" spans="1:5" x14ac:dyDescent="0.2">
      <c r="A905">
        <v>6350250000</v>
      </c>
      <c r="B905" t="s">
        <v>523</v>
      </c>
      <c r="C905" s="3" t="str">
        <f>VLOOKUP(A905,'Classe de Custos'!$A$4:$C$1004,3,FALSE)</f>
        <v>EXCLUSO</v>
      </c>
      <c r="D905" s="3" t="s">
        <v>272</v>
      </c>
      <c r="E905" s="163">
        <v>0</v>
      </c>
    </row>
    <row r="906" spans="1:5" x14ac:dyDescent="0.2">
      <c r="A906">
        <v>6350260000</v>
      </c>
      <c r="B906" t="s">
        <v>524</v>
      </c>
      <c r="C906" s="3" t="str">
        <f>VLOOKUP(A906,'Classe de Custos'!$A$4:$C$1004,3,FALSE)</f>
        <v>EXCLUSO</v>
      </c>
      <c r="D906" s="3" t="s">
        <v>272</v>
      </c>
      <c r="E906" s="163">
        <v>0</v>
      </c>
    </row>
    <row r="907" spans="1:5" x14ac:dyDescent="0.2">
      <c r="A907">
        <v>6350820200</v>
      </c>
      <c r="B907" t="s">
        <v>619</v>
      </c>
      <c r="C907" s="3" t="str">
        <f>VLOOKUP(A907,'Classe de Custos'!$A$4:$C$1004,3,FALSE)</f>
        <v>EXCLUSO</v>
      </c>
      <c r="D907" s="3" t="s">
        <v>272</v>
      </c>
      <c r="E907" s="163">
        <v>128566.11</v>
      </c>
    </row>
    <row r="908" spans="1:5" x14ac:dyDescent="0.2">
      <c r="A908">
        <v>6350820300</v>
      </c>
      <c r="B908" t="s">
        <v>620</v>
      </c>
      <c r="C908" s="3" t="str">
        <f>VLOOKUP(A908,'Classe de Custos'!$A$4:$C$1004,3,FALSE)</f>
        <v>EXCLUSO</v>
      </c>
      <c r="D908" s="3" t="s">
        <v>272</v>
      </c>
      <c r="E908" s="163">
        <v>22561.21</v>
      </c>
    </row>
    <row r="909" spans="1:5" x14ac:dyDescent="0.2">
      <c r="A909">
        <v>6350830000</v>
      </c>
      <c r="B909" t="s">
        <v>621</v>
      </c>
      <c r="C909" s="3" t="str">
        <f>VLOOKUP(A909,'Classe de Custos'!$A$4:$C$1004,3,FALSE)</f>
        <v>EXCLUSO</v>
      </c>
      <c r="D909" s="3" t="s">
        <v>272</v>
      </c>
      <c r="E909" s="163">
        <v>0</v>
      </c>
    </row>
    <row r="910" spans="1:5" x14ac:dyDescent="0.2">
      <c r="A910">
        <v>6350840000</v>
      </c>
      <c r="B910" t="s">
        <v>622</v>
      </c>
      <c r="C910" s="3" t="str">
        <f>VLOOKUP(A910,'Classe de Custos'!$A$4:$C$1004,3,FALSE)</f>
        <v>EXCLUSO</v>
      </c>
      <c r="D910" s="3" t="s">
        <v>272</v>
      </c>
      <c r="E910" s="163">
        <v>0</v>
      </c>
    </row>
    <row r="911" spans="1:5" x14ac:dyDescent="0.2">
      <c r="A911">
        <v>6350850000</v>
      </c>
      <c r="B911" t="s">
        <v>623</v>
      </c>
      <c r="C911" s="3" t="str">
        <f>VLOOKUP(A911,'Classe de Custos'!$A$4:$C$1004,3,FALSE)</f>
        <v>EXCLUSO</v>
      </c>
      <c r="D911" s="3" t="s">
        <v>272</v>
      </c>
      <c r="E911" s="163">
        <v>7953377.7800000003</v>
      </c>
    </row>
    <row r="912" spans="1:5" x14ac:dyDescent="0.2">
      <c r="A912">
        <v>6350870000</v>
      </c>
      <c r="B912" t="s">
        <v>624</v>
      </c>
      <c r="C912" s="3" t="str">
        <f>VLOOKUP(A912,'Classe de Custos'!$A$4:$C$1004,3,FALSE)</f>
        <v>EXCLUSO</v>
      </c>
      <c r="D912" s="3" t="s">
        <v>272</v>
      </c>
      <c r="E912" s="163">
        <v>0</v>
      </c>
    </row>
    <row r="913" spans="1:5" x14ac:dyDescent="0.2">
      <c r="A913">
        <v>7100120101</v>
      </c>
      <c r="B913" t="s">
        <v>525</v>
      </c>
      <c r="C913" s="3" t="str">
        <f>VLOOKUP(A913,'Classe de Custos'!$A$4:$C$1004,3,FALSE)</f>
        <v>EXCLUSO</v>
      </c>
      <c r="D913" s="3" t="s">
        <v>272</v>
      </c>
      <c r="E913" s="163">
        <v>11598873.77</v>
      </c>
    </row>
    <row r="914" spans="1:5" x14ac:dyDescent="0.2">
      <c r="A914">
        <v>7100120102</v>
      </c>
      <c r="B914" t="s">
        <v>526</v>
      </c>
      <c r="C914" s="3" t="str">
        <f>VLOOKUP(A914,'Classe de Custos'!$A$4:$C$1004,3,FALSE)</f>
        <v>EXCLUSO</v>
      </c>
      <c r="D914" s="3" t="s">
        <v>272</v>
      </c>
      <c r="E914" s="163">
        <v>47811924.270000003</v>
      </c>
    </row>
    <row r="915" spans="1:5" x14ac:dyDescent="0.2">
      <c r="A915">
        <v>7100120201</v>
      </c>
      <c r="B915" t="s">
        <v>527</v>
      </c>
      <c r="C915" s="3" t="str">
        <f>VLOOKUP(A915,'Classe de Custos'!$A$4:$C$1004,3,FALSE)</f>
        <v>EXCLUSO</v>
      </c>
      <c r="D915" s="3" t="s">
        <v>272</v>
      </c>
      <c r="E915" s="163">
        <v>31250225.539999999</v>
      </c>
    </row>
    <row r="916" spans="1:5" x14ac:dyDescent="0.2">
      <c r="A916">
        <v>7100120202</v>
      </c>
      <c r="B916" t="s">
        <v>528</v>
      </c>
      <c r="C916" s="3" t="str">
        <f>VLOOKUP(A916,'Classe de Custos'!$A$4:$C$1004,3,FALSE)</f>
        <v>EXCLUSO</v>
      </c>
      <c r="D916" s="3" t="s">
        <v>272</v>
      </c>
      <c r="E916" s="163">
        <v>132810900.73999999</v>
      </c>
    </row>
  </sheetData>
  <phoneticPr fontId="51" type="noConversion"/>
  <pageMargins left="0.78740157499999996" right="0.78740157499999996" top="0.984251969" bottom="0.984251969" header="0.49212598499999999" footer="0.49212598499999999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"/>
  <dimension ref="A1:L817"/>
  <sheetViews>
    <sheetView workbookViewId="0">
      <selection activeCell="BG35" sqref="BG35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163" customWidth="1"/>
    <col min="6" max="6" width="2.85546875" customWidth="1"/>
    <col min="7" max="7" width="15.42578125" bestFit="1" customWidth="1"/>
    <col min="8" max="12" width="15" customWidth="1"/>
  </cols>
  <sheetData>
    <row r="1" spans="1:12" s="104" customFormat="1" ht="13.5" thickBot="1" x14ac:dyDescent="0.25">
      <c r="A1" s="102" t="s">
        <v>126</v>
      </c>
      <c r="B1" s="102" t="s">
        <v>127</v>
      </c>
      <c r="C1" s="102" t="s">
        <v>128</v>
      </c>
      <c r="D1" s="102" t="s">
        <v>129</v>
      </c>
      <c r="E1" s="103" t="s">
        <v>130</v>
      </c>
      <c r="G1" s="105" t="s">
        <v>131</v>
      </c>
      <c r="H1" s="105" t="s">
        <v>128</v>
      </c>
      <c r="I1" s="106"/>
      <c r="J1" s="106"/>
      <c r="K1" s="107"/>
      <c r="L1"/>
    </row>
    <row r="2" spans="1:12" x14ac:dyDescent="0.2">
      <c r="A2">
        <v>6150110100</v>
      </c>
      <c r="B2" t="s">
        <v>400</v>
      </c>
      <c r="C2" s="3" t="str">
        <f>VLOOKUP(A2,'Classe de Custos'!$A$4:$C$1004,3,FALSE)</f>
        <v>CD</v>
      </c>
      <c r="D2" s="3" t="s">
        <v>297</v>
      </c>
      <c r="E2">
        <v>128991.23</v>
      </c>
      <c r="G2" s="105" t="s">
        <v>129</v>
      </c>
      <c r="H2" s="108" t="s">
        <v>162</v>
      </c>
      <c r="I2" s="109" t="s">
        <v>163</v>
      </c>
      <c r="J2" s="109" t="s">
        <v>164</v>
      </c>
      <c r="K2" s="110" t="s">
        <v>132</v>
      </c>
    </row>
    <row r="3" spans="1:12" x14ac:dyDescent="0.2">
      <c r="A3">
        <v>6150110300</v>
      </c>
      <c r="B3" t="s">
        <v>402</v>
      </c>
      <c r="C3" s="3" t="str">
        <f>VLOOKUP(A3,'Classe de Custos'!$A$4:$C$1004,3,FALSE)</f>
        <v>CD</v>
      </c>
      <c r="D3" s="3" t="s">
        <v>297</v>
      </c>
      <c r="E3">
        <v>33513.74</v>
      </c>
      <c r="G3" s="111" t="s">
        <v>297</v>
      </c>
      <c r="H3" s="112">
        <v>537129.22</v>
      </c>
      <c r="I3" s="113">
        <v>36643.57</v>
      </c>
      <c r="J3" s="113">
        <v>30028016.840000004</v>
      </c>
      <c r="K3" s="114">
        <v>30601789.630000003</v>
      </c>
    </row>
    <row r="4" spans="1:12" x14ac:dyDescent="0.2">
      <c r="A4">
        <v>6150110400</v>
      </c>
      <c r="B4" t="s">
        <v>428</v>
      </c>
      <c r="C4" s="3" t="str">
        <f>VLOOKUP(A4,'Classe de Custos'!$A$4:$C$1004,3,FALSE)</f>
        <v>CD</v>
      </c>
      <c r="D4" s="3" t="s">
        <v>297</v>
      </c>
      <c r="E4">
        <v>35639.96</v>
      </c>
      <c r="G4" s="115" t="s">
        <v>298</v>
      </c>
      <c r="H4" s="116">
        <v>693324.73</v>
      </c>
      <c r="I4" s="117">
        <v>-30475.599999999999</v>
      </c>
      <c r="J4" s="117">
        <v>27614303.419999998</v>
      </c>
      <c r="K4" s="118">
        <v>28277152.549999997</v>
      </c>
    </row>
    <row r="5" spans="1:12" x14ac:dyDescent="0.2">
      <c r="A5">
        <v>6150110500</v>
      </c>
      <c r="B5" t="s">
        <v>429</v>
      </c>
      <c r="C5" s="3" t="str">
        <f>VLOOKUP(A5,'Classe de Custos'!$A$4:$C$1004,3,FALSE)</f>
        <v>CD</v>
      </c>
      <c r="D5" s="3" t="s">
        <v>297</v>
      </c>
      <c r="E5">
        <v>0</v>
      </c>
      <c r="G5" s="115" t="s">
        <v>299</v>
      </c>
      <c r="H5" s="116">
        <v>445591</v>
      </c>
      <c r="I5" s="117">
        <v>38456.699999999997</v>
      </c>
      <c r="J5" s="117">
        <v>31964553.550000001</v>
      </c>
      <c r="K5" s="118">
        <v>32448601.25</v>
      </c>
    </row>
    <row r="6" spans="1:12" x14ac:dyDescent="0.2">
      <c r="A6">
        <v>6150110700</v>
      </c>
      <c r="B6" t="s">
        <v>405</v>
      </c>
      <c r="C6" s="3" t="str">
        <f>VLOOKUP(A6,'Classe de Custos'!$A$4:$C$1004,3,FALSE)</f>
        <v>CD</v>
      </c>
      <c r="D6" s="3" t="s">
        <v>297</v>
      </c>
      <c r="E6">
        <v>26425.35</v>
      </c>
      <c r="G6" s="115" t="s">
        <v>300</v>
      </c>
      <c r="H6" s="116">
        <v>548676.97</v>
      </c>
      <c r="I6" s="117">
        <v>37681.1</v>
      </c>
      <c r="J6" s="117">
        <v>32802281.349999998</v>
      </c>
      <c r="K6" s="118">
        <v>33388639.419999998</v>
      </c>
    </row>
    <row r="7" spans="1:12" x14ac:dyDescent="0.2">
      <c r="A7">
        <v>6150110800</v>
      </c>
      <c r="B7" t="s">
        <v>430</v>
      </c>
      <c r="C7" s="3" t="str">
        <f>VLOOKUP(A7,'Classe de Custos'!$A$4:$C$1004,3,FALSE)</f>
        <v>CD</v>
      </c>
      <c r="D7" s="3" t="s">
        <v>297</v>
      </c>
      <c r="E7">
        <v>27601.45</v>
      </c>
      <c r="G7" s="115" t="s">
        <v>301</v>
      </c>
      <c r="H7" s="116">
        <v>574689.09</v>
      </c>
      <c r="I7" s="117">
        <v>69139</v>
      </c>
      <c r="J7" s="117">
        <v>91474387.469999999</v>
      </c>
      <c r="K7" s="118">
        <v>92118215.560000002</v>
      </c>
    </row>
    <row r="8" spans="1:12" x14ac:dyDescent="0.2">
      <c r="A8">
        <v>6150111000</v>
      </c>
      <c r="B8" t="s">
        <v>510</v>
      </c>
      <c r="C8" s="3" t="str">
        <f>VLOOKUP(A8,'Classe de Custos'!$A$4:$C$1004,3,FALSE)</f>
        <v>CD</v>
      </c>
      <c r="D8" s="3" t="s">
        <v>297</v>
      </c>
      <c r="E8">
        <v>0</v>
      </c>
      <c r="G8" s="115" t="s">
        <v>302</v>
      </c>
      <c r="H8" s="116">
        <v>886639.57</v>
      </c>
      <c r="I8" s="117">
        <v>-14073.8</v>
      </c>
      <c r="J8" s="117">
        <v>104708295.91</v>
      </c>
      <c r="K8" s="118">
        <v>105580861.67999999</v>
      </c>
    </row>
    <row r="9" spans="1:12" x14ac:dyDescent="0.2">
      <c r="A9">
        <v>6150111100</v>
      </c>
      <c r="B9" t="s">
        <v>431</v>
      </c>
      <c r="C9" s="3" t="str">
        <f>VLOOKUP(A9,'Classe de Custos'!$A$4:$C$1004,3,FALSE)</f>
        <v>CD</v>
      </c>
      <c r="D9" s="3" t="s">
        <v>297</v>
      </c>
      <c r="E9">
        <v>27035.96</v>
      </c>
      <c r="G9" s="115" t="s">
        <v>268</v>
      </c>
      <c r="H9" s="116">
        <v>460496.82</v>
      </c>
      <c r="I9" s="117">
        <v>56680.15</v>
      </c>
      <c r="J9" s="117">
        <v>18093676.32</v>
      </c>
      <c r="K9" s="118">
        <v>18610853.289999999</v>
      </c>
    </row>
    <row r="10" spans="1:12" x14ac:dyDescent="0.2">
      <c r="A10">
        <v>6150111400</v>
      </c>
      <c r="B10" t="s">
        <v>433</v>
      </c>
      <c r="C10" s="3" t="str">
        <f>VLOOKUP(A10,'Classe de Custos'!$A$4:$C$1004,3,FALSE)</f>
        <v>CD</v>
      </c>
      <c r="D10" s="3" t="s">
        <v>297</v>
      </c>
      <c r="E10">
        <v>27720.09</v>
      </c>
      <c r="G10" s="115" t="s">
        <v>269</v>
      </c>
      <c r="H10" s="116">
        <v>129791.03999999999</v>
      </c>
      <c r="I10" s="117">
        <v>52655.519999999997</v>
      </c>
      <c r="J10" s="117">
        <v>98448588.890000015</v>
      </c>
      <c r="K10" s="118">
        <v>98631035.450000018</v>
      </c>
    </row>
    <row r="11" spans="1:12" x14ac:dyDescent="0.2">
      <c r="A11">
        <v>6150111500</v>
      </c>
      <c r="B11" t="s">
        <v>434</v>
      </c>
      <c r="C11" s="3" t="str">
        <f>VLOOKUP(A11,'Classe de Custos'!$A$4:$C$1004,3,FALSE)</f>
        <v>CD</v>
      </c>
      <c r="D11" s="3" t="s">
        <v>297</v>
      </c>
      <c r="E11">
        <v>0</v>
      </c>
      <c r="G11" s="115" t="s">
        <v>270</v>
      </c>
      <c r="H11" s="116">
        <v>539882.81000000006</v>
      </c>
      <c r="I11" s="117">
        <v>55990.95</v>
      </c>
      <c r="J11" s="117">
        <v>229768794.03999999</v>
      </c>
      <c r="K11" s="118">
        <v>230364667.79999998</v>
      </c>
    </row>
    <row r="12" spans="1:12" x14ac:dyDescent="0.2">
      <c r="A12">
        <v>6150111600</v>
      </c>
      <c r="B12" t="s">
        <v>435</v>
      </c>
      <c r="C12" s="3" t="str">
        <f>VLOOKUP(A12,'Classe de Custos'!$A$4:$C$1004,3,FALSE)</f>
        <v>CD</v>
      </c>
      <c r="D12" s="3" t="s">
        <v>297</v>
      </c>
      <c r="E12">
        <v>1261.43</v>
      </c>
      <c r="G12" s="115" t="s">
        <v>271</v>
      </c>
      <c r="H12" s="116">
        <v>465834.45</v>
      </c>
      <c r="I12" s="117">
        <v>24730.69</v>
      </c>
      <c r="J12" s="117">
        <v>-21408779.660000004</v>
      </c>
      <c r="K12" s="118">
        <v>-20918214.520000003</v>
      </c>
    </row>
    <row r="13" spans="1:12" x14ac:dyDescent="0.2">
      <c r="A13">
        <v>6150112500</v>
      </c>
      <c r="B13" t="s">
        <v>436</v>
      </c>
      <c r="C13" s="3" t="str">
        <f>VLOOKUP(A13,'Classe de Custos'!$A$4:$C$1004,3,FALSE)</f>
        <v>CD</v>
      </c>
      <c r="D13" s="3" t="s">
        <v>297</v>
      </c>
      <c r="E13">
        <v>53607.49</v>
      </c>
      <c r="G13" s="115" t="s">
        <v>272</v>
      </c>
      <c r="H13" s="116">
        <v>492600.11</v>
      </c>
      <c r="I13" s="117">
        <v>41968.86</v>
      </c>
      <c r="J13" s="117">
        <v>117658092.60999998</v>
      </c>
      <c r="K13" s="118">
        <v>118192661.57999998</v>
      </c>
    </row>
    <row r="14" spans="1:12" x14ac:dyDescent="0.2">
      <c r="A14">
        <v>6150112600</v>
      </c>
      <c r="B14" t="s">
        <v>437</v>
      </c>
      <c r="C14" s="3" t="str">
        <f>VLOOKUP(A14,'Classe de Custos'!$A$4:$C$1004,3,FALSE)</f>
        <v>CD</v>
      </c>
      <c r="D14" s="3" t="s">
        <v>297</v>
      </c>
      <c r="E14">
        <v>20229.28</v>
      </c>
      <c r="G14" s="119" t="s">
        <v>132</v>
      </c>
      <c r="H14" s="120">
        <v>5774655.8100000005</v>
      </c>
      <c r="I14" s="121">
        <v>369397.14</v>
      </c>
      <c r="J14" s="121">
        <v>761152210.74000001</v>
      </c>
      <c r="K14" s="122">
        <v>767296263.69000006</v>
      </c>
    </row>
    <row r="15" spans="1:12" x14ac:dyDescent="0.2">
      <c r="A15">
        <v>6150112700</v>
      </c>
      <c r="B15" t="s">
        <v>438</v>
      </c>
      <c r="C15" s="3" t="str">
        <f>VLOOKUP(A15,'Classe de Custos'!$A$4:$C$1004,3,FALSE)</f>
        <v>CD</v>
      </c>
      <c r="D15" s="3" t="s">
        <v>297</v>
      </c>
      <c r="E15">
        <v>6321.56</v>
      </c>
    </row>
    <row r="16" spans="1:12" x14ac:dyDescent="0.2">
      <c r="A16">
        <v>6150113300</v>
      </c>
      <c r="B16" t="s">
        <v>441</v>
      </c>
      <c r="C16" s="3" t="str">
        <f>VLOOKUP(A16,'Classe de Custos'!$A$4:$C$1004,3,FALSE)</f>
        <v>CD</v>
      </c>
      <c r="D16" s="3" t="s">
        <v>297</v>
      </c>
      <c r="E16">
        <v>-541.96</v>
      </c>
    </row>
    <row r="17" spans="1:5" x14ac:dyDescent="0.2">
      <c r="A17">
        <v>6150113400</v>
      </c>
      <c r="B17" t="s">
        <v>442</v>
      </c>
      <c r="C17" s="3" t="str">
        <f>VLOOKUP(A17,'Classe de Custos'!$A$4:$C$1004,3,FALSE)</f>
        <v>CD</v>
      </c>
      <c r="D17" s="3" t="s">
        <v>297</v>
      </c>
      <c r="E17">
        <v>33064.6</v>
      </c>
    </row>
    <row r="18" spans="1:5" x14ac:dyDescent="0.2">
      <c r="A18">
        <v>6150113500</v>
      </c>
      <c r="B18" t="s">
        <v>443</v>
      </c>
      <c r="C18" s="3" t="str">
        <f>VLOOKUP(A18,'Classe de Custos'!$A$4:$C$1004,3,FALSE)</f>
        <v>CD</v>
      </c>
      <c r="D18" s="3" t="s">
        <v>297</v>
      </c>
      <c r="E18">
        <v>-1260.96</v>
      </c>
    </row>
    <row r="19" spans="1:5" x14ac:dyDescent="0.2">
      <c r="A19">
        <v>6150113600</v>
      </c>
      <c r="B19" t="s">
        <v>444</v>
      </c>
      <c r="C19" s="3" t="str">
        <f>VLOOKUP(A19,'Classe de Custos'!$A$4:$C$1004,3,FALSE)</f>
        <v>CD</v>
      </c>
      <c r="D19" s="3" t="s">
        <v>297</v>
      </c>
      <c r="E19">
        <v>2103.2600000000002</v>
      </c>
    </row>
    <row r="20" spans="1:5" x14ac:dyDescent="0.2">
      <c r="A20">
        <v>6150114000</v>
      </c>
      <c r="B20" t="s">
        <v>445</v>
      </c>
      <c r="C20" s="3" t="str">
        <f>VLOOKUP(A20,'Classe de Custos'!$A$4:$C$1004,3,FALSE)</f>
        <v>CD</v>
      </c>
      <c r="D20" s="3" t="s">
        <v>297</v>
      </c>
      <c r="E20">
        <v>27035.439999999999</v>
      </c>
    </row>
    <row r="21" spans="1:5" x14ac:dyDescent="0.2">
      <c r="A21">
        <v>6150114200</v>
      </c>
      <c r="B21" t="s">
        <v>446</v>
      </c>
      <c r="C21" s="3" t="str">
        <f>VLOOKUP(A21,'Classe de Custos'!$A$4:$C$1004,3,FALSE)</f>
        <v>CD</v>
      </c>
      <c r="D21" s="3" t="s">
        <v>297</v>
      </c>
      <c r="E21">
        <v>9461.5</v>
      </c>
    </row>
    <row r="22" spans="1:5" x14ac:dyDescent="0.2">
      <c r="A22">
        <v>6151110100</v>
      </c>
      <c r="B22" t="s">
        <v>448</v>
      </c>
      <c r="C22" s="3" t="str">
        <f>VLOOKUP(A22,'Classe de Custos'!$A$4:$C$1004,3,FALSE)</f>
        <v>CD</v>
      </c>
      <c r="D22" s="3" t="s">
        <v>297</v>
      </c>
      <c r="E22">
        <v>1593.35</v>
      </c>
    </row>
    <row r="23" spans="1:5" x14ac:dyDescent="0.2">
      <c r="A23">
        <v>6151110200</v>
      </c>
      <c r="B23" t="s">
        <v>493</v>
      </c>
      <c r="C23" s="3" t="str">
        <f>VLOOKUP(A23,'Classe de Custos'!$A$4:$C$1004,3,FALSE)</f>
        <v>CD</v>
      </c>
      <c r="D23" s="3" t="s">
        <v>297</v>
      </c>
      <c r="E23">
        <v>0</v>
      </c>
    </row>
    <row r="24" spans="1:5" x14ac:dyDescent="0.2">
      <c r="A24">
        <v>6151110300</v>
      </c>
      <c r="B24" t="s">
        <v>449</v>
      </c>
      <c r="C24" s="3" t="str">
        <f>VLOOKUP(A24,'Classe de Custos'!$A$4:$C$1004,3,FALSE)</f>
        <v>CD</v>
      </c>
      <c r="D24" s="3" t="s">
        <v>297</v>
      </c>
      <c r="E24">
        <v>700.45</v>
      </c>
    </row>
    <row r="25" spans="1:5" x14ac:dyDescent="0.2">
      <c r="A25">
        <v>6151110400</v>
      </c>
      <c r="B25" t="s">
        <v>610</v>
      </c>
      <c r="C25" s="3" t="str">
        <f>VLOOKUP(A25,'Classe de Custos'!$A$4:$C$1004,3,FALSE)</f>
        <v>EXCLUSO</v>
      </c>
      <c r="D25" s="3" t="s">
        <v>297</v>
      </c>
      <c r="E25">
        <v>0</v>
      </c>
    </row>
    <row r="26" spans="1:5" x14ac:dyDescent="0.2">
      <c r="A26">
        <v>6151110500</v>
      </c>
      <c r="B26" t="s">
        <v>451</v>
      </c>
      <c r="C26" s="3" t="str">
        <f>VLOOKUP(A26,'Classe de Custos'!$A$4:$C$1004,3,FALSE)</f>
        <v>CD</v>
      </c>
      <c r="D26" s="3" t="s">
        <v>297</v>
      </c>
      <c r="E26">
        <v>3918.62</v>
      </c>
    </row>
    <row r="27" spans="1:5" x14ac:dyDescent="0.2">
      <c r="A27">
        <v>6152120100</v>
      </c>
      <c r="B27" t="s">
        <v>452</v>
      </c>
      <c r="C27" s="3" t="str">
        <f>VLOOKUP(A27,'Classe de Custos'!$A$4:$C$1004,3,FALSE)</f>
        <v>CD</v>
      </c>
      <c r="D27" s="3" t="s">
        <v>297</v>
      </c>
      <c r="E27">
        <v>25783.42</v>
      </c>
    </row>
    <row r="28" spans="1:5" x14ac:dyDescent="0.2">
      <c r="A28">
        <v>6152120300</v>
      </c>
      <c r="B28" t="s">
        <v>453</v>
      </c>
      <c r="C28" s="3" t="str">
        <f>VLOOKUP(A28,'Classe de Custos'!$A$4:$C$1004,3,FALSE)</f>
        <v>CD</v>
      </c>
      <c r="D28" s="3" t="s">
        <v>297</v>
      </c>
      <c r="E28">
        <v>6445.96</v>
      </c>
    </row>
    <row r="29" spans="1:5" x14ac:dyDescent="0.2">
      <c r="A29">
        <v>6152120400</v>
      </c>
      <c r="B29" t="s">
        <v>454</v>
      </c>
      <c r="C29" s="3" t="str">
        <f>VLOOKUP(A29,'Classe de Custos'!$A$4:$C$1004,3,FALSE)</f>
        <v>CD</v>
      </c>
      <c r="D29" s="3" t="s">
        <v>297</v>
      </c>
      <c r="E29">
        <v>518.19000000000005</v>
      </c>
    </row>
    <row r="30" spans="1:5" x14ac:dyDescent="0.2">
      <c r="A30">
        <v>6152120600</v>
      </c>
      <c r="B30" t="s">
        <v>455</v>
      </c>
      <c r="C30" s="3" t="str">
        <f>VLOOKUP(A30,'Classe de Custos'!$A$4:$C$1004,3,FALSE)</f>
        <v>CD</v>
      </c>
      <c r="D30" s="3" t="s">
        <v>297</v>
      </c>
      <c r="E30">
        <v>741.45</v>
      </c>
    </row>
    <row r="31" spans="1:5" x14ac:dyDescent="0.2">
      <c r="A31">
        <v>6152120700</v>
      </c>
      <c r="B31" t="s">
        <v>456</v>
      </c>
      <c r="C31" s="3" t="str">
        <f>VLOOKUP(A31,'Classe de Custos'!$A$4:$C$1004,3,FALSE)</f>
        <v>CD</v>
      </c>
      <c r="D31" s="3" t="s">
        <v>297</v>
      </c>
      <c r="E31">
        <v>21811.51</v>
      </c>
    </row>
    <row r="32" spans="1:5" x14ac:dyDescent="0.2">
      <c r="A32">
        <v>6152120900</v>
      </c>
      <c r="B32" t="s">
        <v>457</v>
      </c>
      <c r="C32" s="3" t="str">
        <f>VLOOKUP(A32,'Classe de Custos'!$A$4:$C$1004,3,FALSE)</f>
        <v>CD</v>
      </c>
      <c r="D32" s="3" t="s">
        <v>297</v>
      </c>
      <c r="E32">
        <v>1176.1500000000001</v>
      </c>
    </row>
    <row r="33" spans="1:5" x14ac:dyDescent="0.2">
      <c r="A33">
        <v>6152121000</v>
      </c>
      <c r="B33" t="s">
        <v>496</v>
      </c>
      <c r="C33" s="3" t="str">
        <f>VLOOKUP(A33,'Classe de Custos'!$A$4:$C$1004,3,FALSE)</f>
        <v>CD</v>
      </c>
      <c r="D33" s="3" t="s">
        <v>297</v>
      </c>
      <c r="E33">
        <v>0</v>
      </c>
    </row>
    <row r="34" spans="1:5" x14ac:dyDescent="0.2">
      <c r="A34">
        <v>6152121100</v>
      </c>
      <c r="B34" t="s">
        <v>458</v>
      </c>
      <c r="C34" s="3" t="str">
        <f>VLOOKUP(A34,'Classe de Custos'!$A$4:$C$1004,3,FALSE)</f>
        <v>CD</v>
      </c>
      <c r="D34" s="3" t="s">
        <v>297</v>
      </c>
      <c r="E34">
        <v>0</v>
      </c>
    </row>
    <row r="35" spans="1:5" x14ac:dyDescent="0.2">
      <c r="A35">
        <v>6152121200</v>
      </c>
      <c r="B35" t="s">
        <v>459</v>
      </c>
      <c r="C35" s="3" t="str">
        <f>VLOOKUP(A35,'Classe de Custos'!$A$4:$C$1004,3,FALSE)</f>
        <v>CD</v>
      </c>
      <c r="D35" s="3" t="s">
        <v>297</v>
      </c>
      <c r="E35">
        <v>2234.16</v>
      </c>
    </row>
    <row r="36" spans="1:5" x14ac:dyDescent="0.2">
      <c r="A36">
        <v>6152121300</v>
      </c>
      <c r="B36" t="s">
        <v>497</v>
      </c>
      <c r="C36" s="3" t="str">
        <f>VLOOKUP(A36,'Classe de Custos'!$A$4:$C$1004,3,FALSE)</f>
        <v>CD</v>
      </c>
      <c r="D36" s="3" t="s">
        <v>297</v>
      </c>
      <c r="E36">
        <v>0</v>
      </c>
    </row>
    <row r="37" spans="1:5" x14ac:dyDescent="0.2">
      <c r="A37">
        <v>6152121700</v>
      </c>
      <c r="B37" t="s">
        <v>460</v>
      </c>
      <c r="C37" s="3" t="str">
        <f>VLOOKUP(A37,'Classe de Custos'!$A$4:$C$1004,3,FALSE)</f>
        <v>CD</v>
      </c>
      <c r="D37" s="3" t="s">
        <v>297</v>
      </c>
      <c r="E37">
        <v>0</v>
      </c>
    </row>
    <row r="38" spans="1:5" x14ac:dyDescent="0.2">
      <c r="A38">
        <v>6152121800</v>
      </c>
      <c r="B38" t="s">
        <v>499</v>
      </c>
      <c r="C38" s="3" t="str">
        <f>VLOOKUP(A38,'Classe de Custos'!$A$4:$C$1004,3,FALSE)</f>
        <v>CD</v>
      </c>
      <c r="D38" s="3" t="s">
        <v>297</v>
      </c>
      <c r="E38">
        <v>0</v>
      </c>
    </row>
    <row r="39" spans="1:5" x14ac:dyDescent="0.2">
      <c r="A39">
        <v>6152121900</v>
      </c>
      <c r="B39" t="s">
        <v>461</v>
      </c>
      <c r="C39" s="3" t="str">
        <f>VLOOKUP(A39,'Classe de Custos'!$A$4:$C$1004,3,FALSE)</f>
        <v>CD</v>
      </c>
      <c r="D39" s="3" t="s">
        <v>297</v>
      </c>
      <c r="E39">
        <v>3918.32</v>
      </c>
    </row>
    <row r="40" spans="1:5" x14ac:dyDescent="0.2">
      <c r="A40">
        <v>6152122100</v>
      </c>
      <c r="B40" t="s">
        <v>462</v>
      </c>
      <c r="C40" s="3" t="str">
        <f>VLOOKUP(A40,'Classe de Custos'!$A$4:$C$1004,3,FALSE)</f>
        <v>CD</v>
      </c>
      <c r="D40" s="3" t="s">
        <v>297</v>
      </c>
      <c r="E40">
        <v>4578.09</v>
      </c>
    </row>
    <row r="41" spans="1:5" x14ac:dyDescent="0.2">
      <c r="A41">
        <v>6152122500</v>
      </c>
      <c r="B41" t="s">
        <v>463</v>
      </c>
      <c r="C41" s="3" t="str">
        <f>VLOOKUP(A41,'Classe de Custos'!$A$4:$C$1004,3,FALSE)</f>
        <v>CD</v>
      </c>
      <c r="D41" s="3" t="s">
        <v>297</v>
      </c>
      <c r="E41">
        <v>1492.53</v>
      </c>
    </row>
    <row r="42" spans="1:5" x14ac:dyDescent="0.2">
      <c r="A42">
        <v>6152122600</v>
      </c>
      <c r="B42" t="s">
        <v>500</v>
      </c>
      <c r="C42" s="3" t="str">
        <f>VLOOKUP(A42,'Classe de Custos'!$A$4:$C$1004,3,FALSE)</f>
        <v>CD</v>
      </c>
      <c r="D42" s="3" t="s">
        <v>297</v>
      </c>
      <c r="E42">
        <v>0</v>
      </c>
    </row>
    <row r="43" spans="1:5" x14ac:dyDescent="0.2">
      <c r="A43">
        <v>6152122800</v>
      </c>
      <c r="B43" t="s">
        <v>464</v>
      </c>
      <c r="C43" s="3" t="str">
        <f>VLOOKUP(A43,'Classe de Custos'!$A$4:$C$1004,3,FALSE)</f>
        <v>CD</v>
      </c>
      <c r="D43" s="3" t="s">
        <v>297</v>
      </c>
      <c r="E43">
        <v>0</v>
      </c>
    </row>
    <row r="44" spans="1:5" x14ac:dyDescent="0.2">
      <c r="A44">
        <v>6152122900</v>
      </c>
      <c r="B44" t="s">
        <v>465</v>
      </c>
      <c r="C44" s="3" t="str">
        <f>VLOOKUP(A44,'Classe de Custos'!$A$4:$C$1004,3,FALSE)</f>
        <v>CD</v>
      </c>
      <c r="D44" s="3" t="s">
        <v>297</v>
      </c>
      <c r="E44">
        <v>3490.11</v>
      </c>
    </row>
    <row r="45" spans="1:5" x14ac:dyDescent="0.2">
      <c r="A45">
        <v>6152123000</v>
      </c>
      <c r="B45" t="s">
        <v>529</v>
      </c>
      <c r="C45" s="3" t="str">
        <f>VLOOKUP(A45,'Classe de Custos'!$A$4:$C$1004,3,FALSE)</f>
        <v>CD</v>
      </c>
      <c r="D45" s="3" t="s">
        <v>297</v>
      </c>
      <c r="E45">
        <v>517.49</v>
      </c>
    </row>
    <row r="46" spans="1:5" x14ac:dyDescent="0.2">
      <c r="A46">
        <v>6155310000</v>
      </c>
      <c r="B46" t="s">
        <v>466</v>
      </c>
      <c r="C46" s="3" t="str">
        <f>VLOOKUP(A46,'Classe de Custos'!$A$4:$C$1004,3,FALSE)</f>
        <v>CI</v>
      </c>
      <c r="D46" s="3" t="s">
        <v>297</v>
      </c>
      <c r="E46">
        <v>3626.41</v>
      </c>
    </row>
    <row r="47" spans="1:5" x14ac:dyDescent="0.2">
      <c r="A47">
        <v>6159110201</v>
      </c>
      <c r="B47" t="s">
        <v>467</v>
      </c>
      <c r="C47" s="3" t="str">
        <f>VLOOKUP(A47,'Classe de Custos'!$A$4:$C$1004,3,FALSE)</f>
        <v>CI</v>
      </c>
      <c r="D47" s="3" t="s">
        <v>297</v>
      </c>
      <c r="E47">
        <v>1821.28</v>
      </c>
    </row>
    <row r="48" spans="1:5" x14ac:dyDescent="0.2">
      <c r="A48">
        <v>6159120100</v>
      </c>
      <c r="B48" t="s">
        <v>469</v>
      </c>
      <c r="C48" s="3" t="str">
        <f>VLOOKUP(A48,'Classe de Custos'!$A$4:$C$1004,3,FALSE)</f>
        <v>CI</v>
      </c>
      <c r="D48" s="3" t="s">
        <v>297</v>
      </c>
      <c r="E48">
        <v>19962.099999999999</v>
      </c>
    </row>
    <row r="49" spans="1:5" x14ac:dyDescent="0.2">
      <c r="A49">
        <v>6159130100</v>
      </c>
      <c r="B49" t="s">
        <v>471</v>
      </c>
      <c r="C49" s="3" t="str">
        <f>VLOOKUP(A49,'Classe de Custos'!$A$4:$C$1004,3,FALSE)</f>
        <v>CI</v>
      </c>
      <c r="D49" s="3" t="s">
        <v>297</v>
      </c>
      <c r="E49">
        <v>0</v>
      </c>
    </row>
    <row r="50" spans="1:5" x14ac:dyDescent="0.2">
      <c r="A50">
        <v>6159310100</v>
      </c>
      <c r="B50" t="s">
        <v>501</v>
      </c>
      <c r="C50" s="3" t="str">
        <f>VLOOKUP(A50,'Classe de Custos'!$A$4:$C$1004,3,FALSE)</f>
        <v>EXCLUSO</v>
      </c>
      <c r="D50" s="3" t="s">
        <v>297</v>
      </c>
      <c r="E50">
        <v>0</v>
      </c>
    </row>
    <row r="51" spans="1:5" x14ac:dyDescent="0.2">
      <c r="A51">
        <v>6159310300</v>
      </c>
      <c r="B51" t="s">
        <v>513</v>
      </c>
      <c r="C51" s="3" t="str">
        <f>VLOOKUP(A51,'Classe de Custos'!$A$4:$C$1004,3,FALSE)</f>
        <v>EXCLUSO</v>
      </c>
      <c r="D51" s="3" t="s">
        <v>297</v>
      </c>
      <c r="E51">
        <v>4416.7299999999996</v>
      </c>
    </row>
    <row r="52" spans="1:5" x14ac:dyDescent="0.2">
      <c r="A52">
        <v>6159310301</v>
      </c>
      <c r="B52" t="s">
        <v>530</v>
      </c>
      <c r="C52" s="3" t="str">
        <f>VLOOKUP(A52,'Classe de Custos'!$A$4:$C$1004,3,FALSE)</f>
        <v>EXCLUSO</v>
      </c>
      <c r="D52" s="3" t="s">
        <v>297</v>
      </c>
      <c r="E52">
        <v>96591.13</v>
      </c>
    </row>
    <row r="53" spans="1:5" x14ac:dyDescent="0.2">
      <c r="A53">
        <v>6159310400</v>
      </c>
      <c r="B53" t="s">
        <v>612</v>
      </c>
      <c r="C53" s="3" t="str">
        <f>VLOOKUP(A53,'Classe de Custos'!$A$4:$C$1004,3,FALSE)</f>
        <v>EXCLUSO</v>
      </c>
      <c r="D53" s="3" t="s">
        <v>297</v>
      </c>
      <c r="E53">
        <v>24002.01</v>
      </c>
    </row>
    <row r="54" spans="1:5" x14ac:dyDescent="0.2">
      <c r="A54">
        <v>6159910100</v>
      </c>
      <c r="B54" t="s">
        <v>472</v>
      </c>
      <c r="C54" s="3" t="str">
        <f>VLOOKUP(A54,'Classe de Custos'!$A$4:$C$1004,3,FALSE)</f>
        <v>CI</v>
      </c>
      <c r="D54" s="3" t="s">
        <v>297</v>
      </c>
      <c r="E54">
        <v>7685.5</v>
      </c>
    </row>
    <row r="55" spans="1:5" x14ac:dyDescent="0.2">
      <c r="A55">
        <v>6159911200</v>
      </c>
      <c r="B55" t="s">
        <v>508</v>
      </c>
      <c r="C55" s="3" t="str">
        <f>VLOOKUP(A55,'Classe de Custos'!$A$4:$C$1004,3,FALSE)</f>
        <v>EXCLUSO</v>
      </c>
      <c r="D55" s="3" t="s">
        <v>297</v>
      </c>
      <c r="E55">
        <v>0</v>
      </c>
    </row>
    <row r="56" spans="1:5" x14ac:dyDescent="0.2">
      <c r="A56">
        <v>6159911201</v>
      </c>
      <c r="B56" t="s">
        <v>509</v>
      </c>
      <c r="C56" s="3" t="str">
        <f>VLOOKUP(A56,'Classe de Custos'!$A$4:$C$1004,3,FALSE)</f>
        <v>EXCLUSO</v>
      </c>
      <c r="D56" s="3" t="s">
        <v>297</v>
      </c>
      <c r="E56">
        <v>0</v>
      </c>
    </row>
    <row r="57" spans="1:5" x14ac:dyDescent="0.2">
      <c r="A57">
        <v>6159911301</v>
      </c>
      <c r="B57" t="s">
        <v>473</v>
      </c>
      <c r="C57" s="3" t="str">
        <f>VLOOKUP(A57,'Classe de Custos'!$A$4:$C$1004,3,FALSE)</f>
        <v>CI</v>
      </c>
      <c r="D57" s="3" t="s">
        <v>297</v>
      </c>
      <c r="E57">
        <v>0</v>
      </c>
    </row>
    <row r="58" spans="1:5" x14ac:dyDescent="0.2">
      <c r="A58">
        <v>6159911302</v>
      </c>
      <c r="B58" t="s">
        <v>474</v>
      </c>
      <c r="C58" s="3" t="str">
        <f>VLOOKUP(A58,'Classe de Custos'!$A$4:$C$1004,3,FALSE)</f>
        <v>CI</v>
      </c>
      <c r="D58" s="3" t="s">
        <v>297</v>
      </c>
      <c r="E58">
        <v>0</v>
      </c>
    </row>
    <row r="59" spans="1:5" x14ac:dyDescent="0.2">
      <c r="A59">
        <v>6159911303</v>
      </c>
      <c r="B59" t="s">
        <v>475</v>
      </c>
      <c r="C59" s="3" t="str">
        <f>VLOOKUP(A59,'Classe de Custos'!$A$4:$C$1004,3,FALSE)</f>
        <v>CI</v>
      </c>
      <c r="D59" s="3" t="s">
        <v>297</v>
      </c>
      <c r="E59">
        <v>0</v>
      </c>
    </row>
    <row r="60" spans="1:5" x14ac:dyDescent="0.2">
      <c r="A60">
        <v>6159911401</v>
      </c>
      <c r="B60" t="s">
        <v>502</v>
      </c>
      <c r="C60" s="3" t="str">
        <f>VLOOKUP(A60,'Classe de Custos'!$A$4:$C$1004,3,FALSE)</f>
        <v>CI</v>
      </c>
      <c r="D60" s="3" t="s">
        <v>297</v>
      </c>
      <c r="E60">
        <v>0</v>
      </c>
    </row>
    <row r="61" spans="1:5" x14ac:dyDescent="0.2">
      <c r="A61">
        <v>6159911402</v>
      </c>
      <c r="B61" t="s">
        <v>504</v>
      </c>
      <c r="C61" s="3" t="str">
        <f>VLOOKUP(A61,'Classe de Custos'!$A$4:$C$1004,3,FALSE)</f>
        <v>CI</v>
      </c>
      <c r="D61" s="3" t="s">
        <v>297</v>
      </c>
      <c r="E61">
        <v>2294.16</v>
      </c>
    </row>
    <row r="62" spans="1:5" x14ac:dyDescent="0.2">
      <c r="A62">
        <v>6159911403</v>
      </c>
      <c r="B62" t="s">
        <v>503</v>
      </c>
      <c r="C62" s="3" t="str">
        <f>VLOOKUP(A62,'Classe de Custos'!$A$4:$C$1004,3,FALSE)</f>
        <v>EXCLUSO</v>
      </c>
      <c r="D62" s="3" t="s">
        <v>297</v>
      </c>
      <c r="E62">
        <v>802.82</v>
      </c>
    </row>
    <row r="63" spans="1:5" x14ac:dyDescent="0.2">
      <c r="A63">
        <v>6159911700</v>
      </c>
      <c r="B63" t="s">
        <v>611</v>
      </c>
      <c r="C63" s="3" t="str">
        <f>VLOOKUP(A63,'Classe de Custos'!$A$4:$C$1004,3,FALSE)</f>
        <v>EXCLUSO</v>
      </c>
      <c r="D63" s="3" t="s">
        <v>297</v>
      </c>
      <c r="E63">
        <v>1011.45</v>
      </c>
    </row>
    <row r="64" spans="1:5" x14ac:dyDescent="0.2">
      <c r="A64">
        <v>6159911800</v>
      </c>
      <c r="B64" t="s">
        <v>531</v>
      </c>
      <c r="C64" s="3" t="str">
        <f>VLOOKUP(A64,'Classe de Custos'!$A$4:$C$1004,3,FALSE)</f>
        <v>CI</v>
      </c>
      <c r="D64" s="3" t="s">
        <v>297</v>
      </c>
      <c r="E64">
        <v>1254.1199999999999</v>
      </c>
    </row>
    <row r="65" spans="1:5" x14ac:dyDescent="0.2">
      <c r="A65">
        <v>6350140000</v>
      </c>
      <c r="B65" t="s">
        <v>532</v>
      </c>
      <c r="C65" s="3" t="str">
        <f>VLOOKUP(A65,'Classe de Custos'!$A$4:$C$1004,3,FALSE)</f>
        <v>EXCLUSO</v>
      </c>
      <c r="D65" s="3" t="s">
        <v>297</v>
      </c>
      <c r="E65">
        <v>28992782.300000001</v>
      </c>
    </row>
    <row r="66" spans="1:5" x14ac:dyDescent="0.2">
      <c r="A66">
        <v>6350150000</v>
      </c>
      <c r="B66" t="s">
        <v>533</v>
      </c>
      <c r="C66" s="3" t="str">
        <f>VLOOKUP(A66,'Classe de Custos'!$A$4:$C$1004,3,FALSE)</f>
        <v>EXCLUSO</v>
      </c>
      <c r="D66" s="3" t="s">
        <v>297</v>
      </c>
      <c r="E66">
        <v>4246.6899999999996</v>
      </c>
    </row>
    <row r="67" spans="1:5" x14ac:dyDescent="0.2">
      <c r="A67">
        <v>6350820200</v>
      </c>
      <c r="B67" t="s">
        <v>619</v>
      </c>
      <c r="C67" s="3" t="str">
        <f>VLOOKUP(A67,'Classe de Custos'!$A$4:$C$1004,3,FALSE)</f>
        <v>EXCLUSO</v>
      </c>
      <c r="D67" s="3" t="s">
        <v>297</v>
      </c>
      <c r="E67">
        <v>1228.78</v>
      </c>
    </row>
    <row r="68" spans="1:5" x14ac:dyDescent="0.2">
      <c r="A68">
        <v>6350820300</v>
      </c>
      <c r="B68" t="s">
        <v>620</v>
      </c>
      <c r="C68" s="3" t="str">
        <f>VLOOKUP(A68,'Classe de Custos'!$A$4:$C$1004,3,FALSE)</f>
        <v>EXCLUSO</v>
      </c>
      <c r="D68" s="3" t="s">
        <v>297</v>
      </c>
      <c r="E68">
        <v>169.24</v>
      </c>
    </row>
    <row r="69" spans="1:5" x14ac:dyDescent="0.2">
      <c r="A69">
        <v>6350880001</v>
      </c>
      <c r="B69" t="s">
        <v>534</v>
      </c>
      <c r="C69" s="3" t="str">
        <f>VLOOKUP(A69,'Classe de Custos'!$A$4:$C$1004,3,FALSE)</f>
        <v>EXCLUSO</v>
      </c>
      <c r="D69" s="3" t="s">
        <v>297</v>
      </c>
      <c r="E69">
        <v>902765.69</v>
      </c>
    </row>
    <row r="70" spans="1:5" x14ac:dyDescent="0.2">
      <c r="A70">
        <v>6350920101</v>
      </c>
      <c r="B70" t="s">
        <v>535</v>
      </c>
      <c r="C70" s="3" t="str">
        <f>VLOOKUP(A70,'Classe de Custos'!$A$4:$C$1004,3,FALSE)</f>
        <v>EXCLUSO</v>
      </c>
      <c r="D70" s="3" t="s">
        <v>297</v>
      </c>
      <c r="E70">
        <v>0</v>
      </c>
    </row>
    <row r="71" spans="1:5" x14ac:dyDescent="0.2">
      <c r="A71">
        <v>6150110100</v>
      </c>
      <c r="B71" t="s">
        <v>400</v>
      </c>
      <c r="C71" s="3" t="str">
        <f>VLOOKUP(A71,'Classe de Custos'!$A$4:$C$1004,3,FALSE)</f>
        <v>CD</v>
      </c>
      <c r="D71" s="3" t="s">
        <v>298</v>
      </c>
      <c r="E71">
        <v>121575.06</v>
      </c>
    </row>
    <row r="72" spans="1:5" x14ac:dyDescent="0.2">
      <c r="A72">
        <v>6150110300</v>
      </c>
      <c r="B72" t="s">
        <v>402</v>
      </c>
      <c r="C72" s="3" t="str">
        <f>VLOOKUP(A72,'Classe de Custos'!$A$4:$C$1004,3,FALSE)</f>
        <v>CD</v>
      </c>
      <c r="D72" s="3" t="s">
        <v>298</v>
      </c>
      <c r="E72">
        <v>32317.54</v>
      </c>
    </row>
    <row r="73" spans="1:5" x14ac:dyDescent="0.2">
      <c r="A73">
        <v>6150110400</v>
      </c>
      <c r="B73" t="s">
        <v>428</v>
      </c>
      <c r="C73" s="3" t="str">
        <f>VLOOKUP(A73,'Classe de Custos'!$A$4:$C$1004,3,FALSE)</f>
        <v>CD</v>
      </c>
      <c r="D73" s="3" t="s">
        <v>298</v>
      </c>
      <c r="E73">
        <v>17376.830000000002</v>
      </c>
    </row>
    <row r="74" spans="1:5" x14ac:dyDescent="0.2">
      <c r="A74">
        <v>6150110500</v>
      </c>
      <c r="B74" t="s">
        <v>429</v>
      </c>
      <c r="C74" s="3" t="str">
        <f>VLOOKUP(A74,'Classe de Custos'!$A$4:$C$1004,3,FALSE)</f>
        <v>CD</v>
      </c>
      <c r="D74" s="3" t="s">
        <v>298</v>
      </c>
      <c r="E74">
        <v>7365.86</v>
      </c>
    </row>
    <row r="75" spans="1:5" x14ac:dyDescent="0.2">
      <c r="A75">
        <v>6150110700</v>
      </c>
      <c r="B75" t="s">
        <v>405</v>
      </c>
      <c r="C75" s="3" t="str">
        <f>VLOOKUP(A75,'Classe de Custos'!$A$4:$C$1004,3,FALSE)</f>
        <v>CD</v>
      </c>
      <c r="D75" s="3" t="s">
        <v>298</v>
      </c>
      <c r="E75">
        <v>24669.14</v>
      </c>
    </row>
    <row r="76" spans="1:5" x14ac:dyDescent="0.2">
      <c r="A76">
        <v>6150110800</v>
      </c>
      <c r="B76" t="s">
        <v>430</v>
      </c>
      <c r="C76" s="3" t="str">
        <f>VLOOKUP(A76,'Classe de Custos'!$A$4:$C$1004,3,FALSE)</f>
        <v>CD</v>
      </c>
      <c r="D76" s="3" t="s">
        <v>298</v>
      </c>
      <c r="E76">
        <v>13515.3</v>
      </c>
    </row>
    <row r="77" spans="1:5" x14ac:dyDescent="0.2">
      <c r="A77">
        <v>6150111000</v>
      </c>
      <c r="B77" t="s">
        <v>510</v>
      </c>
      <c r="C77" s="3" t="str">
        <f>VLOOKUP(A77,'Classe de Custos'!$A$4:$C$1004,3,FALSE)</f>
        <v>CD</v>
      </c>
      <c r="D77" s="3" t="s">
        <v>298</v>
      </c>
      <c r="E77">
        <v>54396.4</v>
      </c>
    </row>
    <row r="78" spans="1:5" x14ac:dyDescent="0.2">
      <c r="A78">
        <v>6150111100</v>
      </c>
      <c r="B78" t="s">
        <v>431</v>
      </c>
      <c r="C78" s="3" t="str">
        <f>VLOOKUP(A78,'Classe de Custos'!$A$4:$C$1004,3,FALSE)</f>
        <v>CD</v>
      </c>
      <c r="D78" s="3" t="s">
        <v>298</v>
      </c>
      <c r="E78">
        <v>21721.82</v>
      </c>
    </row>
    <row r="79" spans="1:5" x14ac:dyDescent="0.2">
      <c r="A79">
        <v>6150111400</v>
      </c>
      <c r="B79" t="s">
        <v>433</v>
      </c>
      <c r="C79" s="3" t="str">
        <f>VLOOKUP(A79,'Classe de Custos'!$A$4:$C$1004,3,FALSE)</f>
        <v>CD</v>
      </c>
      <c r="D79" s="3" t="s">
        <v>298</v>
      </c>
      <c r="E79">
        <v>58203.12</v>
      </c>
    </row>
    <row r="80" spans="1:5" x14ac:dyDescent="0.2">
      <c r="A80">
        <v>6150111500</v>
      </c>
      <c r="B80" t="s">
        <v>434</v>
      </c>
      <c r="C80" s="3" t="str">
        <f>VLOOKUP(A80,'Classe de Custos'!$A$4:$C$1004,3,FALSE)</f>
        <v>CD</v>
      </c>
      <c r="D80" s="3" t="s">
        <v>298</v>
      </c>
      <c r="E80">
        <v>0</v>
      </c>
    </row>
    <row r="81" spans="1:5" x14ac:dyDescent="0.2">
      <c r="A81">
        <v>6150111600</v>
      </c>
      <c r="B81" t="s">
        <v>435</v>
      </c>
      <c r="C81" s="3" t="str">
        <f>VLOOKUP(A81,'Classe de Custos'!$A$4:$C$1004,3,FALSE)</f>
        <v>CD</v>
      </c>
      <c r="D81" s="3" t="s">
        <v>298</v>
      </c>
      <c r="E81">
        <v>630.72</v>
      </c>
    </row>
    <row r="82" spans="1:5" x14ac:dyDescent="0.2">
      <c r="A82">
        <v>6150112500</v>
      </c>
      <c r="B82" t="s">
        <v>436</v>
      </c>
      <c r="C82" s="3" t="str">
        <f>VLOOKUP(A82,'Classe de Custos'!$A$4:$C$1004,3,FALSE)</f>
        <v>CD</v>
      </c>
      <c r="D82" s="3" t="s">
        <v>298</v>
      </c>
      <c r="E82">
        <v>104297.94</v>
      </c>
    </row>
    <row r="83" spans="1:5" x14ac:dyDescent="0.2">
      <c r="A83">
        <v>6150112600</v>
      </c>
      <c r="B83" t="s">
        <v>437</v>
      </c>
      <c r="C83" s="3" t="str">
        <f>VLOOKUP(A83,'Classe de Custos'!$A$4:$C$1004,3,FALSE)</f>
        <v>CD</v>
      </c>
      <c r="D83" s="3" t="s">
        <v>298</v>
      </c>
      <c r="E83">
        <v>39357.760000000002</v>
      </c>
    </row>
    <row r="84" spans="1:5" x14ac:dyDescent="0.2">
      <c r="A84">
        <v>6150112700</v>
      </c>
      <c r="B84" t="s">
        <v>438</v>
      </c>
      <c r="C84" s="3" t="str">
        <f>VLOOKUP(A84,'Classe de Custos'!$A$4:$C$1004,3,FALSE)</f>
        <v>CD</v>
      </c>
      <c r="D84" s="3" t="s">
        <v>298</v>
      </c>
      <c r="E84">
        <v>12299.12</v>
      </c>
    </row>
    <row r="85" spans="1:5" x14ac:dyDescent="0.2">
      <c r="A85">
        <v>6150113300</v>
      </c>
      <c r="B85" t="s">
        <v>441</v>
      </c>
      <c r="C85" s="3" t="str">
        <f>VLOOKUP(A85,'Classe de Custos'!$A$4:$C$1004,3,FALSE)</f>
        <v>CD</v>
      </c>
      <c r="D85" s="3" t="s">
        <v>298</v>
      </c>
      <c r="E85">
        <v>-2110.62</v>
      </c>
    </row>
    <row r="86" spans="1:5" x14ac:dyDescent="0.2">
      <c r="A86">
        <v>6150113400</v>
      </c>
      <c r="B86" t="s">
        <v>442</v>
      </c>
      <c r="C86" s="3" t="str">
        <f>VLOOKUP(A86,'Classe de Custos'!$A$4:$C$1004,3,FALSE)</f>
        <v>CD</v>
      </c>
      <c r="D86" s="3" t="s">
        <v>298</v>
      </c>
      <c r="E86">
        <v>17407.689999999999</v>
      </c>
    </row>
    <row r="87" spans="1:5" x14ac:dyDescent="0.2">
      <c r="A87">
        <v>6150113500</v>
      </c>
      <c r="B87" t="s">
        <v>443</v>
      </c>
      <c r="C87" s="3" t="str">
        <f>VLOOKUP(A87,'Classe de Custos'!$A$4:$C$1004,3,FALSE)</f>
        <v>CD</v>
      </c>
      <c r="D87" s="3" t="s">
        <v>298</v>
      </c>
      <c r="E87">
        <v>-2680.68</v>
      </c>
    </row>
    <row r="88" spans="1:5" x14ac:dyDescent="0.2">
      <c r="A88">
        <v>6150113600</v>
      </c>
      <c r="B88" t="s">
        <v>444</v>
      </c>
      <c r="C88" s="3" t="str">
        <f>VLOOKUP(A88,'Classe de Custos'!$A$4:$C$1004,3,FALSE)</f>
        <v>CD</v>
      </c>
      <c r="D88" s="3" t="s">
        <v>298</v>
      </c>
      <c r="E88">
        <v>5606.52</v>
      </c>
    </row>
    <row r="89" spans="1:5" x14ac:dyDescent="0.2">
      <c r="A89">
        <v>6150114000</v>
      </c>
      <c r="B89" t="s">
        <v>445</v>
      </c>
      <c r="C89" s="3" t="str">
        <f>VLOOKUP(A89,'Classe de Custos'!$A$4:$C$1004,3,FALSE)</f>
        <v>CD</v>
      </c>
      <c r="D89" s="3" t="s">
        <v>298</v>
      </c>
      <c r="E89">
        <v>50447.839999999997</v>
      </c>
    </row>
    <row r="90" spans="1:5" x14ac:dyDescent="0.2">
      <c r="A90">
        <v>6150114200</v>
      </c>
      <c r="B90" t="s">
        <v>446</v>
      </c>
      <c r="C90" s="3" t="str">
        <f>VLOOKUP(A90,'Classe de Custos'!$A$4:$C$1004,3,FALSE)</f>
        <v>CD</v>
      </c>
      <c r="D90" s="3" t="s">
        <v>298</v>
      </c>
      <c r="E90">
        <v>17607.599999999999</v>
      </c>
    </row>
    <row r="91" spans="1:5" x14ac:dyDescent="0.2">
      <c r="A91">
        <v>6151110100</v>
      </c>
      <c r="B91" t="s">
        <v>448</v>
      </c>
      <c r="C91" s="3" t="str">
        <f>VLOOKUP(A91,'Classe de Custos'!$A$4:$C$1004,3,FALSE)</f>
        <v>CD</v>
      </c>
      <c r="D91" s="3" t="s">
        <v>298</v>
      </c>
      <c r="E91">
        <v>3783.08</v>
      </c>
    </row>
    <row r="92" spans="1:5" x14ac:dyDescent="0.2">
      <c r="A92">
        <v>6151110200</v>
      </c>
      <c r="B92" t="s">
        <v>493</v>
      </c>
      <c r="C92" s="3" t="str">
        <f>VLOOKUP(A92,'Classe de Custos'!$A$4:$C$1004,3,FALSE)</f>
        <v>CD</v>
      </c>
      <c r="D92" s="3" t="s">
        <v>298</v>
      </c>
      <c r="E92">
        <v>0</v>
      </c>
    </row>
    <row r="93" spans="1:5" x14ac:dyDescent="0.2">
      <c r="A93">
        <v>6151110300</v>
      </c>
      <c r="B93" t="s">
        <v>449</v>
      </c>
      <c r="C93" s="3" t="str">
        <f>VLOOKUP(A93,'Classe de Custos'!$A$4:$C$1004,3,FALSE)</f>
        <v>CD</v>
      </c>
      <c r="D93" s="3" t="s">
        <v>298</v>
      </c>
      <c r="E93">
        <v>558.04</v>
      </c>
    </row>
    <row r="94" spans="1:5" x14ac:dyDescent="0.2">
      <c r="A94">
        <v>6151110400</v>
      </c>
      <c r="B94" t="s">
        <v>610</v>
      </c>
      <c r="C94" s="3" t="str">
        <f>VLOOKUP(A94,'Classe de Custos'!$A$4:$C$1004,3,FALSE)</f>
        <v>EXCLUSO</v>
      </c>
      <c r="D94" s="3" t="s">
        <v>298</v>
      </c>
      <c r="E94">
        <v>0</v>
      </c>
    </row>
    <row r="95" spans="1:5" x14ac:dyDescent="0.2">
      <c r="A95">
        <v>6151110500</v>
      </c>
      <c r="B95" t="s">
        <v>451</v>
      </c>
      <c r="C95" s="3" t="str">
        <f>VLOOKUP(A95,'Classe de Custos'!$A$4:$C$1004,3,FALSE)</f>
        <v>CD</v>
      </c>
      <c r="D95" s="3" t="s">
        <v>298</v>
      </c>
      <c r="E95">
        <v>5125.28</v>
      </c>
    </row>
    <row r="96" spans="1:5" x14ac:dyDescent="0.2">
      <c r="A96">
        <v>6152120100</v>
      </c>
      <c r="B96" t="s">
        <v>452</v>
      </c>
      <c r="C96" s="3" t="str">
        <f>VLOOKUP(A96,'Classe de Custos'!$A$4:$C$1004,3,FALSE)</f>
        <v>CD</v>
      </c>
      <c r="D96" s="3" t="s">
        <v>298</v>
      </c>
      <c r="E96">
        <v>59432.58</v>
      </c>
    </row>
    <row r="97" spans="1:5" x14ac:dyDescent="0.2">
      <c r="A97">
        <v>6152120300</v>
      </c>
      <c r="B97" t="s">
        <v>453</v>
      </c>
      <c r="C97" s="3" t="str">
        <f>VLOOKUP(A97,'Classe de Custos'!$A$4:$C$1004,3,FALSE)</f>
        <v>CD</v>
      </c>
      <c r="D97" s="3" t="s">
        <v>298</v>
      </c>
      <c r="E97">
        <v>7082.71</v>
      </c>
    </row>
    <row r="98" spans="1:5" x14ac:dyDescent="0.2">
      <c r="A98">
        <v>6152120400</v>
      </c>
      <c r="B98" t="s">
        <v>454</v>
      </c>
      <c r="C98" s="3" t="str">
        <f>VLOOKUP(A98,'Classe de Custos'!$A$4:$C$1004,3,FALSE)</f>
        <v>CD</v>
      </c>
      <c r="D98" s="3" t="s">
        <v>298</v>
      </c>
      <c r="E98">
        <v>0</v>
      </c>
    </row>
    <row r="99" spans="1:5" x14ac:dyDescent="0.2">
      <c r="A99">
        <v>6152120600</v>
      </c>
      <c r="B99" t="s">
        <v>455</v>
      </c>
      <c r="C99" s="3" t="str">
        <f>VLOOKUP(A99,'Classe de Custos'!$A$4:$C$1004,3,FALSE)</f>
        <v>CD</v>
      </c>
      <c r="D99" s="3" t="s">
        <v>298</v>
      </c>
      <c r="E99">
        <v>268.74</v>
      </c>
    </row>
    <row r="100" spans="1:5" x14ac:dyDescent="0.2">
      <c r="A100">
        <v>6152120700</v>
      </c>
      <c r="B100" t="s">
        <v>456</v>
      </c>
      <c r="C100" s="3" t="str">
        <f>VLOOKUP(A100,'Classe de Custos'!$A$4:$C$1004,3,FALSE)</f>
        <v>CD</v>
      </c>
      <c r="D100" s="3" t="s">
        <v>298</v>
      </c>
      <c r="E100">
        <v>1103.71</v>
      </c>
    </row>
    <row r="101" spans="1:5" x14ac:dyDescent="0.2">
      <c r="A101">
        <v>6152120900</v>
      </c>
      <c r="B101" t="s">
        <v>457</v>
      </c>
      <c r="C101" s="3" t="str">
        <f>VLOOKUP(A101,'Classe de Custos'!$A$4:$C$1004,3,FALSE)</f>
        <v>CD</v>
      </c>
      <c r="D101" s="3" t="s">
        <v>298</v>
      </c>
      <c r="E101">
        <v>600.33000000000004</v>
      </c>
    </row>
    <row r="102" spans="1:5" x14ac:dyDescent="0.2">
      <c r="A102">
        <v>6152121000</v>
      </c>
      <c r="B102" t="s">
        <v>496</v>
      </c>
      <c r="C102" s="3" t="str">
        <f>VLOOKUP(A102,'Classe de Custos'!$A$4:$C$1004,3,FALSE)</f>
        <v>CD</v>
      </c>
      <c r="D102" s="3" t="s">
        <v>298</v>
      </c>
      <c r="E102">
        <v>205.34</v>
      </c>
    </row>
    <row r="103" spans="1:5" x14ac:dyDescent="0.2">
      <c r="A103">
        <v>6152121100</v>
      </c>
      <c r="B103" t="s">
        <v>458</v>
      </c>
      <c r="C103" s="3" t="str">
        <f>VLOOKUP(A103,'Classe de Custos'!$A$4:$C$1004,3,FALSE)</f>
        <v>CD</v>
      </c>
      <c r="D103" s="3" t="s">
        <v>298</v>
      </c>
      <c r="E103">
        <v>2298.67</v>
      </c>
    </row>
    <row r="104" spans="1:5" x14ac:dyDescent="0.2">
      <c r="A104">
        <v>6152121200</v>
      </c>
      <c r="B104" t="s">
        <v>459</v>
      </c>
      <c r="C104" s="3" t="str">
        <f>VLOOKUP(A104,'Classe de Custos'!$A$4:$C$1004,3,FALSE)</f>
        <v>CD</v>
      </c>
      <c r="D104" s="3" t="s">
        <v>298</v>
      </c>
      <c r="E104">
        <v>2231.66</v>
      </c>
    </row>
    <row r="105" spans="1:5" x14ac:dyDescent="0.2">
      <c r="A105">
        <v>6152121300</v>
      </c>
      <c r="B105" t="s">
        <v>497</v>
      </c>
      <c r="C105" s="3" t="str">
        <f>VLOOKUP(A105,'Classe de Custos'!$A$4:$C$1004,3,FALSE)</f>
        <v>CD</v>
      </c>
      <c r="D105" s="3" t="s">
        <v>298</v>
      </c>
      <c r="E105">
        <v>0</v>
      </c>
    </row>
    <row r="106" spans="1:5" x14ac:dyDescent="0.2">
      <c r="A106">
        <v>6152121700</v>
      </c>
      <c r="B106" t="s">
        <v>460</v>
      </c>
      <c r="C106" s="3" t="str">
        <f>VLOOKUP(A106,'Classe de Custos'!$A$4:$C$1004,3,FALSE)</f>
        <v>CD</v>
      </c>
      <c r="D106" s="3" t="s">
        <v>298</v>
      </c>
      <c r="E106">
        <v>1545.94</v>
      </c>
    </row>
    <row r="107" spans="1:5" x14ac:dyDescent="0.2">
      <c r="A107">
        <v>6152121800</v>
      </c>
      <c r="B107" t="s">
        <v>499</v>
      </c>
      <c r="C107" s="3" t="str">
        <f>VLOOKUP(A107,'Classe de Custos'!$A$4:$C$1004,3,FALSE)</f>
        <v>CD</v>
      </c>
      <c r="D107" s="3" t="s">
        <v>298</v>
      </c>
      <c r="E107">
        <v>0</v>
      </c>
    </row>
    <row r="108" spans="1:5" x14ac:dyDescent="0.2">
      <c r="A108">
        <v>6152121900</v>
      </c>
      <c r="B108" t="s">
        <v>461</v>
      </c>
      <c r="C108" s="3" t="str">
        <f>VLOOKUP(A108,'Classe de Custos'!$A$4:$C$1004,3,FALSE)</f>
        <v>CD</v>
      </c>
      <c r="D108" s="3" t="s">
        <v>298</v>
      </c>
      <c r="E108">
        <v>3649.44</v>
      </c>
    </row>
    <row r="109" spans="1:5" x14ac:dyDescent="0.2">
      <c r="A109">
        <v>6152122100</v>
      </c>
      <c r="B109" t="s">
        <v>462</v>
      </c>
      <c r="C109" s="3" t="str">
        <f>VLOOKUP(A109,'Classe de Custos'!$A$4:$C$1004,3,FALSE)</f>
        <v>CD</v>
      </c>
      <c r="D109" s="3" t="s">
        <v>298</v>
      </c>
      <c r="E109">
        <v>7126.43</v>
      </c>
    </row>
    <row r="110" spans="1:5" x14ac:dyDescent="0.2">
      <c r="A110">
        <v>6152122500</v>
      </c>
      <c r="B110" t="s">
        <v>463</v>
      </c>
      <c r="C110" s="3" t="str">
        <f>VLOOKUP(A110,'Classe de Custos'!$A$4:$C$1004,3,FALSE)</f>
        <v>CD</v>
      </c>
      <c r="D110" s="3" t="s">
        <v>298</v>
      </c>
      <c r="E110">
        <v>524.54999999999995</v>
      </c>
    </row>
    <row r="111" spans="1:5" x14ac:dyDescent="0.2">
      <c r="A111">
        <v>6152122600</v>
      </c>
      <c r="B111" t="s">
        <v>500</v>
      </c>
      <c r="C111" s="3" t="str">
        <f>VLOOKUP(A111,'Classe de Custos'!$A$4:$C$1004,3,FALSE)</f>
        <v>CD</v>
      </c>
      <c r="D111" s="3" t="s">
        <v>298</v>
      </c>
      <c r="E111">
        <v>83.27</v>
      </c>
    </row>
    <row r="112" spans="1:5" x14ac:dyDescent="0.2">
      <c r="A112">
        <v>6152122800</v>
      </c>
      <c r="B112" t="s">
        <v>464</v>
      </c>
      <c r="C112" s="3" t="str">
        <f>VLOOKUP(A112,'Classe de Custos'!$A$4:$C$1004,3,FALSE)</f>
        <v>CD</v>
      </c>
      <c r="D112" s="3" t="s">
        <v>298</v>
      </c>
      <c r="E112">
        <v>0</v>
      </c>
    </row>
    <row r="113" spans="1:5" x14ac:dyDescent="0.2">
      <c r="A113">
        <v>6152122900</v>
      </c>
      <c r="B113" t="s">
        <v>465</v>
      </c>
      <c r="C113" s="3" t="str">
        <f>VLOOKUP(A113,'Classe de Custos'!$A$4:$C$1004,3,FALSE)</f>
        <v>CD</v>
      </c>
      <c r="D113" s="3" t="s">
        <v>298</v>
      </c>
      <c r="E113">
        <v>3700</v>
      </c>
    </row>
    <row r="114" spans="1:5" x14ac:dyDescent="0.2">
      <c r="A114">
        <v>6152123000</v>
      </c>
      <c r="B114" t="s">
        <v>529</v>
      </c>
      <c r="C114" s="3" t="str">
        <f>VLOOKUP(A114,'Classe de Custos'!$A$4:$C$1004,3,FALSE)</f>
        <v>CD</v>
      </c>
      <c r="D114" s="3" t="s">
        <v>298</v>
      </c>
      <c r="E114">
        <v>0</v>
      </c>
    </row>
    <row r="115" spans="1:5" x14ac:dyDescent="0.2">
      <c r="A115">
        <v>6155310000</v>
      </c>
      <c r="B115" t="s">
        <v>466</v>
      </c>
      <c r="C115" s="3" t="str">
        <f>VLOOKUP(A115,'Classe de Custos'!$A$4:$C$1004,3,FALSE)</f>
        <v>CI</v>
      </c>
      <c r="D115" s="3" t="s">
        <v>298</v>
      </c>
      <c r="E115">
        <v>3570.11</v>
      </c>
    </row>
    <row r="116" spans="1:5" x14ac:dyDescent="0.2">
      <c r="A116">
        <v>6159110201</v>
      </c>
      <c r="B116" t="s">
        <v>467</v>
      </c>
      <c r="C116" s="3" t="str">
        <f>VLOOKUP(A116,'Classe de Custos'!$A$4:$C$1004,3,FALSE)</f>
        <v>CI</v>
      </c>
      <c r="D116" s="3" t="s">
        <v>298</v>
      </c>
      <c r="E116">
        <v>426.41</v>
      </c>
    </row>
    <row r="117" spans="1:5" x14ac:dyDescent="0.2">
      <c r="A117">
        <v>6159120100</v>
      </c>
      <c r="B117" t="s">
        <v>469</v>
      </c>
      <c r="C117" s="3" t="str">
        <f>VLOOKUP(A117,'Classe de Custos'!$A$4:$C$1004,3,FALSE)</f>
        <v>CI</v>
      </c>
      <c r="D117" s="3" t="s">
        <v>298</v>
      </c>
      <c r="E117">
        <v>7659.34</v>
      </c>
    </row>
    <row r="118" spans="1:5" x14ac:dyDescent="0.2">
      <c r="A118">
        <v>6159130100</v>
      </c>
      <c r="B118" t="s">
        <v>471</v>
      </c>
      <c r="C118" s="3" t="str">
        <f>VLOOKUP(A118,'Classe de Custos'!$A$4:$C$1004,3,FALSE)</f>
        <v>CI</v>
      </c>
      <c r="D118" s="3" t="s">
        <v>298</v>
      </c>
      <c r="E118">
        <v>836.39</v>
      </c>
    </row>
    <row r="119" spans="1:5" x14ac:dyDescent="0.2">
      <c r="A119">
        <v>6159310100</v>
      </c>
      <c r="B119" t="s">
        <v>501</v>
      </c>
      <c r="C119" s="3" t="str">
        <f>VLOOKUP(A119,'Classe de Custos'!$A$4:$C$1004,3,FALSE)</f>
        <v>EXCLUSO</v>
      </c>
      <c r="D119" s="3" t="s">
        <v>298</v>
      </c>
      <c r="E119">
        <v>1868.3</v>
      </c>
    </row>
    <row r="120" spans="1:5" x14ac:dyDescent="0.2">
      <c r="A120">
        <v>6159310300</v>
      </c>
      <c r="B120" t="s">
        <v>513</v>
      </c>
      <c r="C120" s="3" t="str">
        <f>VLOOKUP(A120,'Classe de Custos'!$A$4:$C$1004,3,FALSE)</f>
        <v>EXCLUSO</v>
      </c>
      <c r="D120" s="3" t="s">
        <v>298</v>
      </c>
      <c r="E120">
        <v>3938.5</v>
      </c>
    </row>
    <row r="121" spans="1:5" x14ac:dyDescent="0.2">
      <c r="A121">
        <v>6159310301</v>
      </c>
      <c r="B121" t="s">
        <v>530</v>
      </c>
      <c r="C121" s="3" t="str">
        <f>VLOOKUP(A121,'Classe de Custos'!$A$4:$C$1004,3,FALSE)</f>
        <v>EXCLUSO</v>
      </c>
      <c r="D121" s="3" t="s">
        <v>298</v>
      </c>
      <c r="E121">
        <v>29972.03</v>
      </c>
    </row>
    <row r="122" spans="1:5" x14ac:dyDescent="0.2">
      <c r="A122">
        <v>6159310400</v>
      </c>
      <c r="B122" t="s">
        <v>612</v>
      </c>
      <c r="C122" s="3" t="str">
        <f>VLOOKUP(A122,'Classe de Custos'!$A$4:$C$1004,3,FALSE)</f>
        <v>EXCLUSO</v>
      </c>
      <c r="D122" s="3" t="s">
        <v>298</v>
      </c>
      <c r="E122">
        <v>66211.98</v>
      </c>
    </row>
    <row r="123" spans="1:5" x14ac:dyDescent="0.2">
      <c r="A123">
        <v>6159910100</v>
      </c>
      <c r="B123" t="s">
        <v>472</v>
      </c>
      <c r="C123" s="3" t="str">
        <f>VLOOKUP(A123,'Classe de Custos'!$A$4:$C$1004,3,FALSE)</f>
        <v>CI</v>
      </c>
      <c r="D123" s="3" t="s">
        <v>298</v>
      </c>
      <c r="E123">
        <v>7972</v>
      </c>
    </row>
    <row r="124" spans="1:5" x14ac:dyDescent="0.2">
      <c r="A124">
        <v>6159911200</v>
      </c>
      <c r="B124" t="s">
        <v>508</v>
      </c>
      <c r="C124" s="3" t="str">
        <f>VLOOKUP(A124,'Classe de Custos'!$A$4:$C$1004,3,FALSE)</f>
        <v>EXCLUSO</v>
      </c>
      <c r="D124" s="3" t="s">
        <v>298</v>
      </c>
      <c r="E124">
        <v>0</v>
      </c>
    </row>
    <row r="125" spans="1:5" x14ac:dyDescent="0.2">
      <c r="A125">
        <v>6159911201</v>
      </c>
      <c r="B125" t="s">
        <v>509</v>
      </c>
      <c r="C125" s="3" t="str">
        <f>VLOOKUP(A125,'Classe de Custos'!$A$4:$C$1004,3,FALSE)</f>
        <v>EXCLUSO</v>
      </c>
      <c r="D125" s="3" t="s">
        <v>298</v>
      </c>
      <c r="E125">
        <v>0</v>
      </c>
    </row>
    <row r="126" spans="1:5" x14ac:dyDescent="0.2">
      <c r="A126">
        <v>6159911301</v>
      </c>
      <c r="B126" t="s">
        <v>473</v>
      </c>
      <c r="C126" s="3" t="str">
        <f>VLOOKUP(A126,'Classe de Custos'!$A$4:$C$1004,3,FALSE)</f>
        <v>CI</v>
      </c>
      <c r="D126" s="3" t="s">
        <v>298</v>
      </c>
      <c r="E126">
        <v>196</v>
      </c>
    </row>
    <row r="127" spans="1:5" x14ac:dyDescent="0.2">
      <c r="A127">
        <v>6159911302</v>
      </c>
      <c r="B127" t="s">
        <v>474</v>
      </c>
      <c r="C127" s="3" t="str">
        <f>VLOOKUP(A127,'Classe de Custos'!$A$4:$C$1004,3,FALSE)</f>
        <v>CI</v>
      </c>
      <c r="D127" s="3" t="s">
        <v>298</v>
      </c>
      <c r="E127">
        <v>65</v>
      </c>
    </row>
    <row r="128" spans="1:5" x14ac:dyDescent="0.2">
      <c r="A128">
        <v>6159911303</v>
      </c>
      <c r="B128" t="s">
        <v>475</v>
      </c>
      <c r="C128" s="3" t="str">
        <f>VLOOKUP(A128,'Classe de Custos'!$A$4:$C$1004,3,FALSE)</f>
        <v>CI</v>
      </c>
      <c r="D128" s="3" t="s">
        <v>298</v>
      </c>
      <c r="E128">
        <v>0</v>
      </c>
    </row>
    <row r="129" spans="1:5" x14ac:dyDescent="0.2">
      <c r="A129">
        <v>6159911401</v>
      </c>
      <c r="B129" t="s">
        <v>502</v>
      </c>
      <c r="C129" s="3" t="str">
        <f>VLOOKUP(A129,'Classe de Custos'!$A$4:$C$1004,3,FALSE)</f>
        <v>CI</v>
      </c>
      <c r="D129" s="3" t="s">
        <v>298</v>
      </c>
      <c r="E129">
        <v>-54396.4</v>
      </c>
    </row>
    <row r="130" spans="1:5" x14ac:dyDescent="0.2">
      <c r="A130">
        <v>6159911402</v>
      </c>
      <c r="B130" t="s">
        <v>504</v>
      </c>
      <c r="C130" s="3" t="str">
        <f>VLOOKUP(A130,'Classe de Custos'!$A$4:$C$1004,3,FALSE)</f>
        <v>CI</v>
      </c>
      <c r="D130" s="3" t="s">
        <v>298</v>
      </c>
      <c r="E130">
        <v>0</v>
      </c>
    </row>
    <row r="131" spans="1:5" x14ac:dyDescent="0.2">
      <c r="A131">
        <v>6159911403</v>
      </c>
      <c r="B131" t="s">
        <v>503</v>
      </c>
      <c r="C131" s="3" t="str">
        <f>VLOOKUP(A131,'Classe de Custos'!$A$4:$C$1004,3,FALSE)</f>
        <v>EXCLUSO</v>
      </c>
      <c r="D131" s="3" t="s">
        <v>298</v>
      </c>
      <c r="E131">
        <v>0</v>
      </c>
    </row>
    <row r="132" spans="1:5" x14ac:dyDescent="0.2">
      <c r="A132">
        <v>6159911700</v>
      </c>
      <c r="B132" t="s">
        <v>611</v>
      </c>
      <c r="C132" s="3" t="str">
        <f>VLOOKUP(A132,'Classe de Custos'!$A$4:$C$1004,3,FALSE)</f>
        <v>EXCLUSO</v>
      </c>
      <c r="D132" s="3" t="s">
        <v>298</v>
      </c>
      <c r="E132">
        <v>0</v>
      </c>
    </row>
    <row r="133" spans="1:5" x14ac:dyDescent="0.2">
      <c r="A133">
        <v>6159911800</v>
      </c>
      <c r="B133" t="s">
        <v>531</v>
      </c>
      <c r="C133" s="3" t="str">
        <f>VLOOKUP(A133,'Classe de Custos'!$A$4:$C$1004,3,FALSE)</f>
        <v>CI</v>
      </c>
      <c r="D133" s="3" t="s">
        <v>298</v>
      </c>
      <c r="E133">
        <v>3195.55</v>
      </c>
    </row>
    <row r="134" spans="1:5" x14ac:dyDescent="0.2">
      <c r="A134">
        <v>6350140000</v>
      </c>
      <c r="B134" t="s">
        <v>532</v>
      </c>
      <c r="C134" s="3" t="str">
        <f>VLOOKUP(A134,'Classe de Custos'!$A$4:$C$1004,3,FALSE)</f>
        <v>EXCLUSO</v>
      </c>
      <c r="D134" s="3" t="s">
        <v>298</v>
      </c>
      <c r="E134">
        <v>26776278.239999998</v>
      </c>
    </row>
    <row r="135" spans="1:5" x14ac:dyDescent="0.2">
      <c r="A135">
        <v>6350150000</v>
      </c>
      <c r="B135" t="s">
        <v>533</v>
      </c>
      <c r="C135" s="3" t="str">
        <f>VLOOKUP(A135,'Classe de Custos'!$A$4:$C$1004,3,FALSE)</f>
        <v>EXCLUSO</v>
      </c>
      <c r="D135" s="3" t="s">
        <v>298</v>
      </c>
      <c r="E135">
        <v>3835.72</v>
      </c>
    </row>
    <row r="136" spans="1:5" x14ac:dyDescent="0.2">
      <c r="A136">
        <v>6350820200</v>
      </c>
      <c r="B136" t="s">
        <v>619</v>
      </c>
      <c r="C136" s="3" t="str">
        <f>VLOOKUP(A136,'Classe de Custos'!$A$4:$C$1004,3,FALSE)</f>
        <v>EXCLUSO</v>
      </c>
      <c r="D136" s="3" t="s">
        <v>298</v>
      </c>
      <c r="E136">
        <v>0</v>
      </c>
    </row>
    <row r="137" spans="1:5" x14ac:dyDescent="0.2">
      <c r="A137">
        <v>6350820300</v>
      </c>
      <c r="B137" t="s">
        <v>620</v>
      </c>
      <c r="C137" s="3" t="str">
        <f>VLOOKUP(A137,'Classe de Custos'!$A$4:$C$1004,3,FALSE)</f>
        <v>EXCLUSO</v>
      </c>
      <c r="D137" s="3" t="s">
        <v>298</v>
      </c>
      <c r="E137">
        <v>0</v>
      </c>
    </row>
    <row r="138" spans="1:5" x14ac:dyDescent="0.2">
      <c r="A138">
        <v>6350880001</v>
      </c>
      <c r="B138" t="s">
        <v>534</v>
      </c>
      <c r="C138" s="3" t="str">
        <f>VLOOKUP(A138,'Classe de Custos'!$A$4:$C$1004,3,FALSE)</f>
        <v>EXCLUSO</v>
      </c>
      <c r="D138" s="3" t="s">
        <v>298</v>
      </c>
      <c r="E138">
        <v>694183.78</v>
      </c>
    </row>
    <row r="139" spans="1:5" x14ac:dyDescent="0.2">
      <c r="A139">
        <v>6350920101</v>
      </c>
      <c r="B139" t="s">
        <v>535</v>
      </c>
      <c r="C139" s="3" t="str">
        <f>VLOOKUP(A139,'Classe de Custos'!$A$4:$C$1004,3,FALSE)</f>
        <v>EXCLUSO</v>
      </c>
      <c r="D139" s="3" t="s">
        <v>298</v>
      </c>
      <c r="E139">
        <v>38014.870000000003</v>
      </c>
    </row>
    <row r="140" spans="1:5" x14ac:dyDescent="0.2">
      <c r="A140">
        <v>6150110100</v>
      </c>
      <c r="B140" t="s">
        <v>400</v>
      </c>
      <c r="C140" s="3" t="str">
        <f>VLOOKUP(A140,'Classe de Custos'!$A$4:$C$1004,3,FALSE)</f>
        <v>CD</v>
      </c>
      <c r="D140" s="3" t="s">
        <v>299</v>
      </c>
      <c r="E140">
        <v>131677.03</v>
      </c>
    </row>
    <row r="141" spans="1:5" x14ac:dyDescent="0.2">
      <c r="A141">
        <v>6150110300</v>
      </c>
      <c r="B141" t="s">
        <v>402</v>
      </c>
      <c r="C141" s="3" t="str">
        <f>VLOOKUP(A141,'Classe de Custos'!$A$4:$C$1004,3,FALSE)</f>
        <v>CD</v>
      </c>
      <c r="D141" s="3" t="s">
        <v>299</v>
      </c>
      <c r="E141">
        <v>16007.54</v>
      </c>
    </row>
    <row r="142" spans="1:5" x14ac:dyDescent="0.2">
      <c r="A142">
        <v>6150110400</v>
      </c>
      <c r="B142" t="s">
        <v>428</v>
      </c>
      <c r="C142" s="3" t="str">
        <f>VLOOKUP(A142,'Classe de Custos'!$A$4:$C$1004,3,FALSE)</f>
        <v>CD</v>
      </c>
      <c r="D142" s="3" t="s">
        <v>299</v>
      </c>
      <c r="E142">
        <v>18296.27</v>
      </c>
    </row>
    <row r="143" spans="1:5" x14ac:dyDescent="0.2">
      <c r="A143">
        <v>6150110500</v>
      </c>
      <c r="B143" t="s">
        <v>429</v>
      </c>
      <c r="C143" s="3" t="str">
        <f>VLOOKUP(A143,'Classe de Custos'!$A$4:$C$1004,3,FALSE)</f>
        <v>CD</v>
      </c>
      <c r="D143" s="3" t="s">
        <v>299</v>
      </c>
      <c r="E143">
        <v>0</v>
      </c>
    </row>
    <row r="144" spans="1:5" x14ac:dyDescent="0.2">
      <c r="A144">
        <v>6150110700</v>
      </c>
      <c r="B144" t="s">
        <v>405</v>
      </c>
      <c r="C144" s="3" t="str">
        <f>VLOOKUP(A144,'Classe de Custos'!$A$4:$C$1004,3,FALSE)</f>
        <v>CD</v>
      </c>
      <c r="D144" s="3" t="s">
        <v>299</v>
      </c>
      <c r="E144">
        <v>29826.07</v>
      </c>
    </row>
    <row r="145" spans="1:5" x14ac:dyDescent="0.2">
      <c r="A145">
        <v>6150110800</v>
      </c>
      <c r="B145" t="s">
        <v>430</v>
      </c>
      <c r="C145" s="3" t="str">
        <f>VLOOKUP(A145,'Classe de Custos'!$A$4:$C$1004,3,FALSE)</f>
        <v>CD</v>
      </c>
      <c r="D145" s="3" t="s">
        <v>299</v>
      </c>
      <c r="E145">
        <v>14175.52</v>
      </c>
    </row>
    <row r="146" spans="1:5" x14ac:dyDescent="0.2">
      <c r="A146">
        <v>6150111000</v>
      </c>
      <c r="B146" t="s">
        <v>510</v>
      </c>
      <c r="C146" s="3" t="str">
        <f>VLOOKUP(A146,'Classe de Custos'!$A$4:$C$1004,3,FALSE)</f>
        <v>CD</v>
      </c>
      <c r="D146" s="3" t="s">
        <v>299</v>
      </c>
      <c r="E146">
        <v>0</v>
      </c>
    </row>
    <row r="147" spans="1:5" x14ac:dyDescent="0.2">
      <c r="A147">
        <v>6150111100</v>
      </c>
      <c r="B147" t="s">
        <v>431</v>
      </c>
      <c r="C147" s="3" t="str">
        <f>VLOOKUP(A147,'Classe de Custos'!$A$4:$C$1004,3,FALSE)</f>
        <v>CD</v>
      </c>
      <c r="D147" s="3" t="s">
        <v>299</v>
      </c>
      <c r="E147">
        <v>21776.19</v>
      </c>
    </row>
    <row r="148" spans="1:5" x14ac:dyDescent="0.2">
      <c r="A148">
        <v>6150111400</v>
      </c>
      <c r="B148" t="s">
        <v>433</v>
      </c>
      <c r="C148" s="3" t="str">
        <f>VLOOKUP(A148,'Classe de Custos'!$A$4:$C$1004,3,FALSE)</f>
        <v>CD</v>
      </c>
      <c r="D148" s="3" t="s">
        <v>299</v>
      </c>
      <c r="E148">
        <v>28687.66</v>
      </c>
    </row>
    <row r="149" spans="1:5" x14ac:dyDescent="0.2">
      <c r="A149">
        <v>6150111500</v>
      </c>
      <c r="B149" t="s">
        <v>434</v>
      </c>
      <c r="C149" s="3" t="str">
        <f>VLOOKUP(A149,'Classe de Custos'!$A$4:$C$1004,3,FALSE)</f>
        <v>CD</v>
      </c>
      <c r="D149" s="3" t="s">
        <v>299</v>
      </c>
      <c r="E149">
        <v>0</v>
      </c>
    </row>
    <row r="150" spans="1:5" x14ac:dyDescent="0.2">
      <c r="A150">
        <v>6150111600</v>
      </c>
      <c r="B150" t="s">
        <v>435</v>
      </c>
      <c r="C150" s="3" t="str">
        <f>VLOOKUP(A150,'Classe de Custos'!$A$4:$C$1004,3,FALSE)</f>
        <v>CD</v>
      </c>
      <c r="D150" s="3" t="s">
        <v>299</v>
      </c>
      <c r="E150">
        <v>1051.2</v>
      </c>
    </row>
    <row r="151" spans="1:5" x14ac:dyDescent="0.2">
      <c r="A151">
        <v>6150112500</v>
      </c>
      <c r="B151" t="s">
        <v>436</v>
      </c>
      <c r="C151" s="3" t="str">
        <f>VLOOKUP(A151,'Classe de Custos'!$A$4:$C$1004,3,FALSE)</f>
        <v>CD</v>
      </c>
      <c r="D151" s="3" t="s">
        <v>299</v>
      </c>
      <c r="E151">
        <v>46424.29</v>
      </c>
    </row>
    <row r="152" spans="1:5" x14ac:dyDescent="0.2">
      <c r="A152">
        <v>6150112600</v>
      </c>
      <c r="B152" t="s">
        <v>437</v>
      </c>
      <c r="C152" s="3" t="str">
        <f>VLOOKUP(A152,'Classe de Custos'!$A$4:$C$1004,3,FALSE)</f>
        <v>CD</v>
      </c>
      <c r="D152" s="3" t="s">
        <v>299</v>
      </c>
      <c r="E152">
        <v>17518.62</v>
      </c>
    </row>
    <row r="153" spans="1:5" x14ac:dyDescent="0.2">
      <c r="A153">
        <v>6150112700</v>
      </c>
      <c r="B153" t="s">
        <v>438</v>
      </c>
      <c r="C153" s="3" t="str">
        <f>VLOOKUP(A153,'Classe de Custos'!$A$4:$C$1004,3,FALSE)</f>
        <v>CD</v>
      </c>
      <c r="D153" s="3" t="s">
        <v>299</v>
      </c>
      <c r="E153">
        <v>5474.46</v>
      </c>
    </row>
    <row r="154" spans="1:5" x14ac:dyDescent="0.2">
      <c r="A154">
        <v>6150113300</v>
      </c>
      <c r="B154" t="s">
        <v>441</v>
      </c>
      <c r="C154" s="3" t="str">
        <f>VLOOKUP(A154,'Classe de Custos'!$A$4:$C$1004,3,FALSE)</f>
        <v>CD</v>
      </c>
      <c r="D154" s="3" t="s">
        <v>299</v>
      </c>
      <c r="E154">
        <v>-919.62</v>
      </c>
    </row>
    <row r="155" spans="1:5" x14ac:dyDescent="0.2">
      <c r="A155">
        <v>6150113400</v>
      </c>
      <c r="B155" t="s">
        <v>442</v>
      </c>
      <c r="C155" s="3" t="str">
        <f>VLOOKUP(A155,'Classe de Custos'!$A$4:$C$1004,3,FALSE)</f>
        <v>CD</v>
      </c>
      <c r="D155" s="3" t="s">
        <v>299</v>
      </c>
      <c r="E155">
        <v>18758.43</v>
      </c>
    </row>
    <row r="156" spans="1:5" x14ac:dyDescent="0.2">
      <c r="A156">
        <v>6150113500</v>
      </c>
      <c r="B156" t="s">
        <v>443</v>
      </c>
      <c r="C156" s="3" t="str">
        <f>VLOOKUP(A156,'Classe de Custos'!$A$4:$C$1004,3,FALSE)</f>
        <v>CD</v>
      </c>
      <c r="D156" s="3" t="s">
        <v>299</v>
      </c>
      <c r="E156">
        <v>-1338.94</v>
      </c>
    </row>
    <row r="157" spans="1:5" x14ac:dyDescent="0.2">
      <c r="A157">
        <v>6150113600</v>
      </c>
      <c r="B157" t="s">
        <v>444</v>
      </c>
      <c r="C157" s="3" t="str">
        <f>VLOOKUP(A157,'Classe de Custos'!$A$4:$C$1004,3,FALSE)</f>
        <v>CD</v>
      </c>
      <c r="D157" s="3" t="s">
        <v>299</v>
      </c>
      <c r="E157">
        <v>1926.96</v>
      </c>
    </row>
    <row r="158" spans="1:5" x14ac:dyDescent="0.2">
      <c r="A158">
        <v>6150114000</v>
      </c>
      <c r="B158" t="s">
        <v>445</v>
      </c>
      <c r="C158" s="3" t="str">
        <f>VLOOKUP(A158,'Classe de Custos'!$A$4:$C$1004,3,FALSE)</f>
        <v>CD</v>
      </c>
      <c r="D158" s="3" t="s">
        <v>299</v>
      </c>
      <c r="E158">
        <v>23995.94</v>
      </c>
    </row>
    <row r="159" spans="1:5" x14ac:dyDescent="0.2">
      <c r="A159">
        <v>6150114200</v>
      </c>
      <c r="B159" t="s">
        <v>446</v>
      </c>
      <c r="C159" s="3" t="str">
        <f>VLOOKUP(A159,'Classe de Custos'!$A$4:$C$1004,3,FALSE)</f>
        <v>CD</v>
      </c>
      <c r="D159" s="3" t="s">
        <v>299</v>
      </c>
      <c r="E159">
        <v>8803.7999999999993</v>
      </c>
    </row>
    <row r="160" spans="1:5" x14ac:dyDescent="0.2">
      <c r="A160">
        <v>6151110100</v>
      </c>
      <c r="B160" t="s">
        <v>448</v>
      </c>
      <c r="C160" s="3" t="str">
        <f>VLOOKUP(A160,'Classe de Custos'!$A$4:$C$1004,3,FALSE)</f>
        <v>CD</v>
      </c>
      <c r="D160" s="3" t="s">
        <v>299</v>
      </c>
      <c r="E160">
        <v>2029.15</v>
      </c>
    </row>
    <row r="161" spans="1:5" x14ac:dyDescent="0.2">
      <c r="A161">
        <v>6151110200</v>
      </c>
      <c r="B161" t="s">
        <v>493</v>
      </c>
      <c r="C161" s="3" t="str">
        <f>VLOOKUP(A161,'Classe de Custos'!$A$4:$C$1004,3,FALSE)</f>
        <v>CD</v>
      </c>
      <c r="D161" s="3" t="s">
        <v>299</v>
      </c>
      <c r="E161">
        <v>583.14</v>
      </c>
    </row>
    <row r="162" spans="1:5" x14ac:dyDescent="0.2">
      <c r="A162">
        <v>6151110300</v>
      </c>
      <c r="B162" t="s">
        <v>449</v>
      </c>
      <c r="C162" s="3" t="str">
        <f>VLOOKUP(A162,'Classe de Custos'!$A$4:$C$1004,3,FALSE)</f>
        <v>CD</v>
      </c>
      <c r="D162" s="3" t="s">
        <v>299</v>
      </c>
      <c r="E162">
        <v>672.22</v>
      </c>
    </row>
    <row r="163" spans="1:5" x14ac:dyDescent="0.2">
      <c r="A163">
        <v>6151110400</v>
      </c>
      <c r="B163" t="s">
        <v>610</v>
      </c>
      <c r="C163" s="3" t="str">
        <f>VLOOKUP(A163,'Classe de Custos'!$A$4:$C$1004,3,FALSE)</f>
        <v>EXCLUSO</v>
      </c>
      <c r="D163" s="3" t="s">
        <v>299</v>
      </c>
      <c r="E163">
        <v>101.57</v>
      </c>
    </row>
    <row r="164" spans="1:5" x14ac:dyDescent="0.2">
      <c r="A164">
        <v>6151110500</v>
      </c>
      <c r="B164" t="s">
        <v>451</v>
      </c>
      <c r="C164" s="3" t="str">
        <f>VLOOKUP(A164,'Classe de Custos'!$A$4:$C$1004,3,FALSE)</f>
        <v>CD</v>
      </c>
      <c r="D164" s="3" t="s">
        <v>299</v>
      </c>
      <c r="E164">
        <v>0</v>
      </c>
    </row>
    <row r="165" spans="1:5" x14ac:dyDescent="0.2">
      <c r="A165">
        <v>6152120100</v>
      </c>
      <c r="B165" t="s">
        <v>452</v>
      </c>
      <c r="C165" s="3" t="str">
        <f>VLOOKUP(A165,'Classe de Custos'!$A$4:$C$1004,3,FALSE)</f>
        <v>CD</v>
      </c>
      <c r="D165" s="3" t="s">
        <v>299</v>
      </c>
      <c r="E165">
        <v>29329.24</v>
      </c>
    </row>
    <row r="166" spans="1:5" x14ac:dyDescent="0.2">
      <c r="A166">
        <v>6152120300</v>
      </c>
      <c r="B166" t="s">
        <v>453</v>
      </c>
      <c r="C166" s="3" t="str">
        <f>VLOOKUP(A166,'Classe de Custos'!$A$4:$C$1004,3,FALSE)</f>
        <v>CD</v>
      </c>
      <c r="D166" s="3" t="s">
        <v>299</v>
      </c>
      <c r="E166">
        <v>3993.34</v>
      </c>
    </row>
    <row r="167" spans="1:5" x14ac:dyDescent="0.2">
      <c r="A167">
        <v>6152120400</v>
      </c>
      <c r="B167" t="s">
        <v>454</v>
      </c>
      <c r="C167" s="3" t="str">
        <f>VLOOKUP(A167,'Classe de Custos'!$A$4:$C$1004,3,FALSE)</f>
        <v>CD</v>
      </c>
      <c r="D167" s="3" t="s">
        <v>299</v>
      </c>
      <c r="E167">
        <v>1064.2</v>
      </c>
    </row>
    <row r="168" spans="1:5" x14ac:dyDescent="0.2">
      <c r="A168">
        <v>6152120600</v>
      </c>
      <c r="B168" t="s">
        <v>455</v>
      </c>
      <c r="C168" s="3" t="str">
        <f>VLOOKUP(A168,'Classe de Custos'!$A$4:$C$1004,3,FALSE)</f>
        <v>CD</v>
      </c>
      <c r="D168" s="3" t="s">
        <v>299</v>
      </c>
      <c r="E168">
        <v>427.29</v>
      </c>
    </row>
    <row r="169" spans="1:5" x14ac:dyDescent="0.2">
      <c r="A169">
        <v>6152120700</v>
      </c>
      <c r="B169" t="s">
        <v>456</v>
      </c>
      <c r="C169" s="3" t="str">
        <f>VLOOKUP(A169,'Classe de Custos'!$A$4:$C$1004,3,FALSE)</f>
        <v>CD</v>
      </c>
      <c r="D169" s="3" t="s">
        <v>299</v>
      </c>
      <c r="E169">
        <v>3617.97</v>
      </c>
    </row>
    <row r="170" spans="1:5" x14ac:dyDescent="0.2">
      <c r="A170">
        <v>6152120900</v>
      </c>
      <c r="B170" t="s">
        <v>457</v>
      </c>
      <c r="C170" s="3" t="str">
        <f>VLOOKUP(A170,'Classe de Custos'!$A$4:$C$1004,3,FALSE)</f>
        <v>CD</v>
      </c>
      <c r="D170" s="3" t="s">
        <v>299</v>
      </c>
      <c r="E170">
        <v>19.29</v>
      </c>
    </row>
    <row r="171" spans="1:5" x14ac:dyDescent="0.2">
      <c r="A171">
        <v>6152121000</v>
      </c>
      <c r="B171" t="s">
        <v>496</v>
      </c>
      <c r="C171" s="3" t="str">
        <f>VLOOKUP(A171,'Classe de Custos'!$A$4:$C$1004,3,FALSE)</f>
        <v>CD</v>
      </c>
      <c r="D171" s="3" t="s">
        <v>299</v>
      </c>
      <c r="E171">
        <v>595.27</v>
      </c>
    </row>
    <row r="172" spans="1:5" x14ac:dyDescent="0.2">
      <c r="A172">
        <v>6152121100</v>
      </c>
      <c r="B172" t="s">
        <v>458</v>
      </c>
      <c r="C172" s="3" t="str">
        <f>VLOOKUP(A172,'Classe de Custos'!$A$4:$C$1004,3,FALSE)</f>
        <v>CD</v>
      </c>
      <c r="D172" s="3" t="s">
        <v>299</v>
      </c>
      <c r="E172">
        <v>2269.27</v>
      </c>
    </row>
    <row r="173" spans="1:5" x14ac:dyDescent="0.2">
      <c r="A173">
        <v>6152121200</v>
      </c>
      <c r="B173" t="s">
        <v>459</v>
      </c>
      <c r="C173" s="3" t="str">
        <f>VLOOKUP(A173,'Classe de Custos'!$A$4:$C$1004,3,FALSE)</f>
        <v>CD</v>
      </c>
      <c r="D173" s="3" t="s">
        <v>299</v>
      </c>
      <c r="E173">
        <v>2234.39</v>
      </c>
    </row>
    <row r="174" spans="1:5" x14ac:dyDescent="0.2">
      <c r="A174">
        <v>6152121300</v>
      </c>
      <c r="B174" t="s">
        <v>497</v>
      </c>
      <c r="C174" s="3" t="str">
        <f>VLOOKUP(A174,'Classe de Custos'!$A$4:$C$1004,3,FALSE)</f>
        <v>CD</v>
      </c>
      <c r="D174" s="3" t="s">
        <v>299</v>
      </c>
      <c r="E174">
        <v>100</v>
      </c>
    </row>
    <row r="175" spans="1:5" x14ac:dyDescent="0.2">
      <c r="A175">
        <v>6152121700</v>
      </c>
      <c r="B175" t="s">
        <v>460</v>
      </c>
      <c r="C175" s="3" t="str">
        <f>VLOOKUP(A175,'Classe de Custos'!$A$4:$C$1004,3,FALSE)</f>
        <v>CD</v>
      </c>
      <c r="D175" s="3" t="s">
        <v>299</v>
      </c>
      <c r="E175">
        <v>462.28</v>
      </c>
    </row>
    <row r="176" spans="1:5" x14ac:dyDescent="0.2">
      <c r="A176">
        <v>6152121800</v>
      </c>
      <c r="B176" t="s">
        <v>499</v>
      </c>
      <c r="C176" s="3" t="str">
        <f>VLOOKUP(A176,'Classe de Custos'!$A$4:$C$1004,3,FALSE)</f>
        <v>CD</v>
      </c>
      <c r="D176" s="3" t="s">
        <v>299</v>
      </c>
      <c r="E176">
        <v>0</v>
      </c>
    </row>
    <row r="177" spans="1:5" x14ac:dyDescent="0.2">
      <c r="A177">
        <v>6152121900</v>
      </c>
      <c r="B177" t="s">
        <v>461</v>
      </c>
      <c r="C177" s="3" t="str">
        <f>VLOOKUP(A177,'Classe de Custos'!$A$4:$C$1004,3,FALSE)</f>
        <v>CD</v>
      </c>
      <c r="D177" s="3" t="s">
        <v>299</v>
      </c>
      <c r="E177">
        <v>5777.32</v>
      </c>
    </row>
    <row r="178" spans="1:5" x14ac:dyDescent="0.2">
      <c r="A178">
        <v>6152122100</v>
      </c>
      <c r="B178" t="s">
        <v>462</v>
      </c>
      <c r="C178" s="3" t="str">
        <f>VLOOKUP(A178,'Classe de Custos'!$A$4:$C$1004,3,FALSE)</f>
        <v>CD</v>
      </c>
      <c r="D178" s="3" t="s">
        <v>299</v>
      </c>
      <c r="E178">
        <v>5904.65</v>
      </c>
    </row>
    <row r="179" spans="1:5" x14ac:dyDescent="0.2">
      <c r="A179">
        <v>6152122500</v>
      </c>
      <c r="B179" t="s">
        <v>463</v>
      </c>
      <c r="C179" s="3" t="str">
        <f>VLOOKUP(A179,'Classe de Custos'!$A$4:$C$1004,3,FALSE)</f>
        <v>CD</v>
      </c>
      <c r="D179" s="3" t="s">
        <v>299</v>
      </c>
      <c r="E179">
        <v>1480.8</v>
      </c>
    </row>
    <row r="180" spans="1:5" x14ac:dyDescent="0.2">
      <c r="A180">
        <v>6152122600</v>
      </c>
      <c r="B180" t="s">
        <v>500</v>
      </c>
      <c r="C180" s="3" t="str">
        <f>VLOOKUP(A180,'Classe de Custos'!$A$4:$C$1004,3,FALSE)</f>
        <v>CD</v>
      </c>
      <c r="D180" s="3" t="s">
        <v>299</v>
      </c>
      <c r="E180">
        <v>0</v>
      </c>
    </row>
    <row r="181" spans="1:5" x14ac:dyDescent="0.2">
      <c r="A181">
        <v>6152122800</v>
      </c>
      <c r="B181" t="s">
        <v>464</v>
      </c>
      <c r="C181" s="3" t="str">
        <f>VLOOKUP(A181,'Classe de Custos'!$A$4:$C$1004,3,FALSE)</f>
        <v>CD</v>
      </c>
      <c r="D181" s="3" t="s">
        <v>299</v>
      </c>
      <c r="E181">
        <v>0</v>
      </c>
    </row>
    <row r="182" spans="1:5" x14ac:dyDescent="0.2">
      <c r="A182">
        <v>6152122900</v>
      </c>
      <c r="B182" t="s">
        <v>465</v>
      </c>
      <c r="C182" s="3" t="str">
        <f>VLOOKUP(A182,'Classe de Custos'!$A$4:$C$1004,3,FALSE)</f>
        <v>CD</v>
      </c>
      <c r="D182" s="3" t="s">
        <v>299</v>
      </c>
      <c r="E182">
        <v>2786.25</v>
      </c>
    </row>
    <row r="183" spans="1:5" x14ac:dyDescent="0.2">
      <c r="A183">
        <v>6152123000</v>
      </c>
      <c r="B183" t="s">
        <v>529</v>
      </c>
      <c r="C183" s="3" t="str">
        <f>VLOOKUP(A183,'Classe de Custos'!$A$4:$C$1004,3,FALSE)</f>
        <v>CD</v>
      </c>
      <c r="D183" s="3" t="s">
        <v>299</v>
      </c>
      <c r="E183">
        <v>103.51</v>
      </c>
    </row>
    <row r="184" spans="1:5" x14ac:dyDescent="0.2">
      <c r="A184">
        <v>6155310000</v>
      </c>
      <c r="B184" t="s">
        <v>466</v>
      </c>
      <c r="C184" s="3" t="str">
        <f>VLOOKUP(A184,'Classe de Custos'!$A$4:$C$1004,3,FALSE)</f>
        <v>CI</v>
      </c>
      <c r="D184" s="3" t="s">
        <v>299</v>
      </c>
      <c r="E184">
        <v>3499.73</v>
      </c>
    </row>
    <row r="185" spans="1:5" x14ac:dyDescent="0.2">
      <c r="A185">
        <v>6159110201</v>
      </c>
      <c r="B185" t="s">
        <v>467</v>
      </c>
      <c r="C185" s="3" t="str">
        <f>VLOOKUP(A185,'Classe de Custos'!$A$4:$C$1004,3,FALSE)</f>
        <v>CI</v>
      </c>
      <c r="D185" s="3" t="s">
        <v>299</v>
      </c>
      <c r="E185">
        <v>1609.29</v>
      </c>
    </row>
    <row r="186" spans="1:5" x14ac:dyDescent="0.2">
      <c r="A186">
        <v>6159120100</v>
      </c>
      <c r="B186" t="s">
        <v>469</v>
      </c>
      <c r="C186" s="3" t="str">
        <f>VLOOKUP(A186,'Classe de Custos'!$A$4:$C$1004,3,FALSE)</f>
        <v>CI</v>
      </c>
      <c r="D186" s="3" t="s">
        <v>299</v>
      </c>
      <c r="E186">
        <v>21506.080000000002</v>
      </c>
    </row>
    <row r="187" spans="1:5" x14ac:dyDescent="0.2">
      <c r="A187">
        <v>6159130100</v>
      </c>
      <c r="B187" t="s">
        <v>471</v>
      </c>
      <c r="C187" s="3" t="str">
        <f>VLOOKUP(A187,'Classe de Custos'!$A$4:$C$1004,3,FALSE)</f>
        <v>CI</v>
      </c>
      <c r="D187" s="3" t="s">
        <v>299</v>
      </c>
      <c r="E187">
        <v>1995.8</v>
      </c>
    </row>
    <row r="188" spans="1:5" x14ac:dyDescent="0.2">
      <c r="A188">
        <v>6159310100</v>
      </c>
      <c r="B188" t="s">
        <v>501</v>
      </c>
      <c r="C188" s="3" t="str">
        <f>VLOOKUP(A188,'Classe de Custos'!$A$4:$C$1004,3,FALSE)</f>
        <v>EXCLUSO</v>
      </c>
      <c r="D188" s="3" t="s">
        <v>299</v>
      </c>
      <c r="E188">
        <v>7555.3</v>
      </c>
    </row>
    <row r="189" spans="1:5" x14ac:dyDescent="0.2">
      <c r="A189">
        <v>6159310300</v>
      </c>
      <c r="B189" t="s">
        <v>513</v>
      </c>
      <c r="C189" s="3" t="str">
        <f>VLOOKUP(A189,'Classe de Custos'!$A$4:$C$1004,3,FALSE)</f>
        <v>EXCLUSO</v>
      </c>
      <c r="D189" s="3" t="s">
        <v>299</v>
      </c>
      <c r="E189">
        <v>9298.4</v>
      </c>
    </row>
    <row r="190" spans="1:5" x14ac:dyDescent="0.2">
      <c r="A190">
        <v>6159310301</v>
      </c>
      <c r="B190" t="s">
        <v>530</v>
      </c>
      <c r="C190" s="3" t="str">
        <f>VLOOKUP(A190,'Classe de Custos'!$A$4:$C$1004,3,FALSE)</f>
        <v>EXCLUSO</v>
      </c>
      <c r="D190" s="3" t="s">
        <v>299</v>
      </c>
      <c r="E190">
        <v>15822.01</v>
      </c>
    </row>
    <row r="191" spans="1:5" x14ac:dyDescent="0.2">
      <c r="A191">
        <v>6159310400</v>
      </c>
      <c r="B191" t="s">
        <v>612</v>
      </c>
      <c r="C191" s="3" t="str">
        <f>VLOOKUP(A191,'Classe de Custos'!$A$4:$C$1004,3,FALSE)</f>
        <v>EXCLUSO</v>
      </c>
      <c r="D191" s="3" t="s">
        <v>299</v>
      </c>
      <c r="E191">
        <v>307749.14</v>
      </c>
    </row>
    <row r="192" spans="1:5" x14ac:dyDescent="0.2">
      <c r="A192">
        <v>6159910100</v>
      </c>
      <c r="B192" t="s">
        <v>472</v>
      </c>
      <c r="C192" s="3" t="str">
        <f>VLOOKUP(A192,'Classe de Custos'!$A$4:$C$1004,3,FALSE)</f>
        <v>CI</v>
      </c>
      <c r="D192" s="3" t="s">
        <v>299</v>
      </c>
      <c r="E192">
        <v>9453.7999999999993</v>
      </c>
    </row>
    <row r="193" spans="1:5" x14ac:dyDescent="0.2">
      <c r="A193">
        <v>6159911200</v>
      </c>
      <c r="B193" t="s">
        <v>508</v>
      </c>
      <c r="C193" s="3" t="str">
        <f>VLOOKUP(A193,'Classe de Custos'!$A$4:$C$1004,3,FALSE)</f>
        <v>EXCLUSO</v>
      </c>
      <c r="D193" s="3" t="s">
        <v>299</v>
      </c>
      <c r="E193">
        <v>0</v>
      </c>
    </row>
    <row r="194" spans="1:5" x14ac:dyDescent="0.2">
      <c r="A194">
        <v>6159911201</v>
      </c>
      <c r="B194" t="s">
        <v>509</v>
      </c>
      <c r="C194" s="3" t="str">
        <f>VLOOKUP(A194,'Classe de Custos'!$A$4:$C$1004,3,FALSE)</f>
        <v>EXCLUSO</v>
      </c>
      <c r="D194" s="3" t="s">
        <v>299</v>
      </c>
      <c r="E194">
        <v>0</v>
      </c>
    </row>
    <row r="195" spans="1:5" x14ac:dyDescent="0.2">
      <c r="A195">
        <v>6159911301</v>
      </c>
      <c r="B195" t="s">
        <v>473</v>
      </c>
      <c r="C195" s="3" t="str">
        <f>VLOOKUP(A195,'Classe de Custos'!$A$4:$C$1004,3,FALSE)</f>
        <v>CI</v>
      </c>
      <c r="D195" s="3" t="s">
        <v>299</v>
      </c>
      <c r="E195">
        <v>392</v>
      </c>
    </row>
    <row r="196" spans="1:5" x14ac:dyDescent="0.2">
      <c r="A196">
        <v>6159911302</v>
      </c>
      <c r="B196" t="s">
        <v>474</v>
      </c>
      <c r="C196" s="3" t="str">
        <f>VLOOKUP(A196,'Classe de Custos'!$A$4:$C$1004,3,FALSE)</f>
        <v>CI</v>
      </c>
      <c r="D196" s="3" t="s">
        <v>299</v>
      </c>
      <c r="E196">
        <v>0</v>
      </c>
    </row>
    <row r="197" spans="1:5" x14ac:dyDescent="0.2">
      <c r="A197">
        <v>6159911303</v>
      </c>
      <c r="B197" t="s">
        <v>475</v>
      </c>
      <c r="C197" s="3" t="str">
        <f>VLOOKUP(A197,'Classe de Custos'!$A$4:$C$1004,3,FALSE)</f>
        <v>CI</v>
      </c>
      <c r="D197" s="3" t="s">
        <v>299</v>
      </c>
      <c r="E197">
        <v>0</v>
      </c>
    </row>
    <row r="198" spans="1:5" x14ac:dyDescent="0.2">
      <c r="A198">
        <v>6159911401</v>
      </c>
      <c r="B198" t="s">
        <v>502</v>
      </c>
      <c r="C198" s="3" t="str">
        <f>VLOOKUP(A198,'Classe de Custos'!$A$4:$C$1004,3,FALSE)</f>
        <v>CI</v>
      </c>
      <c r="D198" s="3" t="s">
        <v>299</v>
      </c>
      <c r="E198">
        <v>0</v>
      </c>
    </row>
    <row r="199" spans="1:5" x14ac:dyDescent="0.2">
      <c r="A199">
        <v>6159911402</v>
      </c>
      <c r="B199" t="s">
        <v>504</v>
      </c>
      <c r="C199" s="3" t="str">
        <f>VLOOKUP(A199,'Classe de Custos'!$A$4:$C$1004,3,FALSE)</f>
        <v>CI</v>
      </c>
      <c r="D199" s="3" t="s">
        <v>299</v>
      </c>
      <c r="E199">
        <v>0</v>
      </c>
    </row>
    <row r="200" spans="1:5" x14ac:dyDescent="0.2">
      <c r="A200">
        <v>6159911403</v>
      </c>
      <c r="B200" t="s">
        <v>503</v>
      </c>
      <c r="C200" s="3" t="str">
        <f>VLOOKUP(A200,'Classe de Custos'!$A$4:$C$1004,3,FALSE)</f>
        <v>EXCLUSO</v>
      </c>
      <c r="D200" s="3" t="s">
        <v>299</v>
      </c>
      <c r="E200">
        <v>0</v>
      </c>
    </row>
    <row r="201" spans="1:5" x14ac:dyDescent="0.2">
      <c r="A201">
        <v>6159911700</v>
      </c>
      <c r="B201" t="s">
        <v>611</v>
      </c>
      <c r="C201" s="3" t="str">
        <f>VLOOKUP(A201,'Classe de Custos'!$A$4:$C$1004,3,FALSE)</f>
        <v>EXCLUSO</v>
      </c>
      <c r="D201" s="3" t="s">
        <v>299</v>
      </c>
      <c r="E201">
        <v>0</v>
      </c>
    </row>
    <row r="202" spans="1:5" x14ac:dyDescent="0.2">
      <c r="A202">
        <v>6159911800</v>
      </c>
      <c r="B202" t="s">
        <v>531</v>
      </c>
      <c r="C202" s="3" t="str">
        <f>VLOOKUP(A202,'Classe de Custos'!$A$4:$C$1004,3,FALSE)</f>
        <v>CI</v>
      </c>
      <c r="D202" s="3" t="s">
        <v>299</v>
      </c>
      <c r="E202">
        <v>0</v>
      </c>
    </row>
    <row r="203" spans="1:5" x14ac:dyDescent="0.2">
      <c r="A203">
        <v>6350140000</v>
      </c>
      <c r="B203" t="s">
        <v>532</v>
      </c>
      <c r="C203" s="3" t="str">
        <f>VLOOKUP(A203,'Classe de Custos'!$A$4:$C$1004,3,FALSE)</f>
        <v>EXCLUSO</v>
      </c>
      <c r="D203" s="3" t="s">
        <v>299</v>
      </c>
      <c r="E203">
        <v>29733995.039999999</v>
      </c>
    </row>
    <row r="204" spans="1:5" x14ac:dyDescent="0.2">
      <c r="A204">
        <v>6350150000</v>
      </c>
      <c r="B204" t="s">
        <v>533</v>
      </c>
      <c r="C204" s="3" t="str">
        <f>VLOOKUP(A204,'Classe de Custos'!$A$4:$C$1004,3,FALSE)</f>
        <v>EXCLUSO</v>
      </c>
      <c r="D204" s="3" t="s">
        <v>299</v>
      </c>
      <c r="E204">
        <v>4246.6899999999996</v>
      </c>
    </row>
    <row r="205" spans="1:5" x14ac:dyDescent="0.2">
      <c r="A205">
        <v>6350820200</v>
      </c>
      <c r="B205" t="s">
        <v>619</v>
      </c>
      <c r="C205" s="3" t="str">
        <f>VLOOKUP(A205,'Classe de Custos'!$A$4:$C$1004,3,FALSE)</f>
        <v>EXCLUSO</v>
      </c>
      <c r="D205" s="3" t="s">
        <v>299</v>
      </c>
      <c r="E205">
        <v>0</v>
      </c>
    </row>
    <row r="206" spans="1:5" x14ac:dyDescent="0.2">
      <c r="A206">
        <v>6350820300</v>
      </c>
      <c r="B206" t="s">
        <v>620</v>
      </c>
      <c r="C206" s="3" t="str">
        <f>VLOOKUP(A206,'Classe de Custos'!$A$4:$C$1004,3,FALSE)</f>
        <v>EXCLUSO</v>
      </c>
      <c r="D206" s="3" t="s">
        <v>299</v>
      </c>
      <c r="E206">
        <v>0</v>
      </c>
    </row>
    <row r="207" spans="1:5" x14ac:dyDescent="0.2">
      <c r="A207">
        <v>6350880001</v>
      </c>
      <c r="B207" t="s">
        <v>534</v>
      </c>
      <c r="C207" s="3" t="str">
        <f>VLOOKUP(A207,'Classe de Custos'!$A$4:$C$1004,3,FALSE)</f>
        <v>EXCLUSO</v>
      </c>
      <c r="D207" s="3" t="s">
        <v>299</v>
      </c>
      <c r="E207">
        <v>1832332.45</v>
      </c>
    </row>
    <row r="208" spans="1:5" x14ac:dyDescent="0.2">
      <c r="A208">
        <v>6350920101</v>
      </c>
      <c r="B208" t="s">
        <v>535</v>
      </c>
      <c r="C208" s="3" t="str">
        <f>VLOOKUP(A208,'Classe de Custos'!$A$4:$C$1004,3,FALSE)</f>
        <v>EXCLUSO</v>
      </c>
      <c r="D208" s="3" t="s">
        <v>299</v>
      </c>
      <c r="E208">
        <v>53452.95</v>
      </c>
    </row>
    <row r="209" spans="1:5" x14ac:dyDescent="0.2">
      <c r="A209">
        <v>6150110100</v>
      </c>
      <c r="B209" t="s">
        <v>400</v>
      </c>
      <c r="C209" s="3" t="str">
        <f>VLOOKUP(A209,'Classe de Custos'!$A$4:$C$1004,3,FALSE)</f>
        <v>CD</v>
      </c>
      <c r="D209" s="3" t="s">
        <v>300</v>
      </c>
      <c r="E209">
        <v>147478.04999999999</v>
      </c>
    </row>
    <row r="210" spans="1:5" x14ac:dyDescent="0.2">
      <c r="A210">
        <v>6150110200</v>
      </c>
      <c r="B210" t="s">
        <v>427</v>
      </c>
      <c r="C210" s="3" t="str">
        <f>VLOOKUP(A210,'Classe de Custos'!$A$4:$C$1004,3,FALSE)</f>
        <v>CD</v>
      </c>
      <c r="D210" s="3" t="s">
        <v>300</v>
      </c>
      <c r="E210">
        <v>0</v>
      </c>
    </row>
    <row r="211" spans="1:5" x14ac:dyDescent="0.2">
      <c r="A211">
        <v>6150110300</v>
      </c>
      <c r="B211" t="s">
        <v>402</v>
      </c>
      <c r="C211" s="3" t="str">
        <f>VLOOKUP(A211,'Classe de Custos'!$A$4:$C$1004,3,FALSE)</f>
        <v>CD</v>
      </c>
      <c r="D211" s="3" t="s">
        <v>300</v>
      </c>
      <c r="E211">
        <v>470.78</v>
      </c>
    </row>
    <row r="212" spans="1:5" x14ac:dyDescent="0.2">
      <c r="A212">
        <v>6150110400</v>
      </c>
      <c r="B212" t="s">
        <v>428</v>
      </c>
      <c r="C212" s="3" t="str">
        <f>VLOOKUP(A212,'Classe de Custos'!$A$4:$C$1004,3,FALSE)</f>
        <v>CD</v>
      </c>
      <c r="D212" s="3" t="s">
        <v>300</v>
      </c>
      <c r="E212">
        <v>0</v>
      </c>
    </row>
    <row r="213" spans="1:5" x14ac:dyDescent="0.2">
      <c r="A213">
        <v>6150110500</v>
      </c>
      <c r="B213" t="s">
        <v>429</v>
      </c>
      <c r="C213" s="3" t="str">
        <f>VLOOKUP(A213,'Classe de Custos'!$A$4:$C$1004,3,FALSE)</f>
        <v>CD</v>
      </c>
      <c r="D213" s="3" t="s">
        <v>300</v>
      </c>
      <c r="E213">
        <v>0</v>
      </c>
    </row>
    <row r="214" spans="1:5" x14ac:dyDescent="0.2">
      <c r="A214">
        <v>6150110700</v>
      </c>
      <c r="B214" t="s">
        <v>405</v>
      </c>
      <c r="C214" s="3" t="str">
        <f>VLOOKUP(A214,'Classe de Custos'!$A$4:$C$1004,3,FALSE)</f>
        <v>CD</v>
      </c>
      <c r="D214" s="3" t="s">
        <v>300</v>
      </c>
      <c r="E214">
        <v>32086.11</v>
      </c>
    </row>
    <row r="215" spans="1:5" x14ac:dyDescent="0.2">
      <c r="A215">
        <v>6150110800</v>
      </c>
      <c r="B215" t="s">
        <v>430</v>
      </c>
      <c r="C215" s="3" t="str">
        <f>VLOOKUP(A215,'Classe de Custos'!$A$4:$C$1004,3,FALSE)</f>
        <v>CD</v>
      </c>
      <c r="D215" s="3" t="s">
        <v>300</v>
      </c>
      <c r="E215">
        <v>0</v>
      </c>
    </row>
    <row r="216" spans="1:5" x14ac:dyDescent="0.2">
      <c r="A216">
        <v>6150111000</v>
      </c>
      <c r="B216" t="s">
        <v>510</v>
      </c>
      <c r="C216" s="3" t="str">
        <f>VLOOKUP(A216,'Classe de Custos'!$A$4:$C$1004,3,FALSE)</f>
        <v>CD</v>
      </c>
      <c r="D216" s="3" t="s">
        <v>300</v>
      </c>
      <c r="E216">
        <v>0</v>
      </c>
    </row>
    <row r="217" spans="1:5" x14ac:dyDescent="0.2">
      <c r="A217">
        <v>6150111100</v>
      </c>
      <c r="B217" t="s">
        <v>431</v>
      </c>
      <c r="C217" s="3" t="str">
        <f>VLOOKUP(A217,'Classe de Custos'!$A$4:$C$1004,3,FALSE)</f>
        <v>CD</v>
      </c>
      <c r="D217" s="3" t="s">
        <v>300</v>
      </c>
      <c r="E217">
        <v>25372.25</v>
      </c>
    </row>
    <row r="218" spans="1:5" x14ac:dyDescent="0.2">
      <c r="A218">
        <v>6150111400</v>
      </c>
      <c r="B218" t="s">
        <v>433</v>
      </c>
      <c r="C218" s="3" t="str">
        <f>VLOOKUP(A218,'Classe de Custos'!$A$4:$C$1004,3,FALSE)</f>
        <v>CD</v>
      </c>
      <c r="D218" s="3" t="s">
        <v>300</v>
      </c>
      <c r="E218">
        <v>29748.87</v>
      </c>
    </row>
    <row r="219" spans="1:5" x14ac:dyDescent="0.2">
      <c r="A219">
        <v>6150111500</v>
      </c>
      <c r="B219" t="s">
        <v>434</v>
      </c>
      <c r="C219" s="3" t="str">
        <f>VLOOKUP(A219,'Classe de Custos'!$A$4:$C$1004,3,FALSE)</f>
        <v>CD</v>
      </c>
      <c r="D219" s="3" t="s">
        <v>300</v>
      </c>
      <c r="E219">
        <v>58050</v>
      </c>
    </row>
    <row r="220" spans="1:5" x14ac:dyDescent="0.2">
      <c r="A220">
        <v>6150111600</v>
      </c>
      <c r="B220" t="s">
        <v>435</v>
      </c>
      <c r="C220" s="3" t="str">
        <f>VLOOKUP(A220,'Classe de Custos'!$A$4:$C$1004,3,FALSE)</f>
        <v>CD</v>
      </c>
      <c r="D220" s="3" t="s">
        <v>300</v>
      </c>
      <c r="E220">
        <v>1261.43</v>
      </c>
    </row>
    <row r="221" spans="1:5" x14ac:dyDescent="0.2">
      <c r="A221">
        <v>6150112500</v>
      </c>
      <c r="B221" t="s">
        <v>436</v>
      </c>
      <c r="C221" s="3" t="str">
        <f>VLOOKUP(A221,'Classe de Custos'!$A$4:$C$1004,3,FALSE)</f>
        <v>CD</v>
      </c>
      <c r="D221" s="3" t="s">
        <v>300</v>
      </c>
      <c r="E221">
        <v>56194.09</v>
      </c>
    </row>
    <row r="222" spans="1:5" x14ac:dyDescent="0.2">
      <c r="A222">
        <v>6150112600</v>
      </c>
      <c r="B222" t="s">
        <v>437</v>
      </c>
      <c r="C222" s="3" t="str">
        <f>VLOOKUP(A222,'Classe de Custos'!$A$4:$C$1004,3,FALSE)</f>
        <v>CD</v>
      </c>
      <c r="D222" s="3" t="s">
        <v>300</v>
      </c>
      <c r="E222">
        <v>21205.360000000001</v>
      </c>
    </row>
    <row r="223" spans="1:5" x14ac:dyDescent="0.2">
      <c r="A223">
        <v>6150112700</v>
      </c>
      <c r="B223" t="s">
        <v>438</v>
      </c>
      <c r="C223" s="3" t="str">
        <f>VLOOKUP(A223,'Classe de Custos'!$A$4:$C$1004,3,FALSE)</f>
        <v>CD</v>
      </c>
      <c r="D223" s="3" t="s">
        <v>300</v>
      </c>
      <c r="E223">
        <v>6626.57</v>
      </c>
    </row>
    <row r="224" spans="1:5" x14ac:dyDescent="0.2">
      <c r="A224">
        <v>6150113300</v>
      </c>
      <c r="B224" t="s">
        <v>441</v>
      </c>
      <c r="C224" s="3" t="str">
        <f>VLOOKUP(A224,'Classe de Custos'!$A$4:$C$1004,3,FALSE)</f>
        <v>CD</v>
      </c>
      <c r="D224" s="3" t="s">
        <v>300</v>
      </c>
      <c r="E224">
        <v>-163.85</v>
      </c>
    </row>
    <row r="225" spans="1:5" x14ac:dyDescent="0.2">
      <c r="A225">
        <v>6150113400</v>
      </c>
      <c r="B225" t="s">
        <v>442</v>
      </c>
      <c r="C225" s="3" t="str">
        <f>VLOOKUP(A225,'Classe de Custos'!$A$4:$C$1004,3,FALSE)</f>
        <v>CD</v>
      </c>
      <c r="D225" s="3" t="s">
        <v>300</v>
      </c>
      <c r="E225">
        <v>34734.339999999997</v>
      </c>
    </row>
    <row r="226" spans="1:5" x14ac:dyDescent="0.2">
      <c r="A226">
        <v>6150113500</v>
      </c>
      <c r="B226" t="s">
        <v>443</v>
      </c>
      <c r="C226" s="3" t="str">
        <f>VLOOKUP(A226,'Classe de Custos'!$A$4:$C$1004,3,FALSE)</f>
        <v>CD</v>
      </c>
      <c r="D226" s="3" t="s">
        <v>300</v>
      </c>
      <c r="E226">
        <v>-1075.57</v>
      </c>
    </row>
    <row r="227" spans="1:5" x14ac:dyDescent="0.2">
      <c r="A227">
        <v>6150113600</v>
      </c>
      <c r="B227" t="s">
        <v>444</v>
      </c>
      <c r="C227" s="3" t="str">
        <f>VLOOKUP(A227,'Classe de Custos'!$A$4:$C$1004,3,FALSE)</f>
        <v>CD</v>
      </c>
      <c r="D227" s="3" t="s">
        <v>300</v>
      </c>
      <c r="E227">
        <v>2979.56</v>
      </c>
    </row>
    <row r="228" spans="1:5" x14ac:dyDescent="0.2">
      <c r="A228">
        <v>6150114000</v>
      </c>
      <c r="B228" t="s">
        <v>445</v>
      </c>
      <c r="C228" s="3" t="str">
        <f>VLOOKUP(A228,'Classe de Custos'!$A$4:$C$1004,3,FALSE)</f>
        <v>CD</v>
      </c>
      <c r="D228" s="3" t="s">
        <v>300</v>
      </c>
      <c r="E228">
        <v>21845.040000000001</v>
      </c>
    </row>
    <row r="229" spans="1:5" x14ac:dyDescent="0.2">
      <c r="A229">
        <v>6150114200</v>
      </c>
      <c r="B229" t="s">
        <v>446</v>
      </c>
      <c r="C229" s="3" t="str">
        <f>VLOOKUP(A229,'Classe de Custos'!$A$4:$C$1004,3,FALSE)</f>
        <v>CD</v>
      </c>
      <c r="D229" s="3" t="s">
        <v>300</v>
      </c>
      <c r="E229">
        <v>8804.9500000000007</v>
      </c>
    </row>
    <row r="230" spans="1:5" x14ac:dyDescent="0.2">
      <c r="A230">
        <v>6151110100</v>
      </c>
      <c r="B230" t="s">
        <v>448</v>
      </c>
      <c r="C230" s="3" t="str">
        <f>VLOOKUP(A230,'Classe de Custos'!$A$4:$C$1004,3,FALSE)</f>
        <v>CD</v>
      </c>
      <c r="D230" s="3" t="s">
        <v>300</v>
      </c>
      <c r="E230">
        <v>2388.1</v>
      </c>
    </row>
    <row r="231" spans="1:5" x14ac:dyDescent="0.2">
      <c r="A231">
        <v>6151110200</v>
      </c>
      <c r="B231" t="s">
        <v>493</v>
      </c>
      <c r="C231" s="3" t="str">
        <f>VLOOKUP(A231,'Classe de Custos'!$A$4:$C$1004,3,FALSE)</f>
        <v>CD</v>
      </c>
      <c r="D231" s="3" t="s">
        <v>300</v>
      </c>
      <c r="E231">
        <v>57.09</v>
      </c>
    </row>
    <row r="232" spans="1:5" x14ac:dyDescent="0.2">
      <c r="A232">
        <v>6151110300</v>
      </c>
      <c r="B232" t="s">
        <v>449</v>
      </c>
      <c r="C232" s="3" t="str">
        <f>VLOOKUP(A232,'Classe de Custos'!$A$4:$C$1004,3,FALSE)</f>
        <v>CD</v>
      </c>
      <c r="D232" s="3" t="s">
        <v>300</v>
      </c>
      <c r="E232">
        <v>684.52</v>
      </c>
    </row>
    <row r="233" spans="1:5" x14ac:dyDescent="0.2">
      <c r="A233">
        <v>6151110400</v>
      </c>
      <c r="B233" t="s">
        <v>610</v>
      </c>
      <c r="C233" s="3" t="str">
        <f>VLOOKUP(A233,'Classe de Custos'!$A$4:$C$1004,3,FALSE)</f>
        <v>EXCLUSO</v>
      </c>
      <c r="D233" s="3" t="s">
        <v>300</v>
      </c>
      <c r="E233">
        <v>0</v>
      </c>
    </row>
    <row r="234" spans="1:5" x14ac:dyDescent="0.2">
      <c r="A234">
        <v>6151110500</v>
      </c>
      <c r="B234" t="s">
        <v>451</v>
      </c>
      <c r="C234" s="3" t="str">
        <f>VLOOKUP(A234,'Classe de Custos'!$A$4:$C$1004,3,FALSE)</f>
        <v>CD</v>
      </c>
      <c r="D234" s="3" t="s">
        <v>300</v>
      </c>
      <c r="E234">
        <v>625.61</v>
      </c>
    </row>
    <row r="235" spans="1:5" x14ac:dyDescent="0.2">
      <c r="A235">
        <v>6152120100</v>
      </c>
      <c r="B235" t="s">
        <v>452</v>
      </c>
      <c r="C235" s="3" t="str">
        <f>VLOOKUP(A235,'Classe de Custos'!$A$4:$C$1004,3,FALSE)</f>
        <v>CD</v>
      </c>
      <c r="D235" s="3" t="s">
        <v>300</v>
      </c>
      <c r="E235">
        <v>60783.86</v>
      </c>
    </row>
    <row r="236" spans="1:5" x14ac:dyDescent="0.2">
      <c r="A236">
        <v>6152120300</v>
      </c>
      <c r="B236" t="s">
        <v>453</v>
      </c>
      <c r="C236" s="3" t="str">
        <f>VLOOKUP(A236,'Classe de Custos'!$A$4:$C$1004,3,FALSE)</f>
        <v>CD</v>
      </c>
      <c r="D236" s="3" t="s">
        <v>300</v>
      </c>
      <c r="E236">
        <v>8106.17</v>
      </c>
    </row>
    <row r="237" spans="1:5" x14ac:dyDescent="0.2">
      <c r="A237">
        <v>6152120400</v>
      </c>
      <c r="B237" t="s">
        <v>454</v>
      </c>
      <c r="C237" s="3" t="str">
        <f>VLOOKUP(A237,'Classe de Custos'!$A$4:$C$1004,3,FALSE)</f>
        <v>CD</v>
      </c>
      <c r="D237" s="3" t="s">
        <v>300</v>
      </c>
      <c r="E237">
        <v>788.78</v>
      </c>
    </row>
    <row r="238" spans="1:5" x14ac:dyDescent="0.2">
      <c r="A238">
        <v>6152120600</v>
      </c>
      <c r="B238" t="s">
        <v>455</v>
      </c>
      <c r="C238" s="3" t="str">
        <f>VLOOKUP(A238,'Classe de Custos'!$A$4:$C$1004,3,FALSE)</f>
        <v>CD</v>
      </c>
      <c r="D238" s="3" t="s">
        <v>300</v>
      </c>
      <c r="E238">
        <v>16.489999999999998</v>
      </c>
    </row>
    <row r="239" spans="1:5" x14ac:dyDescent="0.2">
      <c r="A239">
        <v>6152120700</v>
      </c>
      <c r="B239" t="s">
        <v>456</v>
      </c>
      <c r="C239" s="3" t="str">
        <f>VLOOKUP(A239,'Classe de Custos'!$A$4:$C$1004,3,FALSE)</f>
        <v>CD</v>
      </c>
      <c r="D239" s="3" t="s">
        <v>300</v>
      </c>
      <c r="E239">
        <v>356.75</v>
      </c>
    </row>
    <row r="240" spans="1:5" x14ac:dyDescent="0.2">
      <c r="A240">
        <v>6152120900</v>
      </c>
      <c r="B240" t="s">
        <v>457</v>
      </c>
      <c r="C240" s="3" t="str">
        <f>VLOOKUP(A240,'Classe de Custos'!$A$4:$C$1004,3,FALSE)</f>
        <v>CD</v>
      </c>
      <c r="D240" s="3" t="s">
        <v>300</v>
      </c>
      <c r="E240">
        <v>1181.3599999999999</v>
      </c>
    </row>
    <row r="241" spans="1:5" x14ac:dyDescent="0.2">
      <c r="A241">
        <v>6152121000</v>
      </c>
      <c r="B241" t="s">
        <v>496</v>
      </c>
      <c r="C241" s="3" t="str">
        <f>VLOOKUP(A241,'Classe de Custos'!$A$4:$C$1004,3,FALSE)</f>
        <v>CD</v>
      </c>
      <c r="D241" s="3" t="s">
        <v>300</v>
      </c>
      <c r="E241">
        <v>46.24</v>
      </c>
    </row>
    <row r="242" spans="1:5" x14ac:dyDescent="0.2">
      <c r="A242">
        <v>6152121100</v>
      </c>
      <c r="B242" t="s">
        <v>458</v>
      </c>
      <c r="C242" s="3" t="str">
        <f>VLOOKUP(A242,'Classe de Custos'!$A$4:$C$1004,3,FALSE)</f>
        <v>CD</v>
      </c>
      <c r="D242" s="3" t="s">
        <v>300</v>
      </c>
      <c r="E242">
        <v>2392.91</v>
      </c>
    </row>
    <row r="243" spans="1:5" x14ac:dyDescent="0.2">
      <c r="A243">
        <v>6152121200</v>
      </c>
      <c r="B243" t="s">
        <v>459</v>
      </c>
      <c r="C243" s="3" t="str">
        <f>VLOOKUP(A243,'Classe de Custos'!$A$4:$C$1004,3,FALSE)</f>
        <v>CD</v>
      </c>
      <c r="D243" s="3" t="s">
        <v>300</v>
      </c>
      <c r="E243">
        <v>3520.77</v>
      </c>
    </row>
    <row r="244" spans="1:5" x14ac:dyDescent="0.2">
      <c r="A244">
        <v>6152121300</v>
      </c>
      <c r="B244" t="s">
        <v>497</v>
      </c>
      <c r="C244" s="3" t="str">
        <f>VLOOKUP(A244,'Classe de Custos'!$A$4:$C$1004,3,FALSE)</f>
        <v>CD</v>
      </c>
      <c r="D244" s="3" t="s">
        <v>300</v>
      </c>
      <c r="E244">
        <v>0</v>
      </c>
    </row>
    <row r="245" spans="1:5" x14ac:dyDescent="0.2">
      <c r="A245">
        <v>6152121700</v>
      </c>
      <c r="B245" t="s">
        <v>460</v>
      </c>
      <c r="C245" s="3" t="str">
        <f>VLOOKUP(A245,'Classe de Custos'!$A$4:$C$1004,3,FALSE)</f>
        <v>CD</v>
      </c>
      <c r="D245" s="3" t="s">
        <v>300</v>
      </c>
      <c r="E245">
        <v>4525.4799999999996</v>
      </c>
    </row>
    <row r="246" spans="1:5" x14ac:dyDescent="0.2">
      <c r="A246">
        <v>6152121800</v>
      </c>
      <c r="B246" t="s">
        <v>499</v>
      </c>
      <c r="C246" s="3" t="str">
        <f>VLOOKUP(A246,'Classe de Custos'!$A$4:$C$1004,3,FALSE)</f>
        <v>CD</v>
      </c>
      <c r="D246" s="3" t="s">
        <v>300</v>
      </c>
      <c r="E246">
        <v>0</v>
      </c>
    </row>
    <row r="247" spans="1:5" x14ac:dyDescent="0.2">
      <c r="A247">
        <v>6152121900</v>
      </c>
      <c r="B247" t="s">
        <v>461</v>
      </c>
      <c r="C247" s="3" t="str">
        <f>VLOOKUP(A247,'Classe de Custos'!$A$4:$C$1004,3,FALSE)</f>
        <v>CD</v>
      </c>
      <c r="D247" s="3" t="s">
        <v>300</v>
      </c>
      <c r="E247">
        <v>5333</v>
      </c>
    </row>
    <row r="248" spans="1:5" x14ac:dyDescent="0.2">
      <c r="A248">
        <v>6152122100</v>
      </c>
      <c r="B248" t="s">
        <v>462</v>
      </c>
      <c r="C248" s="3" t="str">
        <f>VLOOKUP(A248,'Classe de Custos'!$A$4:$C$1004,3,FALSE)</f>
        <v>CD</v>
      </c>
      <c r="D248" s="3" t="s">
        <v>300</v>
      </c>
      <c r="E248">
        <v>5973.97</v>
      </c>
    </row>
    <row r="249" spans="1:5" x14ac:dyDescent="0.2">
      <c r="A249">
        <v>6152122500</v>
      </c>
      <c r="B249" t="s">
        <v>463</v>
      </c>
      <c r="C249" s="3" t="str">
        <f>VLOOKUP(A249,'Classe de Custos'!$A$4:$C$1004,3,FALSE)</f>
        <v>CD</v>
      </c>
      <c r="D249" s="3" t="s">
        <v>300</v>
      </c>
      <c r="E249">
        <v>1647.36</v>
      </c>
    </row>
    <row r="250" spans="1:5" x14ac:dyDescent="0.2">
      <c r="A250">
        <v>6152122600</v>
      </c>
      <c r="B250" t="s">
        <v>500</v>
      </c>
      <c r="C250" s="3" t="str">
        <f>VLOOKUP(A250,'Classe de Custos'!$A$4:$C$1004,3,FALSE)</f>
        <v>CD</v>
      </c>
      <c r="D250" s="3" t="s">
        <v>300</v>
      </c>
      <c r="E250">
        <v>0</v>
      </c>
    </row>
    <row r="251" spans="1:5" x14ac:dyDescent="0.2">
      <c r="A251">
        <v>6152122800</v>
      </c>
      <c r="B251" t="s">
        <v>464</v>
      </c>
      <c r="C251" s="3" t="str">
        <f>VLOOKUP(A251,'Classe de Custos'!$A$4:$C$1004,3,FALSE)</f>
        <v>CD</v>
      </c>
      <c r="D251" s="3" t="s">
        <v>300</v>
      </c>
      <c r="E251">
        <v>1560</v>
      </c>
    </row>
    <row r="252" spans="1:5" x14ac:dyDescent="0.2">
      <c r="A252">
        <v>6152122900</v>
      </c>
      <c r="B252" t="s">
        <v>465</v>
      </c>
      <c r="C252" s="3" t="str">
        <f>VLOOKUP(A252,'Classe de Custos'!$A$4:$C$1004,3,FALSE)</f>
        <v>CD</v>
      </c>
      <c r="D252" s="3" t="s">
        <v>300</v>
      </c>
      <c r="E252">
        <v>3070.53</v>
      </c>
    </row>
    <row r="253" spans="1:5" x14ac:dyDescent="0.2">
      <c r="A253">
        <v>6152123000</v>
      </c>
      <c r="B253" t="s">
        <v>529</v>
      </c>
      <c r="C253" s="3" t="str">
        <f>VLOOKUP(A253,'Classe de Custos'!$A$4:$C$1004,3,FALSE)</f>
        <v>CD</v>
      </c>
      <c r="D253" s="3" t="s">
        <v>300</v>
      </c>
      <c r="E253">
        <v>0</v>
      </c>
    </row>
    <row r="254" spans="1:5" x14ac:dyDescent="0.2">
      <c r="A254">
        <v>6155310000</v>
      </c>
      <c r="B254" t="s">
        <v>466</v>
      </c>
      <c r="C254" s="3" t="str">
        <f>VLOOKUP(A254,'Classe de Custos'!$A$4:$C$1004,3,FALSE)</f>
        <v>CI</v>
      </c>
      <c r="D254" s="3" t="s">
        <v>300</v>
      </c>
      <c r="E254">
        <v>3535.77</v>
      </c>
    </row>
    <row r="255" spans="1:5" x14ac:dyDescent="0.2">
      <c r="A255">
        <v>6159110201</v>
      </c>
      <c r="B255" t="s">
        <v>467</v>
      </c>
      <c r="C255" s="3" t="str">
        <f>VLOOKUP(A255,'Classe de Custos'!$A$4:$C$1004,3,FALSE)</f>
        <v>CI</v>
      </c>
      <c r="D255" s="3" t="s">
        <v>300</v>
      </c>
      <c r="E255">
        <v>3501.88</v>
      </c>
    </row>
    <row r="256" spans="1:5" x14ac:dyDescent="0.2">
      <c r="A256">
        <v>6159120100</v>
      </c>
      <c r="B256" t="s">
        <v>469</v>
      </c>
      <c r="C256" s="3" t="str">
        <f>VLOOKUP(A256,'Classe de Custos'!$A$4:$C$1004,3,FALSE)</f>
        <v>CI</v>
      </c>
      <c r="D256" s="3" t="s">
        <v>300</v>
      </c>
      <c r="E256">
        <v>19534.34</v>
      </c>
    </row>
    <row r="257" spans="1:5" x14ac:dyDescent="0.2">
      <c r="A257">
        <v>6159130100</v>
      </c>
      <c r="B257" t="s">
        <v>471</v>
      </c>
      <c r="C257" s="3" t="str">
        <f>VLOOKUP(A257,'Classe de Custos'!$A$4:$C$1004,3,FALSE)</f>
        <v>CI</v>
      </c>
      <c r="D257" s="3" t="s">
        <v>300</v>
      </c>
      <c r="E257">
        <v>0</v>
      </c>
    </row>
    <row r="258" spans="1:5" x14ac:dyDescent="0.2">
      <c r="A258">
        <v>6159310100</v>
      </c>
      <c r="B258" t="s">
        <v>501</v>
      </c>
      <c r="C258" s="3" t="str">
        <f>VLOOKUP(A258,'Classe de Custos'!$A$4:$C$1004,3,FALSE)</f>
        <v>EXCLUSO</v>
      </c>
      <c r="D258" s="3" t="s">
        <v>300</v>
      </c>
      <c r="E258">
        <v>251.9</v>
      </c>
    </row>
    <row r="259" spans="1:5" x14ac:dyDescent="0.2">
      <c r="A259">
        <v>6159310300</v>
      </c>
      <c r="B259" t="s">
        <v>513</v>
      </c>
      <c r="C259" s="3" t="str">
        <f>VLOOKUP(A259,'Classe de Custos'!$A$4:$C$1004,3,FALSE)</f>
        <v>EXCLUSO</v>
      </c>
      <c r="D259" s="3" t="s">
        <v>300</v>
      </c>
      <c r="E259">
        <v>1574.44</v>
      </c>
    </row>
    <row r="260" spans="1:5" x14ac:dyDescent="0.2">
      <c r="A260">
        <v>6159310301</v>
      </c>
      <c r="B260" t="s">
        <v>530</v>
      </c>
      <c r="C260" s="3" t="str">
        <f>VLOOKUP(A260,'Classe de Custos'!$A$4:$C$1004,3,FALSE)</f>
        <v>EXCLUSO</v>
      </c>
      <c r="D260" s="3" t="s">
        <v>300</v>
      </c>
      <c r="E260">
        <v>58035.79</v>
      </c>
    </row>
    <row r="261" spans="1:5" x14ac:dyDescent="0.2">
      <c r="A261">
        <v>6159310400</v>
      </c>
      <c r="B261" t="s">
        <v>612</v>
      </c>
      <c r="C261" s="3" t="str">
        <f>VLOOKUP(A261,'Classe de Custos'!$A$4:$C$1004,3,FALSE)</f>
        <v>EXCLUSO</v>
      </c>
      <c r="D261" s="3" t="s">
        <v>300</v>
      </c>
      <c r="E261">
        <v>65547.320000000007</v>
      </c>
    </row>
    <row r="262" spans="1:5" x14ac:dyDescent="0.2">
      <c r="A262">
        <v>6159910100</v>
      </c>
      <c r="B262" t="s">
        <v>472</v>
      </c>
      <c r="C262" s="3" t="str">
        <f>VLOOKUP(A262,'Classe de Custos'!$A$4:$C$1004,3,FALSE)</f>
        <v>CI</v>
      </c>
      <c r="D262" s="3" t="s">
        <v>300</v>
      </c>
      <c r="E262">
        <v>9280.4</v>
      </c>
    </row>
    <row r="263" spans="1:5" x14ac:dyDescent="0.2">
      <c r="A263">
        <v>6159911200</v>
      </c>
      <c r="B263" t="s">
        <v>508</v>
      </c>
      <c r="C263" s="3" t="str">
        <f>VLOOKUP(A263,'Classe de Custos'!$A$4:$C$1004,3,FALSE)</f>
        <v>EXCLUSO</v>
      </c>
      <c r="D263" s="3" t="s">
        <v>300</v>
      </c>
      <c r="E263">
        <v>105.4</v>
      </c>
    </row>
    <row r="264" spans="1:5" x14ac:dyDescent="0.2">
      <c r="A264">
        <v>6159911201</v>
      </c>
      <c r="B264" t="s">
        <v>509</v>
      </c>
      <c r="C264" s="3" t="str">
        <f>VLOOKUP(A264,'Classe de Custos'!$A$4:$C$1004,3,FALSE)</f>
        <v>EXCLUSO</v>
      </c>
      <c r="D264" s="3" t="s">
        <v>300</v>
      </c>
      <c r="E264">
        <v>110.8</v>
      </c>
    </row>
    <row r="265" spans="1:5" x14ac:dyDescent="0.2">
      <c r="A265">
        <v>6159911301</v>
      </c>
      <c r="B265" t="s">
        <v>473</v>
      </c>
      <c r="C265" s="3" t="str">
        <f>VLOOKUP(A265,'Classe de Custos'!$A$4:$C$1004,3,FALSE)</f>
        <v>CI</v>
      </c>
      <c r="D265" s="3" t="s">
        <v>300</v>
      </c>
      <c r="E265">
        <v>1372</v>
      </c>
    </row>
    <row r="266" spans="1:5" x14ac:dyDescent="0.2">
      <c r="A266">
        <v>6159911302</v>
      </c>
      <c r="B266" t="s">
        <v>474</v>
      </c>
      <c r="C266" s="3" t="str">
        <f>VLOOKUP(A266,'Classe de Custos'!$A$4:$C$1004,3,FALSE)</f>
        <v>CI</v>
      </c>
      <c r="D266" s="3" t="s">
        <v>300</v>
      </c>
      <c r="E266">
        <v>0</v>
      </c>
    </row>
    <row r="267" spans="1:5" x14ac:dyDescent="0.2">
      <c r="A267">
        <v>6159911303</v>
      </c>
      <c r="B267" t="s">
        <v>475</v>
      </c>
      <c r="C267" s="3" t="str">
        <f>VLOOKUP(A267,'Classe de Custos'!$A$4:$C$1004,3,FALSE)</f>
        <v>CI</v>
      </c>
      <c r="D267" s="3" t="s">
        <v>300</v>
      </c>
      <c r="E267">
        <v>186.6</v>
      </c>
    </row>
    <row r="268" spans="1:5" x14ac:dyDescent="0.2">
      <c r="A268">
        <v>6159911401</v>
      </c>
      <c r="B268" t="s">
        <v>502</v>
      </c>
      <c r="C268" s="3" t="str">
        <f>VLOOKUP(A268,'Classe de Custos'!$A$4:$C$1004,3,FALSE)</f>
        <v>CI</v>
      </c>
      <c r="D268" s="3" t="s">
        <v>300</v>
      </c>
      <c r="E268">
        <v>0</v>
      </c>
    </row>
    <row r="269" spans="1:5" x14ac:dyDescent="0.2">
      <c r="A269">
        <v>6159911402</v>
      </c>
      <c r="B269" t="s">
        <v>504</v>
      </c>
      <c r="C269" s="3" t="str">
        <f>VLOOKUP(A269,'Classe de Custos'!$A$4:$C$1004,3,FALSE)</f>
        <v>CI</v>
      </c>
      <c r="D269" s="3" t="s">
        <v>300</v>
      </c>
      <c r="E269">
        <v>0</v>
      </c>
    </row>
    <row r="270" spans="1:5" x14ac:dyDescent="0.2">
      <c r="A270">
        <v>6159911403</v>
      </c>
      <c r="B270" t="s">
        <v>503</v>
      </c>
      <c r="C270" s="3" t="str">
        <f>VLOOKUP(A270,'Classe de Custos'!$A$4:$C$1004,3,FALSE)</f>
        <v>EXCLUSO</v>
      </c>
      <c r="D270" s="3" t="s">
        <v>300</v>
      </c>
      <c r="E270">
        <v>0</v>
      </c>
    </row>
    <row r="271" spans="1:5" x14ac:dyDescent="0.2">
      <c r="A271">
        <v>6159911700</v>
      </c>
      <c r="B271" t="s">
        <v>611</v>
      </c>
      <c r="C271" s="3" t="str">
        <f>VLOOKUP(A271,'Classe de Custos'!$A$4:$C$1004,3,FALSE)</f>
        <v>EXCLUSO</v>
      </c>
      <c r="D271" s="3" t="s">
        <v>300</v>
      </c>
      <c r="E271">
        <v>0</v>
      </c>
    </row>
    <row r="272" spans="1:5" x14ac:dyDescent="0.2">
      <c r="A272">
        <v>6159911800</v>
      </c>
      <c r="B272" t="s">
        <v>531</v>
      </c>
      <c r="C272" s="3" t="str">
        <f>VLOOKUP(A272,'Classe de Custos'!$A$4:$C$1004,3,FALSE)</f>
        <v>CI</v>
      </c>
      <c r="D272" s="3" t="s">
        <v>300</v>
      </c>
      <c r="E272">
        <v>270.11</v>
      </c>
    </row>
    <row r="273" spans="1:5" x14ac:dyDescent="0.2">
      <c r="A273">
        <v>6350140000</v>
      </c>
      <c r="B273" t="s">
        <v>532</v>
      </c>
      <c r="C273" s="3" t="str">
        <f>VLOOKUP(A273,'Classe de Custos'!$A$4:$C$1004,3,FALSE)</f>
        <v>EXCLUSO</v>
      </c>
      <c r="D273" s="3" t="s">
        <v>300</v>
      </c>
      <c r="E273">
        <v>28627822.050000001</v>
      </c>
    </row>
    <row r="274" spans="1:5" x14ac:dyDescent="0.2">
      <c r="A274">
        <v>6350150000</v>
      </c>
      <c r="B274" t="s">
        <v>533</v>
      </c>
      <c r="C274" s="3" t="str">
        <f>VLOOKUP(A274,'Classe de Custos'!$A$4:$C$1004,3,FALSE)</f>
        <v>EXCLUSO</v>
      </c>
      <c r="D274" s="3" t="s">
        <v>300</v>
      </c>
      <c r="E274">
        <v>4109.7</v>
      </c>
    </row>
    <row r="275" spans="1:5" x14ac:dyDescent="0.2">
      <c r="A275">
        <v>6350820200</v>
      </c>
      <c r="B275" t="s">
        <v>619</v>
      </c>
      <c r="C275" s="3" t="str">
        <f>VLOOKUP(A275,'Classe de Custos'!$A$4:$C$1004,3,FALSE)</f>
        <v>EXCLUSO</v>
      </c>
      <c r="D275" s="3" t="s">
        <v>300</v>
      </c>
      <c r="E275">
        <v>63.45</v>
      </c>
    </row>
    <row r="276" spans="1:5" x14ac:dyDescent="0.2">
      <c r="A276">
        <v>6350820300</v>
      </c>
      <c r="B276" t="s">
        <v>620</v>
      </c>
      <c r="C276" s="3" t="str">
        <f>VLOOKUP(A276,'Classe de Custos'!$A$4:$C$1004,3,FALSE)</f>
        <v>EXCLUSO</v>
      </c>
      <c r="D276" s="3" t="s">
        <v>300</v>
      </c>
      <c r="E276">
        <v>544.4</v>
      </c>
    </row>
    <row r="277" spans="1:5" x14ac:dyDescent="0.2">
      <c r="A277">
        <v>6350880001</v>
      </c>
      <c r="B277" t="s">
        <v>534</v>
      </c>
      <c r="C277" s="3" t="str">
        <f>VLOOKUP(A277,'Classe de Custos'!$A$4:$C$1004,3,FALSE)</f>
        <v>EXCLUSO</v>
      </c>
      <c r="D277" s="3" t="s">
        <v>300</v>
      </c>
      <c r="E277">
        <v>4012635.98</v>
      </c>
    </row>
    <row r="278" spans="1:5" x14ac:dyDescent="0.2">
      <c r="A278">
        <v>6350920101</v>
      </c>
      <c r="B278" t="s">
        <v>535</v>
      </c>
      <c r="C278" s="3" t="str">
        <f>VLOOKUP(A278,'Classe de Custos'!$A$4:$C$1004,3,FALSE)</f>
        <v>EXCLUSO</v>
      </c>
      <c r="D278" s="3" t="s">
        <v>300</v>
      </c>
      <c r="E278">
        <v>31480.12</v>
      </c>
    </row>
    <row r="279" spans="1:5" x14ac:dyDescent="0.2">
      <c r="A279">
        <v>6360110000</v>
      </c>
      <c r="B279" t="s">
        <v>537</v>
      </c>
      <c r="C279" s="3" t="str">
        <f>VLOOKUP(A279,'Classe de Custos'!$A$4:$C$1004,3,FALSE)</f>
        <v>EXCLUSO</v>
      </c>
      <c r="D279" s="3" t="s">
        <v>300</v>
      </c>
      <c r="E279">
        <v>0</v>
      </c>
    </row>
    <row r="280" spans="1:5" x14ac:dyDescent="0.2">
      <c r="A280">
        <v>6360120000</v>
      </c>
      <c r="B280" t="s">
        <v>538</v>
      </c>
      <c r="C280" s="3" t="str">
        <f>VLOOKUP(A280,'Classe de Custos'!$A$4:$C$1004,3,FALSE)</f>
        <v>EXCLUSO</v>
      </c>
      <c r="D280" s="3" t="s">
        <v>300</v>
      </c>
      <c r="E280">
        <v>0</v>
      </c>
    </row>
    <row r="281" spans="1:5" x14ac:dyDescent="0.2">
      <c r="A281">
        <v>6150110100</v>
      </c>
      <c r="B281" t="s">
        <v>400</v>
      </c>
      <c r="C281" s="3" t="str">
        <f>VLOOKUP(A281,'Classe de Custos'!$A$4:$C$1004,3,FALSE)</f>
        <v>CD</v>
      </c>
      <c r="D281" s="3" t="s">
        <v>301</v>
      </c>
      <c r="E281">
        <v>130160.7</v>
      </c>
    </row>
    <row r="282" spans="1:5" x14ac:dyDescent="0.2">
      <c r="A282">
        <v>6150110200</v>
      </c>
      <c r="B282" t="s">
        <v>427</v>
      </c>
      <c r="C282" s="3" t="str">
        <f>VLOOKUP(A282,'Classe de Custos'!$A$4:$C$1004,3,FALSE)</f>
        <v>CD</v>
      </c>
      <c r="D282" s="3" t="s">
        <v>301</v>
      </c>
      <c r="E282">
        <v>0</v>
      </c>
    </row>
    <row r="283" spans="1:5" x14ac:dyDescent="0.2">
      <c r="A283">
        <v>6150110300</v>
      </c>
      <c r="B283" t="s">
        <v>402</v>
      </c>
      <c r="C283" s="3" t="str">
        <f>VLOOKUP(A283,'Classe de Custos'!$A$4:$C$1004,3,FALSE)</f>
        <v>CD</v>
      </c>
      <c r="D283" s="3" t="s">
        <v>301</v>
      </c>
      <c r="E283">
        <v>41779.06</v>
      </c>
    </row>
    <row r="284" spans="1:5" x14ac:dyDescent="0.2">
      <c r="A284">
        <v>6150110400</v>
      </c>
      <c r="B284" t="s">
        <v>428</v>
      </c>
      <c r="C284" s="3" t="str">
        <f>VLOOKUP(A284,'Classe de Custos'!$A$4:$C$1004,3,FALSE)</f>
        <v>CD</v>
      </c>
      <c r="D284" s="3" t="s">
        <v>301</v>
      </c>
      <c r="E284">
        <v>54508.69</v>
      </c>
    </row>
    <row r="285" spans="1:5" x14ac:dyDescent="0.2">
      <c r="A285">
        <v>6150110500</v>
      </c>
      <c r="B285" t="s">
        <v>429</v>
      </c>
      <c r="C285" s="3" t="str">
        <f>VLOOKUP(A285,'Classe de Custos'!$A$4:$C$1004,3,FALSE)</f>
        <v>CD</v>
      </c>
      <c r="D285" s="3" t="s">
        <v>301</v>
      </c>
      <c r="E285">
        <v>0</v>
      </c>
    </row>
    <row r="286" spans="1:5" x14ac:dyDescent="0.2">
      <c r="A286">
        <v>6150110700</v>
      </c>
      <c r="B286" t="s">
        <v>405</v>
      </c>
      <c r="C286" s="3" t="str">
        <f>VLOOKUP(A286,'Classe de Custos'!$A$4:$C$1004,3,FALSE)</f>
        <v>CD</v>
      </c>
      <c r="D286" s="3" t="s">
        <v>301</v>
      </c>
      <c r="E286">
        <v>24619.46</v>
      </c>
    </row>
    <row r="287" spans="1:5" x14ac:dyDescent="0.2">
      <c r="A287">
        <v>6150110800</v>
      </c>
      <c r="B287" t="s">
        <v>430</v>
      </c>
      <c r="C287" s="3" t="str">
        <f>VLOOKUP(A287,'Classe de Custos'!$A$4:$C$1004,3,FALSE)</f>
        <v>CD</v>
      </c>
      <c r="D287" s="3" t="s">
        <v>301</v>
      </c>
      <c r="E287">
        <v>20114.7</v>
      </c>
    </row>
    <row r="288" spans="1:5" x14ac:dyDescent="0.2">
      <c r="A288">
        <v>6150111000</v>
      </c>
      <c r="B288" t="s">
        <v>510</v>
      </c>
      <c r="C288" s="3" t="str">
        <f>VLOOKUP(A288,'Classe de Custos'!$A$4:$C$1004,3,FALSE)</f>
        <v>CD</v>
      </c>
      <c r="D288" s="3" t="s">
        <v>301</v>
      </c>
      <c r="E288">
        <v>0</v>
      </c>
    </row>
    <row r="289" spans="1:5" x14ac:dyDescent="0.2">
      <c r="A289">
        <v>6150111100</v>
      </c>
      <c r="B289" t="s">
        <v>431</v>
      </c>
      <c r="C289" s="3" t="str">
        <f>VLOOKUP(A289,'Classe de Custos'!$A$4:$C$1004,3,FALSE)</f>
        <v>CD</v>
      </c>
      <c r="D289" s="3" t="s">
        <v>301</v>
      </c>
      <c r="E289">
        <v>17437.990000000002</v>
      </c>
    </row>
    <row r="290" spans="1:5" x14ac:dyDescent="0.2">
      <c r="A290">
        <v>6150111400</v>
      </c>
      <c r="B290" t="s">
        <v>433</v>
      </c>
      <c r="C290" s="3" t="str">
        <f>VLOOKUP(A290,'Classe de Custos'!$A$4:$C$1004,3,FALSE)</f>
        <v>CD</v>
      </c>
      <c r="D290" s="3" t="s">
        <v>301</v>
      </c>
      <c r="E290">
        <v>29915.71</v>
      </c>
    </row>
    <row r="291" spans="1:5" x14ac:dyDescent="0.2">
      <c r="A291">
        <v>6150111500</v>
      </c>
      <c r="B291" t="s">
        <v>434</v>
      </c>
      <c r="C291" s="3" t="str">
        <f>VLOOKUP(A291,'Classe de Custos'!$A$4:$C$1004,3,FALSE)</f>
        <v>CD</v>
      </c>
      <c r="D291" s="3" t="s">
        <v>301</v>
      </c>
      <c r="E291">
        <v>0</v>
      </c>
    </row>
    <row r="292" spans="1:5" x14ac:dyDescent="0.2">
      <c r="A292">
        <v>6150111600</v>
      </c>
      <c r="B292" t="s">
        <v>435</v>
      </c>
      <c r="C292" s="3" t="str">
        <f>VLOOKUP(A292,'Classe de Custos'!$A$4:$C$1004,3,FALSE)</f>
        <v>CD</v>
      </c>
      <c r="D292" s="3" t="s">
        <v>301</v>
      </c>
      <c r="E292">
        <v>1261.43</v>
      </c>
    </row>
    <row r="293" spans="1:5" x14ac:dyDescent="0.2">
      <c r="A293">
        <v>6150112500</v>
      </c>
      <c r="B293" t="s">
        <v>436</v>
      </c>
      <c r="C293" s="3" t="str">
        <f>VLOOKUP(A293,'Classe de Custos'!$A$4:$C$1004,3,FALSE)</f>
        <v>CD</v>
      </c>
      <c r="D293" s="3" t="s">
        <v>301</v>
      </c>
      <c r="E293">
        <v>56409.04</v>
      </c>
    </row>
    <row r="294" spans="1:5" x14ac:dyDescent="0.2">
      <c r="A294">
        <v>6150112600</v>
      </c>
      <c r="B294" t="s">
        <v>437</v>
      </c>
      <c r="C294" s="3" t="str">
        <f>VLOOKUP(A294,'Classe de Custos'!$A$4:$C$1004,3,FALSE)</f>
        <v>CD</v>
      </c>
      <c r="D294" s="3" t="s">
        <v>301</v>
      </c>
      <c r="E294">
        <v>21286.45</v>
      </c>
    </row>
    <row r="295" spans="1:5" x14ac:dyDescent="0.2">
      <c r="A295">
        <v>6150112700</v>
      </c>
      <c r="B295" t="s">
        <v>438</v>
      </c>
      <c r="C295" s="3" t="str">
        <f>VLOOKUP(A295,'Classe de Custos'!$A$4:$C$1004,3,FALSE)</f>
        <v>CD</v>
      </c>
      <c r="D295" s="3" t="s">
        <v>301</v>
      </c>
      <c r="E295">
        <v>6651.91</v>
      </c>
    </row>
    <row r="296" spans="1:5" x14ac:dyDescent="0.2">
      <c r="A296">
        <v>6150113300</v>
      </c>
      <c r="B296" t="s">
        <v>441</v>
      </c>
      <c r="C296" s="3" t="str">
        <f>VLOOKUP(A296,'Classe de Custos'!$A$4:$C$1004,3,FALSE)</f>
        <v>CD</v>
      </c>
      <c r="D296" s="3" t="s">
        <v>301</v>
      </c>
      <c r="E296">
        <v>-754.97</v>
      </c>
    </row>
    <row r="297" spans="1:5" x14ac:dyDescent="0.2">
      <c r="A297">
        <v>6150113400</v>
      </c>
      <c r="B297" t="s">
        <v>442</v>
      </c>
      <c r="C297" s="3" t="str">
        <f>VLOOKUP(A297,'Classe de Custos'!$A$4:$C$1004,3,FALSE)</f>
        <v>CD</v>
      </c>
      <c r="D297" s="3" t="s">
        <v>301</v>
      </c>
      <c r="E297">
        <v>31248.799999999999</v>
      </c>
    </row>
    <row r="298" spans="1:5" x14ac:dyDescent="0.2">
      <c r="A298">
        <v>6150113500</v>
      </c>
      <c r="B298" t="s">
        <v>443</v>
      </c>
      <c r="C298" s="3" t="str">
        <f>VLOOKUP(A298,'Classe de Custos'!$A$4:$C$1004,3,FALSE)</f>
        <v>CD</v>
      </c>
      <c r="D298" s="3" t="s">
        <v>301</v>
      </c>
      <c r="E298">
        <v>-1796.1</v>
      </c>
    </row>
    <row r="299" spans="1:5" x14ac:dyDescent="0.2">
      <c r="A299">
        <v>6150113600</v>
      </c>
      <c r="B299" t="s">
        <v>444</v>
      </c>
      <c r="C299" s="3" t="str">
        <f>VLOOKUP(A299,'Classe de Custos'!$A$4:$C$1004,3,FALSE)</f>
        <v>CD</v>
      </c>
      <c r="D299" s="3" t="s">
        <v>301</v>
      </c>
      <c r="E299">
        <v>2453.2600000000002</v>
      </c>
    </row>
    <row r="300" spans="1:5" x14ac:dyDescent="0.2">
      <c r="A300">
        <v>6150114000</v>
      </c>
      <c r="B300" t="s">
        <v>445</v>
      </c>
      <c r="C300" s="3" t="str">
        <f>VLOOKUP(A300,'Classe de Custos'!$A$4:$C$1004,3,FALSE)</f>
        <v>CD</v>
      </c>
      <c r="D300" s="3" t="s">
        <v>301</v>
      </c>
      <c r="E300">
        <v>30126.32</v>
      </c>
    </row>
    <row r="301" spans="1:5" x14ac:dyDescent="0.2">
      <c r="A301">
        <v>6150114200</v>
      </c>
      <c r="B301" t="s">
        <v>446</v>
      </c>
      <c r="C301" s="3" t="str">
        <f>VLOOKUP(A301,'Classe de Custos'!$A$4:$C$1004,3,FALSE)</f>
        <v>CD</v>
      </c>
      <c r="D301" s="3" t="s">
        <v>301</v>
      </c>
      <c r="E301">
        <v>8804.9500000000007</v>
      </c>
    </row>
    <row r="302" spans="1:5" x14ac:dyDescent="0.2">
      <c r="A302">
        <v>6151110100</v>
      </c>
      <c r="B302" t="s">
        <v>448</v>
      </c>
      <c r="C302" s="3" t="str">
        <f>VLOOKUP(A302,'Classe de Custos'!$A$4:$C$1004,3,FALSE)</f>
        <v>CD</v>
      </c>
      <c r="D302" s="3" t="s">
        <v>301</v>
      </c>
      <c r="E302">
        <v>1543.5</v>
      </c>
    </row>
    <row r="303" spans="1:5" x14ac:dyDescent="0.2">
      <c r="A303">
        <v>6151110200</v>
      </c>
      <c r="B303" t="s">
        <v>493</v>
      </c>
      <c r="C303" s="3" t="str">
        <f>VLOOKUP(A303,'Classe de Custos'!$A$4:$C$1004,3,FALSE)</f>
        <v>CD</v>
      </c>
      <c r="D303" s="3" t="s">
        <v>301</v>
      </c>
      <c r="E303">
        <v>384.32</v>
      </c>
    </row>
    <row r="304" spans="1:5" x14ac:dyDescent="0.2">
      <c r="A304">
        <v>6151110300</v>
      </c>
      <c r="B304" t="s">
        <v>449</v>
      </c>
      <c r="C304" s="3" t="str">
        <f>VLOOKUP(A304,'Classe de Custos'!$A$4:$C$1004,3,FALSE)</f>
        <v>CD</v>
      </c>
      <c r="D304" s="3" t="s">
        <v>301</v>
      </c>
      <c r="E304">
        <v>981.58</v>
      </c>
    </row>
    <row r="305" spans="1:5" x14ac:dyDescent="0.2">
      <c r="A305">
        <v>6151110400</v>
      </c>
      <c r="B305" t="s">
        <v>610</v>
      </c>
      <c r="C305" s="3" t="str">
        <f>VLOOKUP(A305,'Classe de Custos'!$A$4:$C$1004,3,FALSE)</f>
        <v>EXCLUSO</v>
      </c>
      <c r="D305" s="3" t="s">
        <v>301</v>
      </c>
      <c r="E305">
        <v>0</v>
      </c>
    </row>
    <row r="306" spans="1:5" x14ac:dyDescent="0.2">
      <c r="A306">
        <v>6151110500</v>
      </c>
      <c r="B306" t="s">
        <v>451</v>
      </c>
      <c r="C306" s="3" t="str">
        <f>VLOOKUP(A306,'Classe de Custos'!$A$4:$C$1004,3,FALSE)</f>
        <v>CD</v>
      </c>
      <c r="D306" s="3" t="s">
        <v>301</v>
      </c>
      <c r="E306">
        <v>4881.22</v>
      </c>
    </row>
    <row r="307" spans="1:5" x14ac:dyDescent="0.2">
      <c r="A307">
        <v>6152120100</v>
      </c>
      <c r="B307" t="s">
        <v>452</v>
      </c>
      <c r="C307" s="3" t="str">
        <f>VLOOKUP(A307,'Classe de Custos'!$A$4:$C$1004,3,FALSE)</f>
        <v>CD</v>
      </c>
      <c r="D307" s="3" t="s">
        <v>301</v>
      </c>
      <c r="E307">
        <v>54153.82</v>
      </c>
    </row>
    <row r="308" spans="1:5" x14ac:dyDescent="0.2">
      <c r="A308">
        <v>6152120300</v>
      </c>
      <c r="B308" t="s">
        <v>453</v>
      </c>
      <c r="C308" s="3" t="str">
        <f>VLOOKUP(A308,'Classe de Custos'!$A$4:$C$1004,3,FALSE)</f>
        <v>CD</v>
      </c>
      <c r="D308" s="3" t="s">
        <v>301</v>
      </c>
      <c r="E308">
        <v>1611.52</v>
      </c>
    </row>
    <row r="309" spans="1:5" x14ac:dyDescent="0.2">
      <c r="A309">
        <v>6152120400</v>
      </c>
      <c r="B309" t="s">
        <v>454</v>
      </c>
      <c r="C309" s="3" t="str">
        <f>VLOOKUP(A309,'Classe de Custos'!$A$4:$C$1004,3,FALSE)</f>
        <v>CD</v>
      </c>
      <c r="D309" s="3" t="s">
        <v>301</v>
      </c>
      <c r="E309">
        <v>0</v>
      </c>
    </row>
    <row r="310" spans="1:5" x14ac:dyDescent="0.2">
      <c r="A310">
        <v>6152120600</v>
      </c>
      <c r="B310" t="s">
        <v>455</v>
      </c>
      <c r="C310" s="3" t="str">
        <f>VLOOKUP(A310,'Classe de Custos'!$A$4:$C$1004,3,FALSE)</f>
        <v>CD</v>
      </c>
      <c r="D310" s="3" t="s">
        <v>301</v>
      </c>
      <c r="E310">
        <v>559.23</v>
      </c>
    </row>
    <row r="311" spans="1:5" x14ac:dyDescent="0.2">
      <c r="A311">
        <v>6152120700</v>
      </c>
      <c r="B311" t="s">
        <v>456</v>
      </c>
      <c r="C311" s="3" t="str">
        <f>VLOOKUP(A311,'Classe de Custos'!$A$4:$C$1004,3,FALSE)</f>
        <v>CD</v>
      </c>
      <c r="D311" s="3" t="s">
        <v>301</v>
      </c>
      <c r="E311">
        <v>2331.6</v>
      </c>
    </row>
    <row r="312" spans="1:5" x14ac:dyDescent="0.2">
      <c r="A312">
        <v>6152120900</v>
      </c>
      <c r="B312" t="s">
        <v>457</v>
      </c>
      <c r="C312" s="3" t="str">
        <f>VLOOKUP(A312,'Classe de Custos'!$A$4:$C$1004,3,FALSE)</f>
        <v>CD</v>
      </c>
      <c r="D312" s="3" t="s">
        <v>301</v>
      </c>
      <c r="E312">
        <v>1033.23</v>
      </c>
    </row>
    <row r="313" spans="1:5" x14ac:dyDescent="0.2">
      <c r="A313">
        <v>6152121000</v>
      </c>
      <c r="B313" t="s">
        <v>496</v>
      </c>
      <c r="C313" s="3" t="str">
        <f>VLOOKUP(A313,'Classe de Custos'!$A$4:$C$1004,3,FALSE)</f>
        <v>CD</v>
      </c>
      <c r="D313" s="3" t="s">
        <v>301</v>
      </c>
      <c r="E313">
        <v>497.14</v>
      </c>
    </row>
    <row r="314" spans="1:5" x14ac:dyDescent="0.2">
      <c r="A314">
        <v>6152121100</v>
      </c>
      <c r="B314" t="s">
        <v>458</v>
      </c>
      <c r="C314" s="3" t="str">
        <f>VLOOKUP(A314,'Classe de Custos'!$A$4:$C$1004,3,FALSE)</f>
        <v>CD</v>
      </c>
      <c r="D314" s="3" t="s">
        <v>301</v>
      </c>
      <c r="E314">
        <v>2279.7600000000002</v>
      </c>
    </row>
    <row r="315" spans="1:5" x14ac:dyDescent="0.2">
      <c r="A315">
        <v>6152121200</v>
      </c>
      <c r="B315" t="s">
        <v>459</v>
      </c>
      <c r="C315" s="3" t="str">
        <f>VLOOKUP(A315,'Classe de Custos'!$A$4:$C$1004,3,FALSE)</f>
        <v>CD</v>
      </c>
      <c r="D315" s="3" t="s">
        <v>301</v>
      </c>
      <c r="E315">
        <v>2460.27</v>
      </c>
    </row>
    <row r="316" spans="1:5" x14ac:dyDescent="0.2">
      <c r="A316">
        <v>6152121300</v>
      </c>
      <c r="B316" t="s">
        <v>497</v>
      </c>
      <c r="C316" s="3" t="str">
        <f>VLOOKUP(A316,'Classe de Custos'!$A$4:$C$1004,3,FALSE)</f>
        <v>CD</v>
      </c>
      <c r="D316" s="3" t="s">
        <v>301</v>
      </c>
      <c r="E316">
        <v>0</v>
      </c>
    </row>
    <row r="317" spans="1:5" x14ac:dyDescent="0.2">
      <c r="A317">
        <v>6152121700</v>
      </c>
      <c r="B317" t="s">
        <v>460</v>
      </c>
      <c r="C317" s="3" t="str">
        <f>VLOOKUP(A317,'Classe de Custos'!$A$4:$C$1004,3,FALSE)</f>
        <v>CD</v>
      </c>
      <c r="D317" s="3" t="s">
        <v>301</v>
      </c>
      <c r="E317">
        <v>3881.17</v>
      </c>
    </row>
    <row r="318" spans="1:5" x14ac:dyDescent="0.2">
      <c r="A318">
        <v>6152121800</v>
      </c>
      <c r="B318" t="s">
        <v>499</v>
      </c>
      <c r="C318" s="3" t="str">
        <f>VLOOKUP(A318,'Classe de Custos'!$A$4:$C$1004,3,FALSE)</f>
        <v>CD</v>
      </c>
      <c r="D318" s="3" t="s">
        <v>301</v>
      </c>
      <c r="E318">
        <v>4504.71</v>
      </c>
    </row>
    <row r="319" spans="1:5" x14ac:dyDescent="0.2">
      <c r="A319">
        <v>6152121900</v>
      </c>
      <c r="B319" t="s">
        <v>461</v>
      </c>
      <c r="C319" s="3" t="str">
        <f>VLOOKUP(A319,'Classe de Custos'!$A$4:$C$1004,3,FALSE)</f>
        <v>CD</v>
      </c>
      <c r="D319" s="3" t="s">
        <v>301</v>
      </c>
      <c r="E319">
        <v>3811.37</v>
      </c>
    </row>
    <row r="320" spans="1:5" x14ac:dyDescent="0.2">
      <c r="A320">
        <v>6152122100</v>
      </c>
      <c r="B320" t="s">
        <v>462</v>
      </c>
      <c r="C320" s="3" t="str">
        <f>VLOOKUP(A320,'Classe de Custos'!$A$4:$C$1004,3,FALSE)</f>
        <v>CD</v>
      </c>
      <c r="D320" s="3" t="s">
        <v>301</v>
      </c>
      <c r="E320">
        <v>7301.44</v>
      </c>
    </row>
    <row r="321" spans="1:5" x14ac:dyDescent="0.2">
      <c r="A321">
        <v>6152122500</v>
      </c>
      <c r="B321" t="s">
        <v>463</v>
      </c>
      <c r="C321" s="3" t="str">
        <f>VLOOKUP(A321,'Classe de Custos'!$A$4:$C$1004,3,FALSE)</f>
        <v>CD</v>
      </c>
      <c r="D321" s="3" t="s">
        <v>301</v>
      </c>
      <c r="E321">
        <v>5332.59</v>
      </c>
    </row>
    <row r="322" spans="1:5" x14ac:dyDescent="0.2">
      <c r="A322">
        <v>6152122600</v>
      </c>
      <c r="B322" t="s">
        <v>500</v>
      </c>
      <c r="C322" s="3" t="str">
        <f>VLOOKUP(A322,'Classe de Custos'!$A$4:$C$1004,3,FALSE)</f>
        <v>CD</v>
      </c>
      <c r="D322" s="3" t="s">
        <v>301</v>
      </c>
      <c r="E322">
        <v>179.61</v>
      </c>
    </row>
    <row r="323" spans="1:5" x14ac:dyDescent="0.2">
      <c r="A323">
        <v>6152122800</v>
      </c>
      <c r="B323" t="s">
        <v>464</v>
      </c>
      <c r="C323" s="3" t="str">
        <f>VLOOKUP(A323,'Classe de Custos'!$A$4:$C$1004,3,FALSE)</f>
        <v>CD</v>
      </c>
      <c r="D323" s="3" t="s">
        <v>301</v>
      </c>
      <c r="E323">
        <v>0</v>
      </c>
    </row>
    <row r="324" spans="1:5" x14ac:dyDescent="0.2">
      <c r="A324">
        <v>6152122900</v>
      </c>
      <c r="B324" t="s">
        <v>465</v>
      </c>
      <c r="C324" s="3" t="str">
        <f>VLOOKUP(A324,'Classe de Custos'!$A$4:$C$1004,3,FALSE)</f>
        <v>CD</v>
      </c>
      <c r="D324" s="3" t="s">
        <v>301</v>
      </c>
      <c r="E324">
        <v>2733.61</v>
      </c>
    </row>
    <row r="325" spans="1:5" x14ac:dyDescent="0.2">
      <c r="A325">
        <v>6152123000</v>
      </c>
      <c r="B325" t="s">
        <v>529</v>
      </c>
      <c r="C325" s="3" t="str">
        <f>VLOOKUP(A325,'Classe de Custos'!$A$4:$C$1004,3,FALSE)</f>
        <v>CD</v>
      </c>
      <c r="D325" s="3" t="s">
        <v>301</v>
      </c>
      <c r="E325">
        <v>0</v>
      </c>
    </row>
    <row r="326" spans="1:5" x14ac:dyDescent="0.2">
      <c r="A326">
        <v>6155310000</v>
      </c>
      <c r="B326" t="s">
        <v>466</v>
      </c>
      <c r="C326" s="3" t="str">
        <f>VLOOKUP(A326,'Classe de Custos'!$A$4:$C$1004,3,FALSE)</f>
        <v>CI</v>
      </c>
      <c r="D326" s="3" t="s">
        <v>301</v>
      </c>
      <c r="E326">
        <v>3411.25</v>
      </c>
    </row>
    <row r="327" spans="1:5" x14ac:dyDescent="0.2">
      <c r="A327">
        <v>6159110201</v>
      </c>
      <c r="B327" t="s">
        <v>467</v>
      </c>
      <c r="C327" s="3" t="str">
        <f>VLOOKUP(A327,'Classe de Custos'!$A$4:$C$1004,3,FALSE)</f>
        <v>CI</v>
      </c>
      <c r="D327" s="3" t="s">
        <v>301</v>
      </c>
      <c r="E327">
        <v>1954.95</v>
      </c>
    </row>
    <row r="328" spans="1:5" x14ac:dyDescent="0.2">
      <c r="A328">
        <v>6159120100</v>
      </c>
      <c r="B328" t="s">
        <v>469</v>
      </c>
      <c r="C328" s="3" t="str">
        <f>VLOOKUP(A328,'Classe de Custos'!$A$4:$C$1004,3,FALSE)</f>
        <v>CI</v>
      </c>
      <c r="D328" s="3" t="s">
        <v>301</v>
      </c>
      <c r="E328">
        <v>20123.419999999998</v>
      </c>
    </row>
    <row r="329" spans="1:5" x14ac:dyDescent="0.2">
      <c r="A329">
        <v>6159130100</v>
      </c>
      <c r="B329" t="s">
        <v>471</v>
      </c>
      <c r="C329" s="3" t="str">
        <f>VLOOKUP(A329,'Classe de Custos'!$A$4:$C$1004,3,FALSE)</f>
        <v>CI</v>
      </c>
      <c r="D329" s="3" t="s">
        <v>301</v>
      </c>
      <c r="E329">
        <v>2099.62</v>
      </c>
    </row>
    <row r="330" spans="1:5" x14ac:dyDescent="0.2">
      <c r="A330">
        <v>6159310100</v>
      </c>
      <c r="B330" t="s">
        <v>501</v>
      </c>
      <c r="C330" s="3" t="str">
        <f>VLOOKUP(A330,'Classe de Custos'!$A$4:$C$1004,3,FALSE)</f>
        <v>EXCLUSO</v>
      </c>
      <c r="D330" s="3" t="s">
        <v>301</v>
      </c>
      <c r="E330">
        <v>17.77</v>
      </c>
    </row>
    <row r="331" spans="1:5" x14ac:dyDescent="0.2">
      <c r="A331">
        <v>6159310300</v>
      </c>
      <c r="B331" t="s">
        <v>513</v>
      </c>
      <c r="C331" s="3" t="str">
        <f>VLOOKUP(A331,'Classe de Custos'!$A$4:$C$1004,3,FALSE)</f>
        <v>EXCLUSO</v>
      </c>
      <c r="D331" s="3" t="s">
        <v>301</v>
      </c>
      <c r="E331">
        <v>91773.65</v>
      </c>
    </row>
    <row r="332" spans="1:5" x14ac:dyDescent="0.2">
      <c r="A332">
        <v>6159310301</v>
      </c>
      <c r="B332" t="s">
        <v>530</v>
      </c>
      <c r="C332" s="3" t="str">
        <f>VLOOKUP(A332,'Classe de Custos'!$A$4:$C$1004,3,FALSE)</f>
        <v>EXCLUSO</v>
      </c>
      <c r="D332" s="3" t="s">
        <v>301</v>
      </c>
      <c r="E332">
        <v>150042.69</v>
      </c>
    </row>
    <row r="333" spans="1:5" x14ac:dyDescent="0.2">
      <c r="A333">
        <v>6159310400</v>
      </c>
      <c r="B333" t="s">
        <v>612</v>
      </c>
      <c r="C333" s="3" t="str">
        <f>VLOOKUP(A333,'Classe de Custos'!$A$4:$C$1004,3,FALSE)</f>
        <v>EXCLUSO</v>
      </c>
      <c r="D333" s="3" t="s">
        <v>301</v>
      </c>
      <c r="E333">
        <v>39599.800000000003</v>
      </c>
    </row>
    <row r="334" spans="1:5" x14ac:dyDescent="0.2">
      <c r="A334">
        <v>6159910100</v>
      </c>
      <c r="B334" t="s">
        <v>472</v>
      </c>
      <c r="C334" s="3" t="str">
        <f>VLOOKUP(A334,'Classe de Custos'!$A$4:$C$1004,3,FALSE)</f>
        <v>CI</v>
      </c>
      <c r="D334" s="3" t="s">
        <v>301</v>
      </c>
      <c r="E334">
        <v>7732.05</v>
      </c>
    </row>
    <row r="335" spans="1:5" x14ac:dyDescent="0.2">
      <c r="A335">
        <v>6159911200</v>
      </c>
      <c r="B335" t="s">
        <v>508</v>
      </c>
      <c r="C335" s="3" t="str">
        <f>VLOOKUP(A335,'Classe de Custos'!$A$4:$C$1004,3,FALSE)</f>
        <v>EXCLUSO</v>
      </c>
      <c r="D335" s="3" t="s">
        <v>301</v>
      </c>
      <c r="E335">
        <v>400.52</v>
      </c>
    </row>
    <row r="336" spans="1:5" x14ac:dyDescent="0.2">
      <c r="A336">
        <v>6159911201</v>
      </c>
      <c r="B336" t="s">
        <v>509</v>
      </c>
      <c r="C336" s="3" t="str">
        <f>VLOOKUP(A336,'Classe de Custos'!$A$4:$C$1004,3,FALSE)</f>
        <v>EXCLUSO</v>
      </c>
      <c r="D336" s="3" t="s">
        <v>301</v>
      </c>
      <c r="E336">
        <v>0</v>
      </c>
    </row>
    <row r="337" spans="1:5" x14ac:dyDescent="0.2">
      <c r="A337">
        <v>6159911301</v>
      </c>
      <c r="B337" t="s">
        <v>473</v>
      </c>
      <c r="C337" s="3" t="str">
        <f>VLOOKUP(A337,'Classe de Custos'!$A$4:$C$1004,3,FALSE)</f>
        <v>CI</v>
      </c>
      <c r="D337" s="3" t="s">
        <v>301</v>
      </c>
      <c r="E337">
        <v>2646</v>
      </c>
    </row>
    <row r="338" spans="1:5" x14ac:dyDescent="0.2">
      <c r="A338">
        <v>6159911302</v>
      </c>
      <c r="B338" t="s">
        <v>474</v>
      </c>
      <c r="C338" s="3" t="str">
        <f>VLOOKUP(A338,'Classe de Custos'!$A$4:$C$1004,3,FALSE)</f>
        <v>CI</v>
      </c>
      <c r="D338" s="3" t="s">
        <v>301</v>
      </c>
      <c r="E338">
        <v>697</v>
      </c>
    </row>
    <row r="339" spans="1:5" x14ac:dyDescent="0.2">
      <c r="A339">
        <v>6159911303</v>
      </c>
      <c r="B339" t="s">
        <v>475</v>
      </c>
      <c r="C339" s="3" t="str">
        <f>VLOOKUP(A339,'Classe de Custos'!$A$4:$C$1004,3,FALSE)</f>
        <v>CI</v>
      </c>
      <c r="D339" s="3" t="s">
        <v>301</v>
      </c>
      <c r="E339">
        <v>185</v>
      </c>
    </row>
    <row r="340" spans="1:5" x14ac:dyDescent="0.2">
      <c r="A340">
        <v>6159911401</v>
      </c>
      <c r="B340" t="s">
        <v>502</v>
      </c>
      <c r="C340" s="3" t="str">
        <f>VLOOKUP(A340,'Classe de Custos'!$A$4:$C$1004,3,FALSE)</f>
        <v>CI</v>
      </c>
      <c r="D340" s="3" t="s">
        <v>301</v>
      </c>
      <c r="E340">
        <v>29854.66</v>
      </c>
    </row>
    <row r="341" spans="1:5" x14ac:dyDescent="0.2">
      <c r="A341">
        <v>6159911402</v>
      </c>
      <c r="B341" t="s">
        <v>504</v>
      </c>
      <c r="C341" s="3" t="str">
        <f>VLOOKUP(A341,'Classe de Custos'!$A$4:$C$1004,3,FALSE)</f>
        <v>CI</v>
      </c>
      <c r="D341" s="3" t="s">
        <v>301</v>
      </c>
      <c r="E341">
        <v>0</v>
      </c>
    </row>
    <row r="342" spans="1:5" x14ac:dyDescent="0.2">
      <c r="A342">
        <v>6159911403</v>
      </c>
      <c r="B342" t="s">
        <v>503</v>
      </c>
      <c r="C342" s="3" t="str">
        <f>VLOOKUP(A342,'Classe de Custos'!$A$4:$C$1004,3,FALSE)</f>
        <v>EXCLUSO</v>
      </c>
      <c r="D342" s="3" t="s">
        <v>301</v>
      </c>
      <c r="E342">
        <v>8425.44</v>
      </c>
    </row>
    <row r="343" spans="1:5" x14ac:dyDescent="0.2">
      <c r="A343">
        <v>6159911700</v>
      </c>
      <c r="B343" t="s">
        <v>611</v>
      </c>
      <c r="C343" s="3" t="str">
        <f>VLOOKUP(A343,'Classe de Custos'!$A$4:$C$1004,3,FALSE)</f>
        <v>EXCLUSO</v>
      </c>
      <c r="D343" s="3" t="s">
        <v>301</v>
      </c>
      <c r="E343">
        <v>0</v>
      </c>
    </row>
    <row r="344" spans="1:5" x14ac:dyDescent="0.2">
      <c r="A344">
        <v>6159911800</v>
      </c>
      <c r="B344" t="s">
        <v>531</v>
      </c>
      <c r="C344" s="3" t="str">
        <f>VLOOKUP(A344,'Classe de Custos'!$A$4:$C$1004,3,FALSE)</f>
        <v>CI</v>
      </c>
      <c r="D344" s="3" t="s">
        <v>301</v>
      </c>
      <c r="E344">
        <v>435.05</v>
      </c>
    </row>
    <row r="345" spans="1:5" x14ac:dyDescent="0.2">
      <c r="A345">
        <v>6350140000</v>
      </c>
      <c r="B345" t="s">
        <v>532</v>
      </c>
      <c r="C345" s="3" t="str">
        <f>VLOOKUP(A345,'Classe de Custos'!$A$4:$C$1004,3,FALSE)</f>
        <v>EXCLUSO</v>
      </c>
      <c r="D345" s="3" t="s">
        <v>301</v>
      </c>
      <c r="E345">
        <v>29439300.329999998</v>
      </c>
    </row>
    <row r="346" spans="1:5" x14ac:dyDescent="0.2">
      <c r="A346">
        <v>6350150000</v>
      </c>
      <c r="B346" t="s">
        <v>533</v>
      </c>
      <c r="C346" s="3" t="str">
        <f>VLOOKUP(A346,'Classe de Custos'!$A$4:$C$1004,3,FALSE)</f>
        <v>EXCLUSO</v>
      </c>
      <c r="D346" s="3" t="s">
        <v>301</v>
      </c>
      <c r="E346">
        <v>4246.6899999999996</v>
      </c>
    </row>
    <row r="347" spans="1:5" x14ac:dyDescent="0.2">
      <c r="A347">
        <v>6350820200</v>
      </c>
      <c r="B347" t="s">
        <v>619</v>
      </c>
      <c r="C347" s="3" t="str">
        <f>VLOOKUP(A347,'Classe de Custos'!$A$4:$C$1004,3,FALSE)</f>
        <v>EXCLUSO</v>
      </c>
      <c r="D347" s="3" t="s">
        <v>301</v>
      </c>
      <c r="E347">
        <v>0</v>
      </c>
    </row>
    <row r="348" spans="1:5" x14ac:dyDescent="0.2">
      <c r="A348">
        <v>6350820300</v>
      </c>
      <c r="B348" t="s">
        <v>620</v>
      </c>
      <c r="C348" s="3" t="str">
        <f>VLOOKUP(A348,'Classe de Custos'!$A$4:$C$1004,3,FALSE)</f>
        <v>EXCLUSO</v>
      </c>
      <c r="D348" s="3" t="s">
        <v>301</v>
      </c>
      <c r="E348">
        <v>0</v>
      </c>
    </row>
    <row r="349" spans="1:5" x14ac:dyDescent="0.2">
      <c r="A349">
        <v>6350880001</v>
      </c>
      <c r="B349" t="s">
        <v>534</v>
      </c>
      <c r="C349" s="3" t="str">
        <f>VLOOKUP(A349,'Classe de Custos'!$A$4:$C$1004,3,FALSE)</f>
        <v>EXCLUSO</v>
      </c>
      <c r="D349" s="3" t="s">
        <v>301</v>
      </c>
      <c r="E349">
        <v>995534.4</v>
      </c>
    </row>
    <row r="350" spans="1:5" x14ac:dyDescent="0.2">
      <c r="A350">
        <v>6350920101</v>
      </c>
      <c r="B350" t="s">
        <v>535</v>
      </c>
      <c r="C350" s="3" t="str">
        <f>VLOOKUP(A350,'Classe de Custos'!$A$4:$C$1004,3,FALSE)</f>
        <v>EXCLUSO</v>
      </c>
      <c r="D350" s="3" t="s">
        <v>301</v>
      </c>
      <c r="E350">
        <v>16894.78</v>
      </c>
    </row>
    <row r="351" spans="1:5" x14ac:dyDescent="0.2">
      <c r="A351">
        <v>6360110000</v>
      </c>
      <c r="B351" t="s">
        <v>537</v>
      </c>
      <c r="C351" s="3" t="str">
        <f>VLOOKUP(A351,'Classe de Custos'!$A$4:$C$1004,3,FALSE)</f>
        <v>EXCLUSO</v>
      </c>
      <c r="D351" s="3" t="s">
        <v>301</v>
      </c>
      <c r="E351">
        <v>35612160.969999999</v>
      </c>
    </row>
    <row r="352" spans="1:5" x14ac:dyDescent="0.2">
      <c r="A352">
        <v>6360120000</v>
      </c>
      <c r="B352" t="s">
        <v>538</v>
      </c>
      <c r="C352" s="3" t="str">
        <f>VLOOKUP(A352,'Classe de Custos'!$A$4:$C$1004,3,FALSE)</f>
        <v>EXCLUSO</v>
      </c>
      <c r="D352" s="3" t="s">
        <v>301</v>
      </c>
      <c r="E352">
        <v>25115990.43</v>
      </c>
    </row>
    <row r="353" spans="1:5" x14ac:dyDescent="0.2">
      <c r="A353">
        <v>6150110100</v>
      </c>
      <c r="B353" t="s">
        <v>400</v>
      </c>
      <c r="C353" s="3" t="str">
        <f>VLOOKUP(A353,'Classe de Custos'!$A$4:$C$1004,3,FALSE)</f>
        <v>CD</v>
      </c>
      <c r="D353" s="3" t="s">
        <v>302</v>
      </c>
      <c r="E353">
        <v>293063.15999999997</v>
      </c>
    </row>
    <row r="354" spans="1:5" x14ac:dyDescent="0.2">
      <c r="A354">
        <v>6150110200</v>
      </c>
      <c r="B354" t="s">
        <v>427</v>
      </c>
      <c r="C354" s="3" t="str">
        <f>VLOOKUP(A354,'Classe de Custos'!$A$4:$C$1004,3,FALSE)</f>
        <v>CD</v>
      </c>
      <c r="D354" s="3" t="s">
        <v>302</v>
      </c>
      <c r="E354">
        <v>858.08</v>
      </c>
    </row>
    <row r="355" spans="1:5" x14ac:dyDescent="0.2">
      <c r="A355">
        <v>6150110300</v>
      </c>
      <c r="B355" t="s">
        <v>402</v>
      </c>
      <c r="C355" s="3" t="str">
        <f>VLOOKUP(A355,'Classe de Custos'!$A$4:$C$1004,3,FALSE)</f>
        <v>CD</v>
      </c>
      <c r="D355" s="3" t="s">
        <v>302</v>
      </c>
      <c r="E355">
        <v>15231.48</v>
      </c>
    </row>
    <row r="356" spans="1:5" x14ac:dyDescent="0.2">
      <c r="A356">
        <v>6150110400</v>
      </c>
      <c r="B356" t="s">
        <v>428</v>
      </c>
      <c r="C356" s="3" t="str">
        <f>VLOOKUP(A356,'Classe de Custos'!$A$4:$C$1004,3,FALSE)</f>
        <v>CD</v>
      </c>
      <c r="D356" s="3" t="s">
        <v>302</v>
      </c>
      <c r="E356">
        <v>16981.34</v>
      </c>
    </row>
    <row r="357" spans="1:5" x14ac:dyDescent="0.2">
      <c r="A357">
        <v>6150110500</v>
      </c>
      <c r="B357" t="s">
        <v>429</v>
      </c>
      <c r="C357" s="3" t="str">
        <f>VLOOKUP(A357,'Classe de Custos'!$A$4:$C$1004,3,FALSE)</f>
        <v>CD</v>
      </c>
      <c r="D357" s="3" t="s">
        <v>302</v>
      </c>
      <c r="E357">
        <v>0</v>
      </c>
    </row>
    <row r="358" spans="1:5" x14ac:dyDescent="0.2">
      <c r="A358">
        <v>6150110700</v>
      </c>
      <c r="B358" t="s">
        <v>405</v>
      </c>
      <c r="C358" s="3" t="str">
        <f>VLOOKUP(A358,'Classe de Custos'!$A$4:$C$1004,3,FALSE)</f>
        <v>CD</v>
      </c>
      <c r="D358" s="3" t="s">
        <v>302</v>
      </c>
      <c r="E358">
        <v>62326.400000000001</v>
      </c>
    </row>
    <row r="359" spans="1:5" x14ac:dyDescent="0.2">
      <c r="A359">
        <v>6150110800</v>
      </c>
      <c r="B359" t="s">
        <v>430</v>
      </c>
      <c r="C359" s="3" t="str">
        <f>VLOOKUP(A359,'Classe de Custos'!$A$4:$C$1004,3,FALSE)</f>
        <v>CD</v>
      </c>
      <c r="D359" s="3" t="s">
        <v>302</v>
      </c>
      <c r="E359">
        <v>13040.36</v>
      </c>
    </row>
    <row r="360" spans="1:5" x14ac:dyDescent="0.2">
      <c r="A360">
        <v>6150111000</v>
      </c>
      <c r="B360" t="s">
        <v>510</v>
      </c>
      <c r="C360" s="3" t="str">
        <f>VLOOKUP(A360,'Classe de Custos'!$A$4:$C$1004,3,FALSE)</f>
        <v>CD</v>
      </c>
      <c r="D360" s="3" t="s">
        <v>302</v>
      </c>
      <c r="E360">
        <v>53454.5</v>
      </c>
    </row>
    <row r="361" spans="1:5" x14ac:dyDescent="0.2">
      <c r="A361">
        <v>6150111100</v>
      </c>
      <c r="B361" t="s">
        <v>431</v>
      </c>
      <c r="C361" s="3" t="str">
        <f>VLOOKUP(A361,'Classe de Custos'!$A$4:$C$1004,3,FALSE)</f>
        <v>CD</v>
      </c>
      <c r="D361" s="3" t="s">
        <v>302</v>
      </c>
      <c r="E361">
        <v>47673.36</v>
      </c>
    </row>
    <row r="362" spans="1:5" x14ac:dyDescent="0.2">
      <c r="A362">
        <v>6150111400</v>
      </c>
      <c r="B362" t="s">
        <v>433</v>
      </c>
      <c r="C362" s="3" t="str">
        <f>VLOOKUP(A362,'Classe de Custos'!$A$4:$C$1004,3,FALSE)</f>
        <v>CD</v>
      </c>
      <c r="D362" s="3" t="s">
        <v>302</v>
      </c>
      <c r="E362">
        <v>59672.02</v>
      </c>
    </row>
    <row r="363" spans="1:5" x14ac:dyDescent="0.2">
      <c r="A363">
        <v>6150111500</v>
      </c>
      <c r="B363" t="s">
        <v>434</v>
      </c>
      <c r="C363" s="3" t="str">
        <f>VLOOKUP(A363,'Classe de Custos'!$A$4:$C$1004,3,FALSE)</f>
        <v>CD</v>
      </c>
      <c r="D363" s="3" t="s">
        <v>302</v>
      </c>
      <c r="E363">
        <v>0</v>
      </c>
    </row>
    <row r="364" spans="1:5" x14ac:dyDescent="0.2">
      <c r="A364">
        <v>6150111600</v>
      </c>
      <c r="B364" t="s">
        <v>435</v>
      </c>
      <c r="C364" s="3" t="str">
        <f>VLOOKUP(A364,'Classe de Custos'!$A$4:$C$1004,3,FALSE)</f>
        <v>CD</v>
      </c>
      <c r="D364" s="3" t="s">
        <v>302</v>
      </c>
      <c r="E364">
        <v>2522.86</v>
      </c>
    </row>
    <row r="365" spans="1:5" x14ac:dyDescent="0.2">
      <c r="A365">
        <v>6150112500</v>
      </c>
      <c r="B365" t="s">
        <v>436</v>
      </c>
      <c r="C365" s="3" t="str">
        <f>VLOOKUP(A365,'Classe de Custos'!$A$4:$C$1004,3,FALSE)</f>
        <v>CD</v>
      </c>
      <c r="D365" s="3" t="s">
        <v>302</v>
      </c>
      <c r="E365">
        <v>104218.52</v>
      </c>
    </row>
    <row r="366" spans="1:5" x14ac:dyDescent="0.2">
      <c r="A366">
        <v>6150112600</v>
      </c>
      <c r="B366" t="s">
        <v>437</v>
      </c>
      <c r="C366" s="3" t="str">
        <f>VLOOKUP(A366,'Classe de Custos'!$A$4:$C$1004,3,FALSE)</f>
        <v>CD</v>
      </c>
      <c r="D366" s="3" t="s">
        <v>302</v>
      </c>
      <c r="E366">
        <v>39327.800000000003</v>
      </c>
    </row>
    <row r="367" spans="1:5" x14ac:dyDescent="0.2">
      <c r="A367">
        <v>6150112700</v>
      </c>
      <c r="B367" t="s">
        <v>438</v>
      </c>
      <c r="C367" s="3" t="str">
        <f>VLOOKUP(A367,'Classe de Custos'!$A$4:$C$1004,3,FALSE)</f>
        <v>CD</v>
      </c>
      <c r="D367" s="3" t="s">
        <v>302</v>
      </c>
      <c r="E367">
        <v>12289.76</v>
      </c>
    </row>
    <row r="368" spans="1:5" x14ac:dyDescent="0.2">
      <c r="A368">
        <v>6150113300</v>
      </c>
      <c r="B368" t="s">
        <v>441</v>
      </c>
      <c r="C368" s="3" t="str">
        <f>VLOOKUP(A368,'Classe de Custos'!$A$4:$C$1004,3,FALSE)</f>
        <v>CD</v>
      </c>
      <c r="D368" s="3" t="s">
        <v>302</v>
      </c>
      <c r="E368">
        <v>-412.66</v>
      </c>
    </row>
    <row r="369" spans="1:5" x14ac:dyDescent="0.2">
      <c r="A369">
        <v>6150113400</v>
      </c>
      <c r="B369" t="s">
        <v>442</v>
      </c>
      <c r="C369" s="3" t="str">
        <f>VLOOKUP(A369,'Classe de Custos'!$A$4:$C$1004,3,FALSE)</f>
        <v>CD</v>
      </c>
      <c r="D369" s="3" t="s">
        <v>302</v>
      </c>
      <c r="E369">
        <v>19689.509999999998</v>
      </c>
    </row>
    <row r="370" spans="1:5" x14ac:dyDescent="0.2">
      <c r="A370">
        <v>6150113500</v>
      </c>
      <c r="B370" t="s">
        <v>443</v>
      </c>
      <c r="C370" s="3" t="str">
        <f>VLOOKUP(A370,'Classe de Custos'!$A$4:$C$1004,3,FALSE)</f>
        <v>CD</v>
      </c>
      <c r="D370" s="3" t="s">
        <v>302</v>
      </c>
      <c r="E370">
        <v>-2722.9</v>
      </c>
    </row>
    <row r="371" spans="1:5" x14ac:dyDescent="0.2">
      <c r="A371">
        <v>6150113600</v>
      </c>
      <c r="B371" t="s">
        <v>444</v>
      </c>
      <c r="C371" s="3" t="str">
        <f>VLOOKUP(A371,'Classe de Custos'!$A$4:$C$1004,3,FALSE)</f>
        <v>CD</v>
      </c>
      <c r="D371" s="3" t="s">
        <v>302</v>
      </c>
      <c r="E371">
        <v>4906.5200000000004</v>
      </c>
    </row>
    <row r="372" spans="1:5" x14ac:dyDescent="0.2">
      <c r="A372">
        <v>6150114000</v>
      </c>
      <c r="B372" t="s">
        <v>445</v>
      </c>
      <c r="C372" s="3" t="str">
        <f>VLOOKUP(A372,'Classe de Custos'!$A$4:$C$1004,3,FALSE)</f>
        <v>CD</v>
      </c>
      <c r="D372" s="3" t="s">
        <v>302</v>
      </c>
      <c r="E372">
        <v>44226.54</v>
      </c>
    </row>
    <row r="373" spans="1:5" x14ac:dyDescent="0.2">
      <c r="A373">
        <v>6150114200</v>
      </c>
      <c r="B373" t="s">
        <v>446</v>
      </c>
      <c r="C373" s="3" t="str">
        <f>VLOOKUP(A373,'Classe de Custos'!$A$4:$C$1004,3,FALSE)</f>
        <v>CD</v>
      </c>
      <c r="D373" s="3" t="s">
        <v>302</v>
      </c>
      <c r="E373">
        <v>17624.18</v>
      </c>
    </row>
    <row r="374" spans="1:5" x14ac:dyDescent="0.2">
      <c r="A374">
        <v>6151110100</v>
      </c>
      <c r="B374" t="s">
        <v>448</v>
      </c>
      <c r="C374" s="3" t="str">
        <f>VLOOKUP(A374,'Classe de Custos'!$A$4:$C$1004,3,FALSE)</f>
        <v>CD</v>
      </c>
      <c r="D374" s="3" t="s">
        <v>302</v>
      </c>
      <c r="E374">
        <v>2181.6</v>
      </c>
    </row>
    <row r="375" spans="1:5" x14ac:dyDescent="0.2">
      <c r="A375">
        <v>6151110200</v>
      </c>
      <c r="B375" t="s">
        <v>493</v>
      </c>
      <c r="C375" s="3" t="str">
        <f>VLOOKUP(A375,'Classe de Custos'!$A$4:$C$1004,3,FALSE)</f>
        <v>CD</v>
      </c>
      <c r="D375" s="3" t="s">
        <v>302</v>
      </c>
      <c r="E375">
        <v>37.33</v>
      </c>
    </row>
    <row r="376" spans="1:5" x14ac:dyDescent="0.2">
      <c r="A376">
        <v>6151110300</v>
      </c>
      <c r="B376" t="s">
        <v>449</v>
      </c>
      <c r="C376" s="3" t="str">
        <f>VLOOKUP(A376,'Classe de Custos'!$A$4:$C$1004,3,FALSE)</f>
        <v>CD</v>
      </c>
      <c r="D376" s="3" t="s">
        <v>302</v>
      </c>
      <c r="E376">
        <v>1433.95</v>
      </c>
    </row>
    <row r="377" spans="1:5" x14ac:dyDescent="0.2">
      <c r="A377">
        <v>6151110400</v>
      </c>
      <c r="B377" t="s">
        <v>610</v>
      </c>
      <c r="C377" s="3" t="str">
        <f>VLOOKUP(A377,'Classe de Custos'!$A$4:$C$1004,3,FALSE)</f>
        <v>EXCLUSO</v>
      </c>
      <c r="D377" s="3" t="s">
        <v>302</v>
      </c>
      <c r="E377">
        <v>0</v>
      </c>
    </row>
    <row r="378" spans="1:5" x14ac:dyDescent="0.2">
      <c r="A378">
        <v>6151110500</v>
      </c>
      <c r="B378" t="s">
        <v>451</v>
      </c>
      <c r="C378" s="3" t="str">
        <f>VLOOKUP(A378,'Classe de Custos'!$A$4:$C$1004,3,FALSE)</f>
        <v>CD</v>
      </c>
      <c r="D378" s="3" t="s">
        <v>302</v>
      </c>
      <c r="E378">
        <v>704.89</v>
      </c>
    </row>
    <row r="379" spans="1:5" x14ac:dyDescent="0.2">
      <c r="A379">
        <v>6152120100</v>
      </c>
      <c r="B379" t="s">
        <v>452</v>
      </c>
      <c r="C379" s="3" t="str">
        <f>VLOOKUP(A379,'Classe de Custos'!$A$4:$C$1004,3,FALSE)</f>
        <v>CD</v>
      </c>
      <c r="D379" s="3" t="s">
        <v>302</v>
      </c>
      <c r="E379">
        <v>25996.91</v>
      </c>
    </row>
    <row r="380" spans="1:5" x14ac:dyDescent="0.2">
      <c r="A380">
        <v>6152120300</v>
      </c>
      <c r="B380" t="s">
        <v>453</v>
      </c>
      <c r="C380" s="3" t="str">
        <f>VLOOKUP(A380,'Classe de Custos'!$A$4:$C$1004,3,FALSE)</f>
        <v>CD</v>
      </c>
      <c r="D380" s="3" t="s">
        <v>302</v>
      </c>
      <c r="E380">
        <v>9979.6</v>
      </c>
    </row>
    <row r="381" spans="1:5" x14ac:dyDescent="0.2">
      <c r="A381">
        <v>6152120400</v>
      </c>
      <c r="B381" t="s">
        <v>454</v>
      </c>
      <c r="C381" s="3" t="str">
        <f>VLOOKUP(A381,'Classe de Custos'!$A$4:$C$1004,3,FALSE)</f>
        <v>CD</v>
      </c>
      <c r="D381" s="3" t="s">
        <v>302</v>
      </c>
      <c r="E381">
        <v>441.81</v>
      </c>
    </row>
    <row r="382" spans="1:5" x14ac:dyDescent="0.2">
      <c r="A382">
        <v>6152120600</v>
      </c>
      <c r="B382" t="s">
        <v>455</v>
      </c>
      <c r="C382" s="3" t="str">
        <f>VLOOKUP(A382,'Classe de Custos'!$A$4:$C$1004,3,FALSE)</f>
        <v>CD</v>
      </c>
      <c r="D382" s="3" t="s">
        <v>302</v>
      </c>
      <c r="E382">
        <v>0</v>
      </c>
    </row>
    <row r="383" spans="1:5" x14ac:dyDescent="0.2">
      <c r="A383">
        <v>6152120700</v>
      </c>
      <c r="B383" t="s">
        <v>456</v>
      </c>
      <c r="C383" s="3" t="str">
        <f>VLOOKUP(A383,'Classe de Custos'!$A$4:$C$1004,3,FALSE)</f>
        <v>CD</v>
      </c>
      <c r="D383" s="3" t="s">
        <v>302</v>
      </c>
      <c r="E383">
        <v>750.66</v>
      </c>
    </row>
    <row r="384" spans="1:5" x14ac:dyDescent="0.2">
      <c r="A384">
        <v>6152120900</v>
      </c>
      <c r="B384" t="s">
        <v>457</v>
      </c>
      <c r="C384" s="3" t="str">
        <f>VLOOKUP(A384,'Classe de Custos'!$A$4:$C$1004,3,FALSE)</f>
        <v>CD</v>
      </c>
      <c r="D384" s="3" t="s">
        <v>302</v>
      </c>
      <c r="E384">
        <v>2529.87</v>
      </c>
    </row>
    <row r="385" spans="1:5" x14ac:dyDescent="0.2">
      <c r="A385">
        <v>6152121000</v>
      </c>
      <c r="B385" t="s">
        <v>496</v>
      </c>
      <c r="C385" s="3" t="str">
        <f>VLOOKUP(A385,'Classe de Custos'!$A$4:$C$1004,3,FALSE)</f>
        <v>CD</v>
      </c>
      <c r="D385" s="3" t="s">
        <v>302</v>
      </c>
      <c r="E385">
        <v>699.96</v>
      </c>
    </row>
    <row r="386" spans="1:5" x14ac:dyDescent="0.2">
      <c r="A386">
        <v>6152121100</v>
      </c>
      <c r="B386" t="s">
        <v>458</v>
      </c>
      <c r="C386" s="3" t="str">
        <f>VLOOKUP(A386,'Classe de Custos'!$A$4:$C$1004,3,FALSE)</f>
        <v>CD</v>
      </c>
      <c r="D386" s="3" t="s">
        <v>302</v>
      </c>
      <c r="E386">
        <v>3279.59</v>
      </c>
    </row>
    <row r="387" spans="1:5" x14ac:dyDescent="0.2">
      <c r="A387">
        <v>6152121200</v>
      </c>
      <c r="B387" t="s">
        <v>459</v>
      </c>
      <c r="C387" s="3" t="str">
        <f>VLOOKUP(A387,'Classe de Custos'!$A$4:$C$1004,3,FALSE)</f>
        <v>CD</v>
      </c>
      <c r="D387" s="3" t="s">
        <v>302</v>
      </c>
      <c r="E387">
        <v>2461.83</v>
      </c>
    </row>
    <row r="388" spans="1:5" x14ac:dyDescent="0.2">
      <c r="A388">
        <v>6152121300</v>
      </c>
      <c r="B388" t="s">
        <v>497</v>
      </c>
      <c r="C388" s="3" t="str">
        <f>VLOOKUP(A388,'Classe de Custos'!$A$4:$C$1004,3,FALSE)</f>
        <v>CD</v>
      </c>
      <c r="D388" s="3" t="s">
        <v>302</v>
      </c>
      <c r="E388">
        <v>0</v>
      </c>
    </row>
    <row r="389" spans="1:5" x14ac:dyDescent="0.2">
      <c r="A389">
        <v>6152121700</v>
      </c>
      <c r="B389" t="s">
        <v>460</v>
      </c>
      <c r="C389" s="3" t="str">
        <f>VLOOKUP(A389,'Classe de Custos'!$A$4:$C$1004,3,FALSE)</f>
        <v>CD</v>
      </c>
      <c r="D389" s="3" t="s">
        <v>302</v>
      </c>
      <c r="E389">
        <v>7014.46</v>
      </c>
    </row>
    <row r="390" spans="1:5" x14ac:dyDescent="0.2">
      <c r="A390">
        <v>6152121800</v>
      </c>
      <c r="B390" t="s">
        <v>499</v>
      </c>
      <c r="C390" s="3" t="str">
        <f>VLOOKUP(A390,'Classe de Custos'!$A$4:$C$1004,3,FALSE)</f>
        <v>CD</v>
      </c>
      <c r="D390" s="3" t="s">
        <v>302</v>
      </c>
      <c r="E390">
        <v>0</v>
      </c>
    </row>
    <row r="391" spans="1:5" x14ac:dyDescent="0.2">
      <c r="A391">
        <v>6152121900</v>
      </c>
      <c r="B391" t="s">
        <v>461</v>
      </c>
      <c r="C391" s="3" t="str">
        <f>VLOOKUP(A391,'Classe de Custos'!$A$4:$C$1004,3,FALSE)</f>
        <v>CD</v>
      </c>
      <c r="D391" s="3" t="s">
        <v>302</v>
      </c>
      <c r="E391">
        <v>3257.48</v>
      </c>
    </row>
    <row r="392" spans="1:5" x14ac:dyDescent="0.2">
      <c r="A392">
        <v>6152122100</v>
      </c>
      <c r="B392" t="s">
        <v>462</v>
      </c>
      <c r="C392" s="3" t="str">
        <f>VLOOKUP(A392,'Classe de Custos'!$A$4:$C$1004,3,FALSE)</f>
        <v>CD</v>
      </c>
      <c r="D392" s="3" t="s">
        <v>302</v>
      </c>
      <c r="E392">
        <v>5977.8</v>
      </c>
    </row>
    <row r="393" spans="1:5" x14ac:dyDescent="0.2">
      <c r="A393">
        <v>6152122500</v>
      </c>
      <c r="B393" t="s">
        <v>463</v>
      </c>
      <c r="C393" s="3" t="str">
        <f>VLOOKUP(A393,'Classe de Custos'!$A$4:$C$1004,3,FALSE)</f>
        <v>CD</v>
      </c>
      <c r="D393" s="3" t="s">
        <v>302</v>
      </c>
      <c r="E393">
        <v>3205.5</v>
      </c>
    </row>
    <row r="394" spans="1:5" x14ac:dyDescent="0.2">
      <c r="A394">
        <v>6152122600</v>
      </c>
      <c r="B394" t="s">
        <v>500</v>
      </c>
      <c r="C394" s="3" t="str">
        <f>VLOOKUP(A394,'Classe de Custos'!$A$4:$C$1004,3,FALSE)</f>
        <v>CD</v>
      </c>
      <c r="D394" s="3" t="s">
        <v>302</v>
      </c>
      <c r="E394">
        <v>0</v>
      </c>
    </row>
    <row r="395" spans="1:5" x14ac:dyDescent="0.2">
      <c r="A395">
        <v>6152122800</v>
      </c>
      <c r="B395" t="s">
        <v>464</v>
      </c>
      <c r="C395" s="3" t="str">
        <f>VLOOKUP(A395,'Classe de Custos'!$A$4:$C$1004,3,FALSE)</f>
        <v>CD</v>
      </c>
      <c r="D395" s="3" t="s">
        <v>302</v>
      </c>
      <c r="E395">
        <v>7549.84</v>
      </c>
    </row>
    <row r="396" spans="1:5" x14ac:dyDescent="0.2">
      <c r="A396">
        <v>6152122900</v>
      </c>
      <c r="B396" t="s">
        <v>465</v>
      </c>
      <c r="C396" s="3" t="str">
        <f>VLOOKUP(A396,'Classe de Custos'!$A$4:$C$1004,3,FALSE)</f>
        <v>CD</v>
      </c>
      <c r="D396" s="3" t="s">
        <v>302</v>
      </c>
      <c r="E396">
        <v>5165.66</v>
      </c>
    </row>
    <row r="397" spans="1:5" x14ac:dyDescent="0.2">
      <c r="A397">
        <v>6152123000</v>
      </c>
      <c r="B397" t="s">
        <v>529</v>
      </c>
      <c r="C397" s="3" t="str">
        <f>VLOOKUP(A397,'Classe de Custos'!$A$4:$C$1004,3,FALSE)</f>
        <v>CD</v>
      </c>
      <c r="D397" s="3" t="s">
        <v>302</v>
      </c>
      <c r="E397">
        <v>0</v>
      </c>
    </row>
    <row r="398" spans="1:5" x14ac:dyDescent="0.2">
      <c r="A398">
        <v>6155310000</v>
      </c>
      <c r="B398" t="s">
        <v>466</v>
      </c>
      <c r="C398" s="3" t="str">
        <f>VLOOKUP(A398,'Classe de Custos'!$A$4:$C$1004,3,FALSE)</f>
        <v>CI</v>
      </c>
      <c r="D398" s="3" t="s">
        <v>302</v>
      </c>
      <c r="E398">
        <v>3295.54</v>
      </c>
    </row>
    <row r="399" spans="1:5" x14ac:dyDescent="0.2">
      <c r="A399">
        <v>6159110201</v>
      </c>
      <c r="B399" t="s">
        <v>467</v>
      </c>
      <c r="C399" s="3" t="str">
        <f>VLOOKUP(A399,'Classe de Custos'!$A$4:$C$1004,3,FALSE)</f>
        <v>CI</v>
      </c>
      <c r="D399" s="3" t="s">
        <v>302</v>
      </c>
      <c r="E399">
        <v>0</v>
      </c>
    </row>
    <row r="400" spans="1:5" x14ac:dyDescent="0.2">
      <c r="A400">
        <v>6159110202</v>
      </c>
      <c r="B400" t="s">
        <v>468</v>
      </c>
      <c r="C400" s="3" t="str">
        <f>VLOOKUP(A400,'Classe de Custos'!$A$4:$C$1004,3,FALSE)</f>
        <v>CI</v>
      </c>
      <c r="D400" s="3" t="s">
        <v>302</v>
      </c>
      <c r="E400">
        <v>0</v>
      </c>
    </row>
    <row r="401" spans="1:5" x14ac:dyDescent="0.2">
      <c r="A401">
        <v>6159120100</v>
      </c>
      <c r="B401" t="s">
        <v>469</v>
      </c>
      <c r="C401" s="3" t="str">
        <f>VLOOKUP(A401,'Classe de Custos'!$A$4:$C$1004,3,FALSE)</f>
        <v>CI</v>
      </c>
      <c r="D401" s="3" t="s">
        <v>302</v>
      </c>
      <c r="E401">
        <v>21463.67</v>
      </c>
    </row>
    <row r="402" spans="1:5" x14ac:dyDescent="0.2">
      <c r="A402">
        <v>6159130100</v>
      </c>
      <c r="B402" t="s">
        <v>471</v>
      </c>
      <c r="C402" s="3" t="str">
        <f>VLOOKUP(A402,'Classe de Custos'!$A$4:$C$1004,3,FALSE)</f>
        <v>CI</v>
      </c>
      <c r="D402" s="3" t="s">
        <v>302</v>
      </c>
      <c r="E402">
        <v>478.75</v>
      </c>
    </row>
    <row r="403" spans="1:5" x14ac:dyDescent="0.2">
      <c r="A403">
        <v>6159310100</v>
      </c>
      <c r="B403" t="s">
        <v>501</v>
      </c>
      <c r="C403" s="3" t="str">
        <f>VLOOKUP(A403,'Classe de Custos'!$A$4:$C$1004,3,FALSE)</f>
        <v>EXCLUSO</v>
      </c>
      <c r="D403" s="3" t="s">
        <v>302</v>
      </c>
      <c r="E403">
        <v>102.09</v>
      </c>
    </row>
    <row r="404" spans="1:5" x14ac:dyDescent="0.2">
      <c r="A404">
        <v>6159310300</v>
      </c>
      <c r="B404" t="s">
        <v>513</v>
      </c>
      <c r="C404" s="3" t="str">
        <f>VLOOKUP(A404,'Classe de Custos'!$A$4:$C$1004,3,FALSE)</f>
        <v>EXCLUSO</v>
      </c>
      <c r="D404" s="3" t="s">
        <v>302</v>
      </c>
      <c r="E404">
        <v>6755.73</v>
      </c>
    </row>
    <row r="405" spans="1:5" x14ac:dyDescent="0.2">
      <c r="A405">
        <v>6159310301</v>
      </c>
      <c r="B405" t="s">
        <v>530</v>
      </c>
      <c r="C405" s="3" t="str">
        <f>VLOOKUP(A405,'Classe de Custos'!$A$4:$C$1004,3,FALSE)</f>
        <v>EXCLUSO</v>
      </c>
      <c r="D405" s="3" t="s">
        <v>302</v>
      </c>
      <c r="E405">
        <v>76239.87</v>
      </c>
    </row>
    <row r="406" spans="1:5" x14ac:dyDescent="0.2">
      <c r="A406">
        <v>6159310400</v>
      </c>
      <c r="B406" t="s">
        <v>612</v>
      </c>
      <c r="C406" s="3" t="str">
        <f>VLOOKUP(A406,'Classe de Custos'!$A$4:$C$1004,3,FALSE)</f>
        <v>EXCLUSO</v>
      </c>
      <c r="D406" s="3" t="s">
        <v>302</v>
      </c>
      <c r="E406">
        <v>408656.05</v>
      </c>
    </row>
    <row r="407" spans="1:5" x14ac:dyDescent="0.2">
      <c r="A407">
        <v>6159800000</v>
      </c>
      <c r="B407" t="s">
        <v>572</v>
      </c>
      <c r="C407" s="3" t="str">
        <f>VLOOKUP(A407,'Classe de Custos'!$A$4:$C$1004,3,FALSE)</f>
        <v>EXCLUSO</v>
      </c>
      <c r="D407" s="3" t="s">
        <v>302</v>
      </c>
      <c r="E407">
        <v>0</v>
      </c>
    </row>
    <row r="408" spans="1:5" x14ac:dyDescent="0.2">
      <c r="A408">
        <v>6159910100</v>
      </c>
      <c r="B408" t="s">
        <v>472</v>
      </c>
      <c r="C408" s="3" t="str">
        <f>VLOOKUP(A408,'Classe de Custos'!$A$4:$C$1004,3,FALSE)</f>
        <v>CI</v>
      </c>
      <c r="D408" s="3" t="s">
        <v>302</v>
      </c>
      <c r="E408">
        <v>8793.1200000000008</v>
      </c>
    </row>
    <row r="409" spans="1:5" x14ac:dyDescent="0.2">
      <c r="A409">
        <v>6159911200</v>
      </c>
      <c r="B409" t="s">
        <v>508</v>
      </c>
      <c r="C409" s="3" t="str">
        <f>VLOOKUP(A409,'Classe de Custos'!$A$4:$C$1004,3,FALSE)</f>
        <v>EXCLUSO</v>
      </c>
      <c r="D409" s="3" t="s">
        <v>302</v>
      </c>
      <c r="E409">
        <v>126.48</v>
      </c>
    </row>
    <row r="410" spans="1:5" x14ac:dyDescent="0.2">
      <c r="A410">
        <v>6159911201</v>
      </c>
      <c r="B410" t="s">
        <v>509</v>
      </c>
      <c r="C410" s="3" t="str">
        <f>VLOOKUP(A410,'Classe de Custos'!$A$4:$C$1004,3,FALSE)</f>
        <v>EXCLUSO</v>
      </c>
      <c r="D410" s="3" t="s">
        <v>302</v>
      </c>
      <c r="E410">
        <v>0</v>
      </c>
    </row>
    <row r="411" spans="1:5" x14ac:dyDescent="0.2">
      <c r="A411">
        <v>6159911301</v>
      </c>
      <c r="B411" t="s">
        <v>473</v>
      </c>
      <c r="C411" s="3" t="str">
        <f>VLOOKUP(A411,'Classe de Custos'!$A$4:$C$1004,3,FALSE)</f>
        <v>CI</v>
      </c>
      <c r="D411" s="3" t="s">
        <v>302</v>
      </c>
      <c r="E411">
        <v>1666</v>
      </c>
    </row>
    <row r="412" spans="1:5" x14ac:dyDescent="0.2">
      <c r="A412">
        <v>6159911302</v>
      </c>
      <c r="B412" t="s">
        <v>474</v>
      </c>
      <c r="C412" s="3" t="str">
        <f>VLOOKUP(A412,'Classe de Custos'!$A$4:$C$1004,3,FALSE)</f>
        <v>CI</v>
      </c>
      <c r="D412" s="3" t="s">
        <v>302</v>
      </c>
      <c r="E412">
        <v>641</v>
      </c>
    </row>
    <row r="413" spans="1:5" x14ac:dyDescent="0.2">
      <c r="A413">
        <v>6159911303</v>
      </c>
      <c r="B413" t="s">
        <v>475</v>
      </c>
      <c r="C413" s="3" t="str">
        <f>VLOOKUP(A413,'Classe de Custos'!$A$4:$C$1004,3,FALSE)</f>
        <v>CI</v>
      </c>
      <c r="D413" s="3" t="s">
        <v>302</v>
      </c>
      <c r="E413">
        <v>50</v>
      </c>
    </row>
    <row r="414" spans="1:5" x14ac:dyDescent="0.2">
      <c r="A414">
        <v>6159911401</v>
      </c>
      <c r="B414" t="s">
        <v>502</v>
      </c>
      <c r="C414" s="3" t="str">
        <f>VLOOKUP(A414,'Classe de Custos'!$A$4:$C$1004,3,FALSE)</f>
        <v>CI</v>
      </c>
      <c r="D414" s="3" t="s">
        <v>302</v>
      </c>
      <c r="E414">
        <v>-53454.5</v>
      </c>
    </row>
    <row r="415" spans="1:5" x14ac:dyDescent="0.2">
      <c r="A415">
        <v>6159911402</v>
      </c>
      <c r="B415" t="s">
        <v>504</v>
      </c>
      <c r="C415" s="3" t="str">
        <f>VLOOKUP(A415,'Classe de Custos'!$A$4:$C$1004,3,FALSE)</f>
        <v>CI</v>
      </c>
      <c r="D415" s="3" t="s">
        <v>302</v>
      </c>
      <c r="E415">
        <v>0</v>
      </c>
    </row>
    <row r="416" spans="1:5" x14ac:dyDescent="0.2">
      <c r="A416">
        <v>6159911403</v>
      </c>
      <c r="B416" t="s">
        <v>503</v>
      </c>
      <c r="C416" s="3" t="str">
        <f>VLOOKUP(A416,'Classe de Custos'!$A$4:$C$1004,3,FALSE)</f>
        <v>EXCLUSO</v>
      </c>
      <c r="D416" s="3" t="s">
        <v>302</v>
      </c>
      <c r="E416">
        <v>0</v>
      </c>
    </row>
    <row r="417" spans="1:5" x14ac:dyDescent="0.2">
      <c r="A417">
        <v>6159911700</v>
      </c>
      <c r="B417" t="s">
        <v>611</v>
      </c>
      <c r="C417" s="3" t="str">
        <f>VLOOKUP(A417,'Classe de Custos'!$A$4:$C$1004,3,FALSE)</f>
        <v>EXCLUSO</v>
      </c>
      <c r="D417" s="3" t="s">
        <v>302</v>
      </c>
      <c r="E417">
        <v>259.89999999999998</v>
      </c>
    </row>
    <row r="418" spans="1:5" x14ac:dyDescent="0.2">
      <c r="A418">
        <v>6159911800</v>
      </c>
      <c r="B418" t="s">
        <v>531</v>
      </c>
      <c r="C418" s="3" t="str">
        <f>VLOOKUP(A418,'Classe de Custos'!$A$4:$C$1004,3,FALSE)</f>
        <v>CI</v>
      </c>
      <c r="D418" s="3" t="s">
        <v>302</v>
      </c>
      <c r="E418">
        <v>2992.62</v>
      </c>
    </row>
    <row r="419" spans="1:5" x14ac:dyDescent="0.2">
      <c r="A419">
        <v>6350140000</v>
      </c>
      <c r="B419" t="s">
        <v>532</v>
      </c>
      <c r="C419" s="3" t="str">
        <f>VLOOKUP(A419,'Classe de Custos'!$A$4:$C$1004,3,FALSE)</f>
        <v>EXCLUSO</v>
      </c>
      <c r="D419" s="3" t="s">
        <v>302</v>
      </c>
      <c r="E419">
        <v>28481925.629999999</v>
      </c>
    </row>
    <row r="420" spans="1:5" x14ac:dyDescent="0.2">
      <c r="A420">
        <v>6350150000</v>
      </c>
      <c r="B420" t="s">
        <v>533</v>
      </c>
      <c r="C420" s="3" t="str">
        <f>VLOOKUP(A420,'Classe de Custos'!$A$4:$C$1004,3,FALSE)</f>
        <v>EXCLUSO</v>
      </c>
      <c r="D420" s="3" t="s">
        <v>302</v>
      </c>
      <c r="E420">
        <v>4109.7</v>
      </c>
    </row>
    <row r="421" spans="1:5" x14ac:dyDescent="0.2">
      <c r="A421">
        <v>6350230100</v>
      </c>
      <c r="B421" t="s">
        <v>522</v>
      </c>
      <c r="C421" s="3" t="str">
        <f>VLOOKUP(A421,'Classe de Custos'!$A$4:$C$1004,3,FALSE)</f>
        <v>EXCLUSO</v>
      </c>
      <c r="D421" s="3" t="s">
        <v>302</v>
      </c>
      <c r="E421">
        <v>437859.8</v>
      </c>
    </row>
    <row r="422" spans="1:5" x14ac:dyDescent="0.2">
      <c r="A422">
        <v>6350820200</v>
      </c>
      <c r="B422" t="s">
        <v>619</v>
      </c>
      <c r="C422" s="3" t="str">
        <f>VLOOKUP(A422,'Classe de Custos'!$A$4:$C$1004,3,FALSE)</f>
        <v>EXCLUSO</v>
      </c>
      <c r="D422" s="3" t="s">
        <v>302</v>
      </c>
      <c r="E422">
        <v>20.85</v>
      </c>
    </row>
    <row r="423" spans="1:5" x14ac:dyDescent="0.2">
      <c r="A423">
        <v>6350820300</v>
      </c>
      <c r="B423" t="s">
        <v>620</v>
      </c>
      <c r="C423" s="3" t="str">
        <f>VLOOKUP(A423,'Classe de Custos'!$A$4:$C$1004,3,FALSE)</f>
        <v>EXCLUSO</v>
      </c>
      <c r="D423" s="3" t="s">
        <v>302</v>
      </c>
      <c r="E423">
        <v>5.21</v>
      </c>
    </row>
    <row r="424" spans="1:5" x14ac:dyDescent="0.2">
      <c r="A424">
        <v>6350850000</v>
      </c>
      <c r="B424" t="s">
        <v>623</v>
      </c>
      <c r="C424" s="3" t="str">
        <f>VLOOKUP(A424,'Classe de Custos'!$A$4:$C$1004,3,FALSE)</f>
        <v>EXCLUSO</v>
      </c>
      <c r="D424" s="3" t="s">
        <v>302</v>
      </c>
      <c r="E424">
        <v>59467791.689999998</v>
      </c>
    </row>
    <row r="425" spans="1:5" x14ac:dyDescent="0.2">
      <c r="A425">
        <v>6350880001</v>
      </c>
      <c r="B425" t="s">
        <v>534</v>
      </c>
      <c r="C425" s="3" t="str">
        <f>VLOOKUP(A425,'Classe de Custos'!$A$4:$C$1004,3,FALSE)</f>
        <v>EXCLUSO</v>
      </c>
      <c r="D425" s="3" t="s">
        <v>302</v>
      </c>
      <c r="E425">
        <v>1058884.17</v>
      </c>
    </row>
    <row r="426" spans="1:5" x14ac:dyDescent="0.2">
      <c r="A426">
        <v>6350920101</v>
      </c>
      <c r="B426" t="s">
        <v>535</v>
      </c>
      <c r="C426" s="3" t="str">
        <f>VLOOKUP(A426,'Classe de Custos'!$A$4:$C$1004,3,FALSE)</f>
        <v>EXCLUSO</v>
      </c>
      <c r="D426" s="3" t="s">
        <v>302</v>
      </c>
      <c r="E426">
        <v>0</v>
      </c>
    </row>
    <row r="427" spans="1:5" x14ac:dyDescent="0.2">
      <c r="A427">
        <v>6360110000</v>
      </c>
      <c r="B427" t="s">
        <v>537</v>
      </c>
      <c r="C427" s="3" t="str">
        <f>VLOOKUP(A427,'Classe de Custos'!$A$4:$C$1004,3,FALSE)</f>
        <v>EXCLUSO</v>
      </c>
      <c r="D427" s="3" t="s">
        <v>302</v>
      </c>
      <c r="E427">
        <v>-11308241.539999999</v>
      </c>
    </row>
    <row r="428" spans="1:5" x14ac:dyDescent="0.2">
      <c r="A428">
        <v>6360120000</v>
      </c>
      <c r="B428" t="s">
        <v>538</v>
      </c>
      <c r="C428" s="3" t="str">
        <f>VLOOKUP(A428,'Classe de Custos'!$A$4:$C$1004,3,FALSE)</f>
        <v>EXCLUSO</v>
      </c>
      <c r="D428" s="3" t="s">
        <v>302</v>
      </c>
      <c r="E428">
        <v>26073800.280000001</v>
      </c>
    </row>
    <row r="429" spans="1:5" x14ac:dyDescent="0.2">
      <c r="A429">
        <v>6150110100</v>
      </c>
      <c r="B429" t="s">
        <v>400</v>
      </c>
      <c r="C429" s="3" t="str">
        <f>VLOOKUP(A429,'Classe de Custos'!$A$4:$C$1004,3,FALSE)</f>
        <v>CD</v>
      </c>
      <c r="D429" s="3" t="s">
        <v>268</v>
      </c>
      <c r="E429">
        <v>133499.9</v>
      </c>
    </row>
    <row r="430" spans="1:5" x14ac:dyDescent="0.2">
      <c r="A430">
        <v>6150110200</v>
      </c>
      <c r="B430" t="s">
        <v>427</v>
      </c>
      <c r="C430" s="3" t="str">
        <f>VLOOKUP(A430,'Classe de Custos'!$A$4:$C$1004,3,FALSE)</f>
        <v>CD</v>
      </c>
      <c r="D430" s="3" t="s">
        <v>268</v>
      </c>
      <c r="E430">
        <v>0</v>
      </c>
    </row>
    <row r="431" spans="1:5" x14ac:dyDescent="0.2">
      <c r="A431">
        <v>6150110300</v>
      </c>
      <c r="B431" t="s">
        <v>402</v>
      </c>
      <c r="C431" s="3" t="str">
        <f>VLOOKUP(A431,'Classe de Custos'!$A$4:$C$1004,3,FALSE)</f>
        <v>CD</v>
      </c>
      <c r="D431" s="3" t="s">
        <v>268</v>
      </c>
      <c r="E431">
        <v>15359.85</v>
      </c>
    </row>
    <row r="432" spans="1:5" x14ac:dyDescent="0.2">
      <c r="A432">
        <v>6150110400</v>
      </c>
      <c r="B432" t="s">
        <v>428</v>
      </c>
      <c r="C432" s="3" t="str">
        <f>VLOOKUP(A432,'Classe de Custos'!$A$4:$C$1004,3,FALSE)</f>
        <v>CD</v>
      </c>
      <c r="D432" s="3" t="s">
        <v>268</v>
      </c>
      <c r="E432">
        <v>13464.87</v>
      </c>
    </row>
    <row r="433" spans="1:5" x14ac:dyDescent="0.2">
      <c r="A433">
        <v>6150110500</v>
      </c>
      <c r="B433" t="s">
        <v>429</v>
      </c>
      <c r="C433" s="3" t="str">
        <f>VLOOKUP(A433,'Classe de Custos'!$A$4:$C$1004,3,FALSE)</f>
        <v>CD</v>
      </c>
      <c r="D433" s="3" t="s">
        <v>268</v>
      </c>
      <c r="E433">
        <v>185.49</v>
      </c>
    </row>
    <row r="434" spans="1:5" x14ac:dyDescent="0.2">
      <c r="A434">
        <v>6150110700</v>
      </c>
      <c r="B434" t="s">
        <v>405</v>
      </c>
      <c r="C434" s="3" t="str">
        <f>VLOOKUP(A434,'Classe de Custos'!$A$4:$C$1004,3,FALSE)</f>
        <v>CD</v>
      </c>
      <c r="D434" s="3" t="s">
        <v>268</v>
      </c>
      <c r="E434">
        <v>31998.41</v>
      </c>
    </row>
    <row r="435" spans="1:5" x14ac:dyDescent="0.2">
      <c r="A435">
        <v>6150110800</v>
      </c>
      <c r="B435" t="s">
        <v>430</v>
      </c>
      <c r="C435" s="3" t="str">
        <f>VLOOKUP(A435,'Classe de Custos'!$A$4:$C$1004,3,FALSE)</f>
        <v>CD</v>
      </c>
      <c r="D435" s="3" t="s">
        <v>268</v>
      </c>
      <c r="E435">
        <v>6293.04</v>
      </c>
    </row>
    <row r="436" spans="1:5" x14ac:dyDescent="0.2">
      <c r="A436">
        <v>6150111000</v>
      </c>
      <c r="B436" t="s">
        <v>510</v>
      </c>
      <c r="C436" s="3" t="str">
        <f>VLOOKUP(A436,'Classe de Custos'!$A$4:$C$1004,3,FALSE)</f>
        <v>CD</v>
      </c>
      <c r="D436" s="3" t="s">
        <v>268</v>
      </c>
      <c r="E436">
        <v>0</v>
      </c>
    </row>
    <row r="437" spans="1:5" x14ac:dyDescent="0.2">
      <c r="A437">
        <v>6150111100</v>
      </c>
      <c r="B437" t="s">
        <v>431</v>
      </c>
      <c r="C437" s="3" t="str">
        <f>VLOOKUP(A437,'Classe de Custos'!$A$4:$C$1004,3,FALSE)</f>
        <v>CD</v>
      </c>
      <c r="D437" s="3" t="s">
        <v>268</v>
      </c>
      <c r="E437">
        <v>22641.97</v>
      </c>
    </row>
    <row r="438" spans="1:5" x14ac:dyDescent="0.2">
      <c r="A438">
        <v>6150111400</v>
      </c>
      <c r="B438" t="s">
        <v>433</v>
      </c>
      <c r="C438" s="3" t="str">
        <f>VLOOKUP(A438,'Classe de Custos'!$A$4:$C$1004,3,FALSE)</f>
        <v>CD</v>
      </c>
      <c r="D438" s="3" t="s">
        <v>268</v>
      </c>
      <c r="E438">
        <v>29846.1</v>
      </c>
    </row>
    <row r="439" spans="1:5" x14ac:dyDescent="0.2">
      <c r="A439">
        <v>6150111500</v>
      </c>
      <c r="B439" t="s">
        <v>434</v>
      </c>
      <c r="C439" s="3" t="str">
        <f>VLOOKUP(A439,'Classe de Custos'!$A$4:$C$1004,3,FALSE)</f>
        <v>CD</v>
      </c>
      <c r="D439" s="3" t="s">
        <v>268</v>
      </c>
      <c r="E439">
        <v>0</v>
      </c>
    </row>
    <row r="440" spans="1:5" x14ac:dyDescent="0.2">
      <c r="A440">
        <v>6150111600</v>
      </c>
      <c r="B440" t="s">
        <v>435</v>
      </c>
      <c r="C440" s="3" t="str">
        <f>VLOOKUP(A440,'Classe de Custos'!$A$4:$C$1004,3,FALSE)</f>
        <v>CD</v>
      </c>
      <c r="D440" s="3" t="s">
        <v>268</v>
      </c>
      <c r="E440" s="163">
        <v>1261.43</v>
      </c>
    </row>
    <row r="441" spans="1:5" x14ac:dyDescent="0.2">
      <c r="A441">
        <v>6150112500</v>
      </c>
      <c r="B441" t="s">
        <v>436</v>
      </c>
      <c r="C441" s="3" t="str">
        <f>VLOOKUP(A441,'Classe de Custos'!$A$4:$C$1004,3,FALSE)</f>
        <v>CD</v>
      </c>
      <c r="D441" s="3" t="s">
        <v>268</v>
      </c>
      <c r="E441" s="163">
        <v>46337.84</v>
      </c>
    </row>
    <row r="442" spans="1:5" x14ac:dyDescent="0.2">
      <c r="A442">
        <v>6150112600</v>
      </c>
      <c r="B442" t="s">
        <v>437</v>
      </c>
      <c r="C442" s="3" t="str">
        <f>VLOOKUP(A442,'Classe de Custos'!$A$4:$C$1004,3,FALSE)</f>
        <v>CD</v>
      </c>
      <c r="D442" s="3" t="s">
        <v>268</v>
      </c>
      <c r="E442" s="163">
        <v>17486.009999999998</v>
      </c>
    </row>
    <row r="443" spans="1:5" x14ac:dyDescent="0.2">
      <c r="A443">
        <v>6150112700</v>
      </c>
      <c r="B443" t="s">
        <v>438</v>
      </c>
      <c r="C443" s="3" t="str">
        <f>VLOOKUP(A443,'Classe de Custos'!$A$4:$C$1004,3,FALSE)</f>
        <v>CD</v>
      </c>
      <c r="D443" s="3" t="s">
        <v>268</v>
      </c>
      <c r="E443" s="163">
        <v>5464.27</v>
      </c>
    </row>
    <row r="444" spans="1:5" x14ac:dyDescent="0.2">
      <c r="A444">
        <v>6150113300</v>
      </c>
      <c r="B444" t="s">
        <v>441</v>
      </c>
      <c r="C444" s="3" t="str">
        <f>VLOOKUP(A444,'Classe de Custos'!$A$4:$C$1004,3,FALSE)</f>
        <v>CD</v>
      </c>
      <c r="D444" s="3" t="s">
        <v>268</v>
      </c>
      <c r="E444" s="163">
        <v>-702.14</v>
      </c>
    </row>
    <row r="445" spans="1:5" x14ac:dyDescent="0.2">
      <c r="A445">
        <v>6150113400</v>
      </c>
      <c r="B445" t="s">
        <v>442</v>
      </c>
      <c r="C445" s="3" t="str">
        <f>VLOOKUP(A445,'Classe de Custos'!$A$4:$C$1004,3,FALSE)</f>
        <v>CD</v>
      </c>
      <c r="D445" s="3" t="s">
        <v>268</v>
      </c>
      <c r="E445" s="163">
        <v>19015.54</v>
      </c>
    </row>
    <row r="446" spans="1:5" x14ac:dyDescent="0.2">
      <c r="A446">
        <v>6150113500</v>
      </c>
      <c r="B446" t="s">
        <v>443</v>
      </c>
      <c r="C446" s="3" t="str">
        <f>VLOOKUP(A446,'Classe de Custos'!$A$4:$C$1004,3,FALSE)</f>
        <v>CD</v>
      </c>
      <c r="D446" s="3" t="s">
        <v>268</v>
      </c>
      <c r="E446" s="163">
        <v>-1189.19</v>
      </c>
    </row>
    <row r="447" spans="1:5" x14ac:dyDescent="0.2">
      <c r="A447">
        <v>6150113600</v>
      </c>
      <c r="B447" t="s">
        <v>444</v>
      </c>
      <c r="C447" s="3" t="str">
        <f>VLOOKUP(A447,'Classe de Custos'!$A$4:$C$1004,3,FALSE)</f>
        <v>CD</v>
      </c>
      <c r="D447" s="3" t="s">
        <v>268</v>
      </c>
      <c r="E447" s="163">
        <v>2453.2600000000002</v>
      </c>
    </row>
    <row r="448" spans="1:5" x14ac:dyDescent="0.2">
      <c r="A448">
        <v>6150114000</v>
      </c>
      <c r="B448" t="s">
        <v>445</v>
      </c>
      <c r="C448" s="3" t="str">
        <f>VLOOKUP(A448,'Classe de Custos'!$A$4:$C$1004,3,FALSE)</f>
        <v>CD</v>
      </c>
      <c r="D448" s="3" t="s">
        <v>268</v>
      </c>
      <c r="E448" s="163">
        <v>23069.4</v>
      </c>
    </row>
    <row r="449" spans="1:5" x14ac:dyDescent="0.2">
      <c r="A449">
        <v>6150114200</v>
      </c>
      <c r="B449" t="s">
        <v>446</v>
      </c>
      <c r="C449" s="3" t="str">
        <f>VLOOKUP(A449,'Classe de Custos'!$A$4:$C$1004,3,FALSE)</f>
        <v>CD</v>
      </c>
      <c r="D449" s="3" t="s">
        <v>268</v>
      </c>
      <c r="E449" s="163">
        <v>8818</v>
      </c>
    </row>
    <row r="450" spans="1:5" x14ac:dyDescent="0.2">
      <c r="A450">
        <v>6151110100</v>
      </c>
      <c r="B450" t="s">
        <v>448</v>
      </c>
      <c r="C450" s="3" t="str">
        <f>VLOOKUP(A450,'Classe de Custos'!$A$4:$C$1004,3,FALSE)</f>
        <v>CD</v>
      </c>
      <c r="D450" s="3" t="s">
        <v>268</v>
      </c>
      <c r="E450" s="163">
        <v>2225.33</v>
      </c>
    </row>
    <row r="451" spans="1:5" x14ac:dyDescent="0.2">
      <c r="A451">
        <v>6151110200</v>
      </c>
      <c r="B451" t="s">
        <v>493</v>
      </c>
      <c r="C451" s="3" t="str">
        <f>VLOOKUP(A451,'Classe de Custos'!$A$4:$C$1004,3,FALSE)</f>
        <v>CD</v>
      </c>
      <c r="D451" s="3" t="s">
        <v>268</v>
      </c>
      <c r="E451" s="163">
        <v>188.17</v>
      </c>
    </row>
    <row r="452" spans="1:5" x14ac:dyDescent="0.2">
      <c r="A452">
        <v>6151110300</v>
      </c>
      <c r="B452" t="s">
        <v>449</v>
      </c>
      <c r="C452" s="3" t="str">
        <f>VLOOKUP(A452,'Classe de Custos'!$A$4:$C$1004,3,FALSE)</f>
        <v>CD</v>
      </c>
      <c r="D452" s="3" t="s">
        <v>268</v>
      </c>
      <c r="E452" s="163">
        <v>1175.5899999999999</v>
      </c>
    </row>
    <row r="453" spans="1:5" x14ac:dyDescent="0.2">
      <c r="A453">
        <v>6151110400</v>
      </c>
      <c r="B453" t="s">
        <v>610</v>
      </c>
      <c r="C453" s="3" t="str">
        <f>VLOOKUP(A453,'Classe de Custos'!$A$4:$C$1004,3,FALSE)</f>
        <v>EXCLUSO</v>
      </c>
      <c r="D453" s="3" t="s">
        <v>268</v>
      </c>
      <c r="E453" s="163">
        <v>0</v>
      </c>
    </row>
    <row r="454" spans="1:5" x14ac:dyDescent="0.2">
      <c r="A454">
        <v>6151110500</v>
      </c>
      <c r="B454" t="s">
        <v>451</v>
      </c>
      <c r="C454" s="3" t="str">
        <f>VLOOKUP(A454,'Classe de Custos'!$A$4:$C$1004,3,FALSE)</f>
        <v>CD</v>
      </c>
      <c r="D454" s="3" t="s">
        <v>268</v>
      </c>
      <c r="E454" s="163">
        <v>8871.93</v>
      </c>
    </row>
    <row r="455" spans="1:5" x14ac:dyDescent="0.2">
      <c r="A455">
        <v>6152110200</v>
      </c>
      <c r="B455" t="s">
        <v>484</v>
      </c>
      <c r="C455" s="3" t="str">
        <f>VLOOKUP(A455,'Classe de Custos'!$A$4:$C$1004,3,FALSE)</f>
        <v>CD</v>
      </c>
      <c r="D455" s="3" t="s">
        <v>268</v>
      </c>
      <c r="E455" s="163">
        <v>0</v>
      </c>
    </row>
    <row r="456" spans="1:5" x14ac:dyDescent="0.2">
      <c r="A456">
        <v>6152120100</v>
      </c>
      <c r="B456" t="s">
        <v>452</v>
      </c>
      <c r="C456" s="3" t="str">
        <f>VLOOKUP(A456,'Classe de Custos'!$A$4:$C$1004,3,FALSE)</f>
        <v>CD</v>
      </c>
      <c r="D456" s="3" t="s">
        <v>268</v>
      </c>
      <c r="E456" s="163">
        <v>41009.03</v>
      </c>
    </row>
    <row r="457" spans="1:5" x14ac:dyDescent="0.2">
      <c r="A457">
        <v>6152120300</v>
      </c>
      <c r="B457" t="s">
        <v>453</v>
      </c>
      <c r="C457" s="3" t="str">
        <f>VLOOKUP(A457,'Classe de Custos'!$A$4:$C$1004,3,FALSE)</f>
        <v>CD</v>
      </c>
      <c r="D457" s="3" t="s">
        <v>268</v>
      </c>
      <c r="E457" s="163">
        <v>6891.95</v>
      </c>
    </row>
    <row r="458" spans="1:5" x14ac:dyDescent="0.2">
      <c r="A458">
        <v>6152120400</v>
      </c>
      <c r="B458" t="s">
        <v>454</v>
      </c>
      <c r="C458" s="3" t="str">
        <f>VLOOKUP(A458,'Classe de Custos'!$A$4:$C$1004,3,FALSE)</f>
        <v>CD</v>
      </c>
      <c r="D458" s="3" t="s">
        <v>268</v>
      </c>
      <c r="E458" s="163">
        <v>628.86</v>
      </c>
    </row>
    <row r="459" spans="1:5" x14ac:dyDescent="0.2">
      <c r="A459">
        <v>6152120600</v>
      </c>
      <c r="B459" t="s">
        <v>455</v>
      </c>
      <c r="C459" s="3" t="str">
        <f>VLOOKUP(A459,'Classe de Custos'!$A$4:$C$1004,3,FALSE)</f>
        <v>CD</v>
      </c>
      <c r="D459" s="3" t="s">
        <v>268</v>
      </c>
      <c r="E459" s="163">
        <v>1105.54</v>
      </c>
    </row>
    <row r="460" spans="1:5" x14ac:dyDescent="0.2">
      <c r="A460">
        <v>6152120700</v>
      </c>
      <c r="B460" t="s">
        <v>456</v>
      </c>
      <c r="C460" s="3" t="str">
        <f>VLOOKUP(A460,'Classe de Custos'!$A$4:$C$1004,3,FALSE)</f>
        <v>CD</v>
      </c>
      <c r="D460" s="3" t="s">
        <v>268</v>
      </c>
      <c r="E460" s="163">
        <v>3603.4</v>
      </c>
    </row>
    <row r="461" spans="1:5" x14ac:dyDescent="0.2">
      <c r="A461">
        <v>6152120900</v>
      </c>
      <c r="B461" t="s">
        <v>457</v>
      </c>
      <c r="C461" s="3" t="str">
        <f>VLOOKUP(A461,'Classe de Custos'!$A$4:$C$1004,3,FALSE)</f>
        <v>CD</v>
      </c>
      <c r="D461" s="3" t="s">
        <v>268</v>
      </c>
      <c r="E461" s="163">
        <v>690.41</v>
      </c>
    </row>
    <row r="462" spans="1:5" x14ac:dyDescent="0.2">
      <c r="A462">
        <v>6152121000</v>
      </c>
      <c r="B462" t="s">
        <v>496</v>
      </c>
      <c r="C462" s="3" t="str">
        <f>VLOOKUP(A462,'Classe de Custos'!$A$4:$C$1004,3,FALSE)</f>
        <v>CD</v>
      </c>
      <c r="D462" s="3" t="s">
        <v>268</v>
      </c>
      <c r="E462" s="163">
        <v>0</v>
      </c>
    </row>
    <row r="463" spans="1:5" x14ac:dyDescent="0.2">
      <c r="A463">
        <v>6152121100</v>
      </c>
      <c r="B463" t="s">
        <v>458</v>
      </c>
      <c r="C463" s="3" t="str">
        <f>VLOOKUP(A463,'Classe de Custos'!$A$4:$C$1004,3,FALSE)</f>
        <v>CD</v>
      </c>
      <c r="D463" s="3" t="s">
        <v>268</v>
      </c>
      <c r="E463" s="163">
        <v>2355.46</v>
      </c>
    </row>
    <row r="464" spans="1:5" x14ac:dyDescent="0.2">
      <c r="A464">
        <v>6152121200</v>
      </c>
      <c r="B464" t="s">
        <v>459</v>
      </c>
      <c r="C464" s="3" t="str">
        <f>VLOOKUP(A464,'Classe de Custos'!$A$4:$C$1004,3,FALSE)</f>
        <v>CD</v>
      </c>
      <c r="D464" s="3" t="s">
        <v>268</v>
      </c>
      <c r="E464" s="163">
        <v>3282.16</v>
      </c>
    </row>
    <row r="465" spans="1:5" x14ac:dyDescent="0.2">
      <c r="A465">
        <v>6152121300</v>
      </c>
      <c r="B465" t="s">
        <v>497</v>
      </c>
      <c r="C465" s="3" t="str">
        <f>VLOOKUP(A465,'Classe de Custos'!$A$4:$C$1004,3,FALSE)</f>
        <v>CD</v>
      </c>
      <c r="D465" s="3" t="s">
        <v>268</v>
      </c>
      <c r="E465" s="163">
        <v>0</v>
      </c>
    </row>
    <row r="466" spans="1:5" x14ac:dyDescent="0.2">
      <c r="A466">
        <v>6152121700</v>
      </c>
      <c r="B466" t="s">
        <v>460</v>
      </c>
      <c r="C466" s="3" t="str">
        <f>VLOOKUP(A466,'Classe de Custos'!$A$4:$C$1004,3,FALSE)</f>
        <v>CD</v>
      </c>
      <c r="D466" s="3" t="s">
        <v>268</v>
      </c>
      <c r="E466" s="163">
        <v>706.28</v>
      </c>
    </row>
    <row r="467" spans="1:5" x14ac:dyDescent="0.2">
      <c r="A467">
        <v>6152121800</v>
      </c>
      <c r="B467" t="s">
        <v>499</v>
      </c>
      <c r="C467" s="3" t="str">
        <f>VLOOKUP(A467,'Classe de Custos'!$A$4:$C$1004,3,FALSE)</f>
        <v>CD</v>
      </c>
      <c r="D467" s="3" t="s">
        <v>268</v>
      </c>
      <c r="E467" s="163">
        <v>0</v>
      </c>
    </row>
    <row r="468" spans="1:5" x14ac:dyDescent="0.2">
      <c r="A468">
        <v>6152121900</v>
      </c>
      <c r="B468" t="s">
        <v>461</v>
      </c>
      <c r="C468" s="3" t="str">
        <f>VLOOKUP(A468,'Classe de Custos'!$A$4:$C$1004,3,FALSE)</f>
        <v>CD</v>
      </c>
      <c r="D468" s="3" t="s">
        <v>268</v>
      </c>
      <c r="E468" s="163">
        <v>981.16</v>
      </c>
    </row>
    <row r="469" spans="1:5" x14ac:dyDescent="0.2">
      <c r="A469">
        <v>6152122100</v>
      </c>
      <c r="B469" t="s">
        <v>462</v>
      </c>
      <c r="C469" s="3" t="str">
        <f>VLOOKUP(A469,'Classe de Custos'!$A$4:$C$1004,3,FALSE)</f>
        <v>CD</v>
      </c>
      <c r="D469" s="3" t="s">
        <v>268</v>
      </c>
      <c r="E469" s="163">
        <v>5311.65</v>
      </c>
    </row>
    <row r="470" spans="1:5" x14ac:dyDescent="0.2">
      <c r="A470">
        <v>6152122500</v>
      </c>
      <c r="B470" t="s">
        <v>463</v>
      </c>
      <c r="C470" s="3" t="str">
        <f>VLOOKUP(A470,'Classe de Custos'!$A$4:$C$1004,3,FALSE)</f>
        <v>CD</v>
      </c>
      <c r="D470" s="3" t="s">
        <v>268</v>
      </c>
      <c r="E470" s="163">
        <v>2060.2600000000002</v>
      </c>
    </row>
    <row r="471" spans="1:5" x14ac:dyDescent="0.2">
      <c r="A471">
        <v>6152122600</v>
      </c>
      <c r="B471" t="s">
        <v>500</v>
      </c>
      <c r="C471" s="3" t="str">
        <f>VLOOKUP(A471,'Classe de Custos'!$A$4:$C$1004,3,FALSE)</f>
        <v>CD</v>
      </c>
      <c r="D471" s="3" t="s">
        <v>268</v>
      </c>
      <c r="E471" s="163">
        <v>84.09</v>
      </c>
    </row>
    <row r="472" spans="1:5" x14ac:dyDescent="0.2">
      <c r="A472">
        <v>6152122800</v>
      </c>
      <c r="B472" t="s">
        <v>464</v>
      </c>
      <c r="C472" s="3" t="str">
        <f>VLOOKUP(A472,'Classe de Custos'!$A$4:$C$1004,3,FALSE)</f>
        <v>CD</v>
      </c>
      <c r="D472" s="3" t="s">
        <v>268</v>
      </c>
      <c r="E472" s="163">
        <v>0</v>
      </c>
    </row>
    <row r="473" spans="1:5" x14ac:dyDescent="0.2">
      <c r="A473">
        <v>6152122900</v>
      </c>
      <c r="B473" t="s">
        <v>465</v>
      </c>
      <c r="C473" s="3" t="str">
        <f>VLOOKUP(A473,'Classe de Custos'!$A$4:$C$1004,3,FALSE)</f>
        <v>CD</v>
      </c>
      <c r="D473" s="3" t="s">
        <v>268</v>
      </c>
      <c r="E473" s="163">
        <v>3218.21</v>
      </c>
    </row>
    <row r="474" spans="1:5" x14ac:dyDescent="0.2">
      <c r="A474">
        <v>6152123000</v>
      </c>
      <c r="B474" t="s">
        <v>529</v>
      </c>
      <c r="C474" s="3" t="str">
        <f>VLOOKUP(A474,'Classe de Custos'!$A$4:$C$1004,3,FALSE)</f>
        <v>CD</v>
      </c>
      <c r="D474" s="3" t="s">
        <v>268</v>
      </c>
      <c r="E474" s="163">
        <v>803.29</v>
      </c>
    </row>
    <row r="475" spans="1:5" x14ac:dyDescent="0.2">
      <c r="A475">
        <v>6155310000</v>
      </c>
      <c r="B475" t="s">
        <v>466</v>
      </c>
      <c r="C475" s="3" t="str">
        <f>VLOOKUP(A475,'Classe de Custos'!$A$4:$C$1004,3,FALSE)</f>
        <v>CI</v>
      </c>
      <c r="D475" s="3" t="s">
        <v>268</v>
      </c>
      <c r="E475" s="163">
        <v>3370.46</v>
      </c>
    </row>
    <row r="476" spans="1:5" x14ac:dyDescent="0.2">
      <c r="A476">
        <v>6159110201</v>
      </c>
      <c r="B476" t="s">
        <v>467</v>
      </c>
      <c r="C476" s="3" t="str">
        <f>VLOOKUP(A476,'Classe de Custos'!$A$4:$C$1004,3,FALSE)</f>
        <v>CI</v>
      </c>
      <c r="D476" s="3" t="s">
        <v>268</v>
      </c>
      <c r="E476" s="163">
        <v>4052.33</v>
      </c>
    </row>
    <row r="477" spans="1:5" x14ac:dyDescent="0.2">
      <c r="A477">
        <v>6159110202</v>
      </c>
      <c r="B477" t="s">
        <v>468</v>
      </c>
      <c r="C477" s="3" t="str">
        <f>VLOOKUP(A477,'Classe de Custos'!$A$4:$C$1004,3,FALSE)</f>
        <v>CI</v>
      </c>
      <c r="D477" s="3" t="s">
        <v>268</v>
      </c>
      <c r="E477" s="163">
        <v>596.85</v>
      </c>
    </row>
    <row r="478" spans="1:5" x14ac:dyDescent="0.2">
      <c r="A478">
        <v>6159120100</v>
      </c>
      <c r="B478" t="s">
        <v>469</v>
      </c>
      <c r="C478" s="3" t="str">
        <f>VLOOKUP(A478,'Classe de Custos'!$A$4:$C$1004,3,FALSE)</f>
        <v>CI</v>
      </c>
      <c r="D478" s="3" t="s">
        <v>268</v>
      </c>
      <c r="E478" s="163">
        <v>36753.79</v>
      </c>
    </row>
    <row r="479" spans="1:5" x14ac:dyDescent="0.2">
      <c r="A479">
        <v>6159130100</v>
      </c>
      <c r="B479" t="s">
        <v>471</v>
      </c>
      <c r="C479" s="3" t="str">
        <f>VLOOKUP(A479,'Classe de Custos'!$A$4:$C$1004,3,FALSE)</f>
        <v>CI</v>
      </c>
      <c r="D479" s="3" t="s">
        <v>268</v>
      </c>
      <c r="E479" s="163">
        <v>0</v>
      </c>
    </row>
    <row r="480" spans="1:5" x14ac:dyDescent="0.2">
      <c r="A480">
        <v>6159310100</v>
      </c>
      <c r="B480" t="s">
        <v>501</v>
      </c>
      <c r="C480" s="3" t="str">
        <f>VLOOKUP(A480,'Classe de Custos'!$A$4:$C$1004,3,FALSE)</f>
        <v>EXCLUSO</v>
      </c>
      <c r="D480" s="3" t="s">
        <v>268</v>
      </c>
      <c r="E480" s="163">
        <v>0</v>
      </c>
    </row>
    <row r="481" spans="1:5" x14ac:dyDescent="0.2">
      <c r="A481">
        <v>6159310300</v>
      </c>
      <c r="B481" t="s">
        <v>513</v>
      </c>
      <c r="C481" s="3" t="str">
        <f>VLOOKUP(A481,'Classe de Custos'!$A$4:$C$1004,3,FALSE)</f>
        <v>EXCLUSO</v>
      </c>
      <c r="D481" s="3" t="s">
        <v>268</v>
      </c>
      <c r="E481" s="163">
        <v>3408.33</v>
      </c>
    </row>
    <row r="482" spans="1:5" x14ac:dyDescent="0.2">
      <c r="A482">
        <v>6159310301</v>
      </c>
      <c r="B482" t="s">
        <v>530</v>
      </c>
      <c r="C482" s="3" t="str">
        <f>VLOOKUP(A482,'Classe de Custos'!$A$4:$C$1004,3,FALSE)</f>
        <v>EXCLUSO</v>
      </c>
      <c r="D482" s="3" t="s">
        <v>268</v>
      </c>
      <c r="E482" s="163">
        <v>72549.53</v>
      </c>
    </row>
    <row r="483" spans="1:5" x14ac:dyDescent="0.2">
      <c r="A483">
        <v>6159310400</v>
      </c>
      <c r="B483" t="s">
        <v>612</v>
      </c>
      <c r="C483" s="3" t="str">
        <f>VLOOKUP(A483,'Classe de Custos'!$A$4:$C$1004,3,FALSE)</f>
        <v>EXCLUSO</v>
      </c>
      <c r="D483" s="3" t="s">
        <v>268</v>
      </c>
      <c r="E483" s="163">
        <v>47237.62</v>
      </c>
    </row>
    <row r="484" spans="1:5" x14ac:dyDescent="0.2">
      <c r="A484">
        <v>6159800000</v>
      </c>
      <c r="B484" t="s">
        <v>572</v>
      </c>
      <c r="C484" s="3" t="str">
        <f>VLOOKUP(A484,'Classe de Custos'!$A$4:$C$1004,3,FALSE)</f>
        <v>EXCLUSO</v>
      </c>
      <c r="D484" s="3" t="s">
        <v>268</v>
      </c>
      <c r="E484" s="163">
        <v>0</v>
      </c>
    </row>
    <row r="485" spans="1:5" x14ac:dyDescent="0.2">
      <c r="A485">
        <v>6159910100</v>
      </c>
      <c r="B485" t="s">
        <v>472</v>
      </c>
      <c r="C485" s="3" t="str">
        <f>VLOOKUP(A485,'Classe de Custos'!$A$4:$C$1004,3,FALSE)</f>
        <v>CI</v>
      </c>
      <c r="D485" s="3" t="s">
        <v>268</v>
      </c>
      <c r="E485" s="163">
        <v>8862.33</v>
      </c>
    </row>
    <row r="486" spans="1:5" x14ac:dyDescent="0.2">
      <c r="A486">
        <v>6159911200</v>
      </c>
      <c r="B486" t="s">
        <v>508</v>
      </c>
      <c r="C486" s="3" t="str">
        <f>VLOOKUP(A486,'Classe de Custos'!$A$4:$C$1004,3,FALSE)</f>
        <v>EXCLUSO</v>
      </c>
      <c r="D486" s="3" t="s">
        <v>268</v>
      </c>
      <c r="E486" s="163">
        <v>0</v>
      </c>
    </row>
    <row r="487" spans="1:5" x14ac:dyDescent="0.2">
      <c r="A487">
        <v>6159911201</v>
      </c>
      <c r="B487" t="s">
        <v>509</v>
      </c>
      <c r="C487" s="3" t="str">
        <f>VLOOKUP(A487,'Classe de Custos'!$A$4:$C$1004,3,FALSE)</f>
        <v>EXCLUSO</v>
      </c>
      <c r="D487" s="3" t="s">
        <v>268</v>
      </c>
      <c r="E487" s="163">
        <v>0</v>
      </c>
    </row>
    <row r="488" spans="1:5" x14ac:dyDescent="0.2">
      <c r="A488">
        <v>6159911301</v>
      </c>
      <c r="B488" t="s">
        <v>473</v>
      </c>
      <c r="C488" s="3" t="str">
        <f>VLOOKUP(A488,'Classe de Custos'!$A$4:$C$1004,3,FALSE)</f>
        <v>CI</v>
      </c>
      <c r="D488" s="3" t="s">
        <v>268</v>
      </c>
      <c r="E488" s="163">
        <v>0</v>
      </c>
    </row>
    <row r="489" spans="1:5" x14ac:dyDescent="0.2">
      <c r="A489">
        <v>6159911302</v>
      </c>
      <c r="B489" t="s">
        <v>474</v>
      </c>
      <c r="C489" s="3" t="str">
        <f>VLOOKUP(A489,'Classe de Custos'!$A$4:$C$1004,3,FALSE)</f>
        <v>CI</v>
      </c>
      <c r="D489" s="3" t="s">
        <v>268</v>
      </c>
      <c r="E489" s="163">
        <v>0</v>
      </c>
    </row>
    <row r="490" spans="1:5" x14ac:dyDescent="0.2">
      <c r="A490">
        <v>6159911303</v>
      </c>
      <c r="B490" t="s">
        <v>475</v>
      </c>
      <c r="C490" s="3" t="str">
        <f>VLOOKUP(A490,'Classe de Custos'!$A$4:$C$1004,3,FALSE)</f>
        <v>CI</v>
      </c>
      <c r="D490" s="3" t="s">
        <v>268</v>
      </c>
      <c r="E490" s="163">
        <v>0</v>
      </c>
    </row>
    <row r="491" spans="1:5" x14ac:dyDescent="0.2">
      <c r="A491">
        <v>6159911401</v>
      </c>
      <c r="B491" t="s">
        <v>502</v>
      </c>
      <c r="C491" s="3" t="str">
        <f>VLOOKUP(A491,'Classe de Custos'!$A$4:$C$1004,3,FALSE)</f>
        <v>CI</v>
      </c>
      <c r="D491" s="3" t="s">
        <v>268</v>
      </c>
      <c r="E491" s="163">
        <v>0</v>
      </c>
    </row>
    <row r="492" spans="1:5" x14ac:dyDescent="0.2">
      <c r="A492">
        <v>6159911402</v>
      </c>
      <c r="B492" t="s">
        <v>504</v>
      </c>
      <c r="C492" s="3" t="str">
        <f>VLOOKUP(A492,'Classe de Custos'!$A$4:$C$1004,3,FALSE)</f>
        <v>CI</v>
      </c>
      <c r="D492" s="3" t="s">
        <v>268</v>
      </c>
      <c r="E492" s="163">
        <v>0</v>
      </c>
    </row>
    <row r="493" spans="1:5" x14ac:dyDescent="0.2">
      <c r="A493">
        <v>6159911403</v>
      </c>
      <c r="B493" t="s">
        <v>503</v>
      </c>
      <c r="C493" s="3" t="str">
        <f>VLOOKUP(A493,'Classe de Custos'!$A$4:$C$1004,3,FALSE)</f>
        <v>EXCLUSO</v>
      </c>
      <c r="D493" s="3" t="s">
        <v>268</v>
      </c>
      <c r="E493" s="163">
        <v>0</v>
      </c>
    </row>
    <row r="494" spans="1:5" x14ac:dyDescent="0.2">
      <c r="A494">
        <v>6159911700</v>
      </c>
      <c r="B494" t="s">
        <v>611</v>
      </c>
      <c r="C494" s="3" t="str">
        <f>VLOOKUP(A494,'Classe de Custos'!$A$4:$C$1004,3,FALSE)</f>
        <v>EXCLUSO</v>
      </c>
      <c r="D494" s="3" t="s">
        <v>268</v>
      </c>
      <c r="E494" s="163">
        <v>0</v>
      </c>
    </row>
    <row r="495" spans="1:5" x14ac:dyDescent="0.2">
      <c r="A495">
        <v>6159911800</v>
      </c>
      <c r="B495" t="s">
        <v>531</v>
      </c>
      <c r="C495" s="3" t="str">
        <f>VLOOKUP(A495,'Classe de Custos'!$A$4:$C$1004,3,FALSE)</f>
        <v>CI</v>
      </c>
      <c r="D495" s="3" t="s">
        <v>268</v>
      </c>
      <c r="E495" s="163">
        <v>3044.39</v>
      </c>
    </row>
    <row r="496" spans="1:5" x14ac:dyDescent="0.2">
      <c r="A496">
        <v>6350140000</v>
      </c>
      <c r="B496" t="s">
        <v>532</v>
      </c>
      <c r="C496" s="3" t="str">
        <f>VLOOKUP(A496,'Classe de Custos'!$A$4:$C$1004,3,FALSE)</f>
        <v>EXCLUSO</v>
      </c>
      <c r="D496" s="3" t="s">
        <v>268</v>
      </c>
      <c r="E496" s="163">
        <v>29568772.010000002</v>
      </c>
    </row>
    <row r="497" spans="1:5" x14ac:dyDescent="0.2">
      <c r="A497">
        <v>6350150000</v>
      </c>
      <c r="B497" t="s">
        <v>533</v>
      </c>
      <c r="C497" s="3" t="str">
        <f>VLOOKUP(A497,'Classe de Custos'!$A$4:$C$1004,3,FALSE)</f>
        <v>EXCLUSO</v>
      </c>
      <c r="D497" s="3" t="s">
        <v>268</v>
      </c>
      <c r="E497" s="163">
        <v>4246.6899999999996</v>
      </c>
    </row>
    <row r="498" spans="1:5" x14ac:dyDescent="0.2">
      <c r="A498">
        <v>6350230100</v>
      </c>
      <c r="B498" t="s">
        <v>522</v>
      </c>
      <c r="C498" s="3" t="str">
        <f>VLOOKUP(A498,'Classe de Custos'!$A$4:$C$1004,3,FALSE)</f>
        <v>EXCLUSO</v>
      </c>
      <c r="D498" s="3" t="s">
        <v>268</v>
      </c>
      <c r="E498" s="163">
        <v>0</v>
      </c>
    </row>
    <row r="499" spans="1:5" x14ac:dyDescent="0.2">
      <c r="A499">
        <v>6350820200</v>
      </c>
      <c r="B499" t="s">
        <v>619</v>
      </c>
      <c r="C499" s="3" t="str">
        <f>VLOOKUP(A499,'Classe de Custos'!$A$4:$C$1004,3,FALSE)</f>
        <v>EXCLUSO</v>
      </c>
      <c r="D499" s="3" t="s">
        <v>268</v>
      </c>
      <c r="E499" s="163">
        <v>0</v>
      </c>
    </row>
    <row r="500" spans="1:5" x14ac:dyDescent="0.2">
      <c r="A500">
        <v>6350820300</v>
      </c>
      <c r="B500" t="s">
        <v>620</v>
      </c>
      <c r="C500" s="3" t="str">
        <f>VLOOKUP(A500,'Classe de Custos'!$A$4:$C$1004,3,FALSE)</f>
        <v>EXCLUSO</v>
      </c>
      <c r="D500" s="3" t="s">
        <v>268</v>
      </c>
      <c r="E500" s="163">
        <v>0</v>
      </c>
    </row>
    <row r="501" spans="1:5" x14ac:dyDescent="0.2">
      <c r="A501">
        <v>6350850000</v>
      </c>
      <c r="B501" t="s">
        <v>623</v>
      </c>
      <c r="C501" s="3" t="str">
        <f>VLOOKUP(A501,'Classe de Custos'!$A$4:$C$1004,3,FALSE)</f>
        <v>EXCLUSO</v>
      </c>
      <c r="D501" s="3" t="s">
        <v>268</v>
      </c>
      <c r="E501" s="163">
        <v>-37881806.170000002</v>
      </c>
    </row>
    <row r="502" spans="1:5" x14ac:dyDescent="0.2">
      <c r="A502">
        <v>6350880001</v>
      </c>
      <c r="B502" t="s">
        <v>534</v>
      </c>
      <c r="C502" s="3" t="str">
        <f>VLOOKUP(A502,'Classe de Custos'!$A$4:$C$1004,3,FALSE)</f>
        <v>EXCLUSO</v>
      </c>
      <c r="D502" s="3" t="s">
        <v>268</v>
      </c>
      <c r="E502" s="163">
        <v>47413.36</v>
      </c>
    </row>
    <row r="503" spans="1:5" x14ac:dyDescent="0.2">
      <c r="A503">
        <v>6350920101</v>
      </c>
      <c r="B503" t="s">
        <v>535</v>
      </c>
      <c r="C503" s="3" t="str">
        <f>VLOOKUP(A503,'Classe de Custos'!$A$4:$C$1004,3,FALSE)</f>
        <v>EXCLUSO</v>
      </c>
      <c r="D503" s="3" t="s">
        <v>268</v>
      </c>
      <c r="E503" s="163">
        <v>0</v>
      </c>
    </row>
    <row r="504" spans="1:5" x14ac:dyDescent="0.2">
      <c r="A504">
        <v>6360110000</v>
      </c>
      <c r="B504" t="s">
        <v>537</v>
      </c>
      <c r="C504" s="3" t="str">
        <f>VLOOKUP(A504,'Classe de Custos'!$A$4:$C$1004,3,FALSE)</f>
        <v>EXCLUSO</v>
      </c>
      <c r="D504" s="3" t="s">
        <v>268</v>
      </c>
      <c r="E504" s="163">
        <v>25433504.649999999</v>
      </c>
    </row>
    <row r="505" spans="1:5" x14ac:dyDescent="0.2">
      <c r="A505">
        <v>6360120000</v>
      </c>
      <c r="B505" t="s">
        <v>538</v>
      </c>
      <c r="C505" s="3" t="str">
        <f>VLOOKUP(A505,'Classe de Custos'!$A$4:$C$1004,3,FALSE)</f>
        <v>EXCLUSO</v>
      </c>
      <c r="D505" s="3" t="s">
        <v>268</v>
      </c>
      <c r="E505" s="163">
        <v>798350.3</v>
      </c>
    </row>
    <row r="506" spans="1:5" x14ac:dyDescent="0.2">
      <c r="A506">
        <v>6150110100</v>
      </c>
      <c r="B506" t="s">
        <v>400</v>
      </c>
      <c r="C506" s="3" t="str">
        <f>VLOOKUP(A506,'Classe de Custos'!$A$4:$C$1004,3,FALSE)</f>
        <v>CD</v>
      </c>
      <c r="D506" s="3" t="s">
        <v>269</v>
      </c>
      <c r="E506" s="163">
        <v>39077.74</v>
      </c>
    </row>
    <row r="507" spans="1:5" x14ac:dyDescent="0.2">
      <c r="A507">
        <v>6150110200</v>
      </c>
      <c r="B507" t="s">
        <v>427</v>
      </c>
      <c r="C507" s="3" t="str">
        <f>VLOOKUP(A507,'Classe de Custos'!$A$4:$C$1004,3,FALSE)</f>
        <v>CD</v>
      </c>
      <c r="D507" s="3" t="s">
        <v>269</v>
      </c>
      <c r="E507" s="163">
        <v>-401.11</v>
      </c>
    </row>
    <row r="508" spans="1:5" x14ac:dyDescent="0.2">
      <c r="A508">
        <v>6150110300</v>
      </c>
      <c r="B508" t="s">
        <v>402</v>
      </c>
      <c r="C508" s="3" t="str">
        <f>VLOOKUP(A508,'Classe de Custos'!$A$4:$C$1004,3,FALSE)</f>
        <v>CD</v>
      </c>
      <c r="D508" s="3" t="s">
        <v>269</v>
      </c>
      <c r="E508" s="163">
        <v>-1782.89</v>
      </c>
    </row>
    <row r="509" spans="1:5" x14ac:dyDescent="0.2">
      <c r="A509">
        <v>6150110400</v>
      </c>
      <c r="B509" t="s">
        <v>428</v>
      </c>
      <c r="C509" s="3" t="str">
        <f>VLOOKUP(A509,'Classe de Custos'!$A$4:$C$1004,3,FALSE)</f>
        <v>CD</v>
      </c>
      <c r="D509" s="3" t="s">
        <v>269</v>
      </c>
      <c r="E509" s="163">
        <v>-3648.13</v>
      </c>
    </row>
    <row r="510" spans="1:5" x14ac:dyDescent="0.2">
      <c r="A510">
        <v>6150110500</v>
      </c>
      <c r="B510" t="s">
        <v>429</v>
      </c>
      <c r="C510" s="3" t="str">
        <f>VLOOKUP(A510,'Classe de Custos'!$A$4:$C$1004,3,FALSE)</f>
        <v>CD</v>
      </c>
      <c r="D510" s="3" t="s">
        <v>269</v>
      </c>
      <c r="E510" s="163">
        <v>0</v>
      </c>
    </row>
    <row r="511" spans="1:5" x14ac:dyDescent="0.2">
      <c r="A511">
        <v>6150110700</v>
      </c>
      <c r="B511" t="s">
        <v>405</v>
      </c>
      <c r="C511" s="3" t="str">
        <f>VLOOKUP(A511,'Classe de Custos'!$A$4:$C$1004,3,FALSE)</f>
        <v>CD</v>
      </c>
      <c r="D511" s="3" t="s">
        <v>269</v>
      </c>
      <c r="E511" s="163">
        <v>8870.07</v>
      </c>
    </row>
    <row r="512" spans="1:5" x14ac:dyDescent="0.2">
      <c r="A512">
        <v>6150110800</v>
      </c>
      <c r="B512" t="s">
        <v>430</v>
      </c>
      <c r="C512" s="3" t="str">
        <f>VLOOKUP(A512,'Classe de Custos'!$A$4:$C$1004,3,FALSE)</f>
        <v>CD</v>
      </c>
      <c r="D512" s="3" t="s">
        <v>269</v>
      </c>
      <c r="E512" s="163">
        <v>-4457.67</v>
      </c>
    </row>
    <row r="513" spans="1:5" x14ac:dyDescent="0.2">
      <c r="A513">
        <v>6150111000</v>
      </c>
      <c r="B513" t="s">
        <v>510</v>
      </c>
      <c r="C513" s="3" t="str">
        <f>VLOOKUP(A513,'Classe de Custos'!$A$4:$C$1004,3,FALSE)</f>
        <v>CD</v>
      </c>
      <c r="D513" s="3" t="s">
        <v>269</v>
      </c>
      <c r="E513" s="163">
        <v>-26727.25</v>
      </c>
    </row>
    <row r="514" spans="1:5" x14ac:dyDescent="0.2">
      <c r="A514">
        <v>6150111100</v>
      </c>
      <c r="B514" t="s">
        <v>431</v>
      </c>
      <c r="C514" s="3" t="str">
        <f>VLOOKUP(A514,'Classe de Custos'!$A$4:$C$1004,3,FALSE)</f>
        <v>CD</v>
      </c>
      <c r="D514" s="3" t="s">
        <v>269</v>
      </c>
      <c r="E514" s="163">
        <v>4440.58</v>
      </c>
    </row>
    <row r="515" spans="1:5" x14ac:dyDescent="0.2">
      <c r="A515">
        <v>6150111400</v>
      </c>
      <c r="B515" t="s">
        <v>433</v>
      </c>
      <c r="C515" s="3" t="str">
        <f>VLOOKUP(A515,'Classe de Custos'!$A$4:$C$1004,3,FALSE)</f>
        <v>CD</v>
      </c>
      <c r="D515" s="3" t="s">
        <v>269</v>
      </c>
      <c r="E515" s="163">
        <v>14574.1</v>
      </c>
    </row>
    <row r="516" spans="1:5" x14ac:dyDescent="0.2">
      <c r="A516">
        <v>6150111500</v>
      </c>
      <c r="B516" t="s">
        <v>434</v>
      </c>
      <c r="C516" s="3" t="str">
        <f>VLOOKUP(A516,'Classe de Custos'!$A$4:$C$1004,3,FALSE)</f>
        <v>CD</v>
      </c>
      <c r="D516" s="3" t="s">
        <v>269</v>
      </c>
      <c r="E516" s="163">
        <v>0</v>
      </c>
    </row>
    <row r="517" spans="1:5" x14ac:dyDescent="0.2">
      <c r="A517">
        <v>6150111600</v>
      </c>
      <c r="B517" t="s">
        <v>435</v>
      </c>
      <c r="C517" s="3" t="str">
        <f>VLOOKUP(A517,'Classe de Custos'!$A$4:$C$1004,3,FALSE)</f>
        <v>CD</v>
      </c>
      <c r="D517" s="3" t="s">
        <v>269</v>
      </c>
      <c r="E517" s="163">
        <v>328.44</v>
      </c>
    </row>
    <row r="518" spans="1:5" x14ac:dyDescent="0.2">
      <c r="A518">
        <v>6150112500</v>
      </c>
      <c r="B518" t="s">
        <v>436</v>
      </c>
      <c r="C518" s="3" t="str">
        <f>VLOOKUP(A518,'Classe de Custos'!$A$4:$C$1004,3,FALSE)</f>
        <v>CD</v>
      </c>
      <c r="D518" s="3" t="s">
        <v>269</v>
      </c>
      <c r="E518" s="163">
        <v>12780.35</v>
      </c>
    </row>
    <row r="519" spans="1:5" x14ac:dyDescent="0.2">
      <c r="A519">
        <v>6150112600</v>
      </c>
      <c r="B519" t="s">
        <v>437</v>
      </c>
      <c r="C519" s="3" t="str">
        <f>VLOOKUP(A519,'Classe de Custos'!$A$4:$C$1004,3,FALSE)</f>
        <v>CD</v>
      </c>
      <c r="D519" s="3" t="s">
        <v>269</v>
      </c>
      <c r="E519" s="163">
        <v>5184.13</v>
      </c>
    </row>
    <row r="520" spans="1:5" x14ac:dyDescent="0.2">
      <c r="A520">
        <v>6150112700</v>
      </c>
      <c r="B520" t="s">
        <v>438</v>
      </c>
      <c r="C520" s="3" t="str">
        <f>VLOOKUP(A520,'Classe de Custos'!$A$4:$C$1004,3,FALSE)</f>
        <v>CD</v>
      </c>
      <c r="D520" s="3" t="s">
        <v>269</v>
      </c>
      <c r="E520" s="163">
        <v>1507.1</v>
      </c>
    </row>
    <row r="521" spans="1:5" x14ac:dyDescent="0.2">
      <c r="A521">
        <v>6150113300</v>
      </c>
      <c r="B521" t="s">
        <v>441</v>
      </c>
      <c r="C521" s="3" t="str">
        <f>VLOOKUP(A521,'Classe de Custos'!$A$4:$C$1004,3,FALSE)</f>
        <v>CD</v>
      </c>
      <c r="D521" s="3" t="s">
        <v>269</v>
      </c>
      <c r="E521" s="163">
        <v>-1446.06</v>
      </c>
    </row>
    <row r="522" spans="1:5" x14ac:dyDescent="0.2">
      <c r="A522">
        <v>6150113400</v>
      </c>
      <c r="B522" t="s">
        <v>442</v>
      </c>
      <c r="C522" s="3" t="str">
        <f>VLOOKUP(A522,'Classe de Custos'!$A$4:$C$1004,3,FALSE)</f>
        <v>CD</v>
      </c>
      <c r="D522" s="3" t="s">
        <v>269</v>
      </c>
      <c r="E522" s="163">
        <v>0</v>
      </c>
    </row>
    <row r="523" spans="1:5" x14ac:dyDescent="0.2">
      <c r="A523">
        <v>6150113500</v>
      </c>
      <c r="B523" t="s">
        <v>443</v>
      </c>
      <c r="C523" s="3" t="str">
        <f>VLOOKUP(A523,'Classe de Custos'!$A$4:$C$1004,3,FALSE)</f>
        <v>CD</v>
      </c>
      <c r="D523" s="3" t="s">
        <v>269</v>
      </c>
      <c r="E523" s="163">
        <v>175.52</v>
      </c>
    </row>
    <row r="524" spans="1:5" x14ac:dyDescent="0.2">
      <c r="A524">
        <v>6150113600</v>
      </c>
      <c r="B524" t="s">
        <v>444</v>
      </c>
      <c r="C524" s="3" t="str">
        <f>VLOOKUP(A524,'Classe de Custos'!$A$4:$C$1004,3,FALSE)</f>
        <v>CD</v>
      </c>
      <c r="D524" s="3" t="s">
        <v>269</v>
      </c>
      <c r="E524" s="163">
        <v>228.2</v>
      </c>
    </row>
    <row r="525" spans="1:5" x14ac:dyDescent="0.2">
      <c r="A525">
        <v>6150114000</v>
      </c>
      <c r="B525" t="s">
        <v>445</v>
      </c>
      <c r="C525" s="3" t="str">
        <f>VLOOKUP(A525,'Classe de Custos'!$A$4:$C$1004,3,FALSE)</f>
        <v>CD</v>
      </c>
      <c r="D525" s="3" t="s">
        <v>269</v>
      </c>
      <c r="E525" s="163">
        <v>8721.39</v>
      </c>
    </row>
    <row r="526" spans="1:5" x14ac:dyDescent="0.2">
      <c r="A526">
        <v>6150114200</v>
      </c>
      <c r="B526" t="s">
        <v>446</v>
      </c>
      <c r="C526" s="3" t="str">
        <f>VLOOKUP(A526,'Classe de Custos'!$A$4:$C$1004,3,FALSE)</f>
        <v>CD</v>
      </c>
      <c r="D526" s="3" t="s">
        <v>269</v>
      </c>
      <c r="E526" s="163">
        <v>335.84</v>
      </c>
    </row>
    <row r="527" spans="1:5" x14ac:dyDescent="0.2">
      <c r="A527">
        <v>6151110100</v>
      </c>
      <c r="B527" t="s">
        <v>448</v>
      </c>
      <c r="C527" s="3" t="str">
        <f>VLOOKUP(A527,'Classe de Custos'!$A$4:$C$1004,3,FALSE)</f>
        <v>CD</v>
      </c>
      <c r="D527" s="3" t="s">
        <v>269</v>
      </c>
      <c r="E527" s="163">
        <v>1554.66</v>
      </c>
    </row>
    <row r="528" spans="1:5" x14ac:dyDescent="0.2">
      <c r="A528">
        <v>6151110200</v>
      </c>
      <c r="B528" t="s">
        <v>493</v>
      </c>
      <c r="C528" s="3" t="str">
        <f>VLOOKUP(A528,'Classe de Custos'!$A$4:$C$1004,3,FALSE)</f>
        <v>CD</v>
      </c>
      <c r="D528" s="3" t="s">
        <v>269</v>
      </c>
      <c r="E528" s="163">
        <v>51.86</v>
      </c>
    </row>
    <row r="529" spans="1:5" x14ac:dyDescent="0.2">
      <c r="A529">
        <v>6151110300</v>
      </c>
      <c r="B529" t="s">
        <v>449</v>
      </c>
      <c r="C529" s="3" t="str">
        <f>VLOOKUP(A529,'Classe de Custos'!$A$4:$C$1004,3,FALSE)</f>
        <v>CD</v>
      </c>
      <c r="D529" s="3" t="s">
        <v>269</v>
      </c>
      <c r="E529" s="163">
        <v>1072.32</v>
      </c>
    </row>
    <row r="530" spans="1:5" x14ac:dyDescent="0.2">
      <c r="A530">
        <v>6151110400</v>
      </c>
      <c r="B530" t="s">
        <v>610</v>
      </c>
      <c r="C530" s="3" t="str">
        <f>VLOOKUP(A530,'Classe de Custos'!$A$4:$C$1004,3,FALSE)</f>
        <v>EXCLUSO</v>
      </c>
      <c r="D530" s="3" t="s">
        <v>269</v>
      </c>
      <c r="E530" s="163">
        <v>0</v>
      </c>
    </row>
    <row r="531" spans="1:5" x14ac:dyDescent="0.2">
      <c r="A531">
        <v>6151110500</v>
      </c>
      <c r="B531" t="s">
        <v>451</v>
      </c>
      <c r="C531" s="3" t="str">
        <f>VLOOKUP(A531,'Classe de Custos'!$A$4:$C$1004,3,FALSE)</f>
        <v>CD</v>
      </c>
      <c r="D531" s="3" t="s">
        <v>269</v>
      </c>
      <c r="E531" s="163">
        <v>978.57</v>
      </c>
    </row>
    <row r="532" spans="1:5" x14ac:dyDescent="0.2">
      <c r="A532">
        <v>6151110800</v>
      </c>
      <c r="B532" t="s">
        <v>495</v>
      </c>
      <c r="C532" s="3" t="str">
        <f>VLOOKUP(A532,'Classe de Custos'!$A$4:$C$1004,3,FALSE)</f>
        <v>CD</v>
      </c>
      <c r="D532" s="3" t="s">
        <v>269</v>
      </c>
      <c r="E532" s="163">
        <v>51.21</v>
      </c>
    </row>
    <row r="533" spans="1:5" x14ac:dyDescent="0.2">
      <c r="A533">
        <v>6152110200</v>
      </c>
      <c r="B533" t="s">
        <v>484</v>
      </c>
      <c r="C533" s="3" t="str">
        <f>VLOOKUP(A533,'Classe de Custos'!$A$4:$C$1004,3,FALSE)</f>
        <v>CD</v>
      </c>
      <c r="D533" s="3" t="s">
        <v>269</v>
      </c>
      <c r="E533" s="163">
        <v>205.3</v>
      </c>
    </row>
    <row r="534" spans="1:5" x14ac:dyDescent="0.2">
      <c r="A534">
        <v>6152120100</v>
      </c>
      <c r="B534" t="s">
        <v>452</v>
      </c>
      <c r="C534" s="3" t="str">
        <f>VLOOKUP(A534,'Classe de Custos'!$A$4:$C$1004,3,FALSE)</f>
        <v>CD</v>
      </c>
      <c r="D534" s="3" t="s">
        <v>269</v>
      </c>
      <c r="E534" s="163">
        <v>45389.48</v>
      </c>
    </row>
    <row r="535" spans="1:5" x14ac:dyDescent="0.2">
      <c r="A535">
        <v>6152120300</v>
      </c>
      <c r="B535" t="s">
        <v>453</v>
      </c>
      <c r="C535" s="3" t="str">
        <f>VLOOKUP(A535,'Classe de Custos'!$A$4:$C$1004,3,FALSE)</f>
        <v>CD</v>
      </c>
      <c r="D535" s="3" t="s">
        <v>269</v>
      </c>
      <c r="E535" s="163">
        <v>6842.58</v>
      </c>
    </row>
    <row r="536" spans="1:5" x14ac:dyDescent="0.2">
      <c r="A536">
        <v>6152120400</v>
      </c>
      <c r="B536" t="s">
        <v>454</v>
      </c>
      <c r="C536" s="3" t="str">
        <f>VLOOKUP(A536,'Classe de Custos'!$A$4:$C$1004,3,FALSE)</f>
        <v>CD</v>
      </c>
      <c r="D536" s="3" t="s">
        <v>269</v>
      </c>
      <c r="E536" s="163">
        <v>0</v>
      </c>
    </row>
    <row r="537" spans="1:5" x14ac:dyDescent="0.2">
      <c r="A537">
        <v>6152120600</v>
      </c>
      <c r="B537" t="s">
        <v>455</v>
      </c>
      <c r="C537" s="3" t="str">
        <f>VLOOKUP(A537,'Classe de Custos'!$A$4:$C$1004,3,FALSE)</f>
        <v>CD</v>
      </c>
      <c r="D537" s="3" t="s">
        <v>269</v>
      </c>
      <c r="E537" s="163">
        <v>119.19</v>
      </c>
    </row>
    <row r="538" spans="1:5" x14ac:dyDescent="0.2">
      <c r="A538">
        <v>6152120700</v>
      </c>
      <c r="B538" t="s">
        <v>456</v>
      </c>
      <c r="C538" s="3" t="str">
        <f>VLOOKUP(A538,'Classe de Custos'!$A$4:$C$1004,3,FALSE)</f>
        <v>CD</v>
      </c>
      <c r="D538" s="3" t="s">
        <v>269</v>
      </c>
      <c r="E538" s="163">
        <v>1014.44</v>
      </c>
    </row>
    <row r="539" spans="1:5" x14ac:dyDescent="0.2">
      <c r="A539">
        <v>6152120900</v>
      </c>
      <c r="B539" t="s">
        <v>457</v>
      </c>
      <c r="C539" s="3" t="str">
        <f>VLOOKUP(A539,'Classe de Custos'!$A$4:$C$1004,3,FALSE)</f>
        <v>CD</v>
      </c>
      <c r="D539" s="3" t="s">
        <v>269</v>
      </c>
      <c r="E539" s="163">
        <v>130.88999999999999</v>
      </c>
    </row>
    <row r="540" spans="1:5" x14ac:dyDescent="0.2">
      <c r="A540">
        <v>6152121000</v>
      </c>
      <c r="B540" t="s">
        <v>496</v>
      </c>
      <c r="C540" s="3" t="str">
        <f>VLOOKUP(A540,'Classe de Custos'!$A$4:$C$1004,3,FALSE)</f>
        <v>CD</v>
      </c>
      <c r="D540" s="3" t="s">
        <v>269</v>
      </c>
      <c r="E540" s="163">
        <v>0</v>
      </c>
    </row>
    <row r="541" spans="1:5" x14ac:dyDescent="0.2">
      <c r="A541">
        <v>6152121100</v>
      </c>
      <c r="B541" t="s">
        <v>458</v>
      </c>
      <c r="C541" s="3" t="str">
        <f>VLOOKUP(A541,'Classe de Custos'!$A$4:$C$1004,3,FALSE)</f>
        <v>CD</v>
      </c>
      <c r="D541" s="3" t="s">
        <v>269</v>
      </c>
      <c r="E541" s="163">
        <v>0</v>
      </c>
    </row>
    <row r="542" spans="1:5" x14ac:dyDescent="0.2">
      <c r="A542">
        <v>6152121200</v>
      </c>
      <c r="B542" t="s">
        <v>459</v>
      </c>
      <c r="C542" s="3" t="str">
        <f>VLOOKUP(A542,'Classe de Custos'!$A$4:$C$1004,3,FALSE)</f>
        <v>CD</v>
      </c>
      <c r="D542" s="3" t="s">
        <v>269</v>
      </c>
      <c r="E542" s="163">
        <v>1542.9</v>
      </c>
    </row>
    <row r="543" spans="1:5" x14ac:dyDescent="0.2">
      <c r="A543">
        <v>6152121300</v>
      </c>
      <c r="B543" t="s">
        <v>497</v>
      </c>
      <c r="C543" s="3" t="str">
        <f>VLOOKUP(A543,'Classe de Custos'!$A$4:$C$1004,3,FALSE)</f>
        <v>CD</v>
      </c>
      <c r="D543" s="3" t="s">
        <v>269</v>
      </c>
      <c r="E543" s="163">
        <v>0</v>
      </c>
    </row>
    <row r="544" spans="1:5" x14ac:dyDescent="0.2">
      <c r="A544">
        <v>6152121700</v>
      </c>
      <c r="B544" t="s">
        <v>460</v>
      </c>
      <c r="C544" s="3" t="str">
        <f>VLOOKUP(A544,'Classe de Custos'!$A$4:$C$1004,3,FALSE)</f>
        <v>CD</v>
      </c>
      <c r="D544" s="3" t="s">
        <v>269</v>
      </c>
      <c r="E544" s="163">
        <v>2063.2399999999998</v>
      </c>
    </row>
    <row r="545" spans="1:5" x14ac:dyDescent="0.2">
      <c r="A545">
        <v>6152121800</v>
      </c>
      <c r="B545" t="s">
        <v>499</v>
      </c>
      <c r="C545" s="3" t="str">
        <f>VLOOKUP(A545,'Classe de Custos'!$A$4:$C$1004,3,FALSE)</f>
        <v>CD</v>
      </c>
      <c r="D545" s="3" t="s">
        <v>269</v>
      </c>
      <c r="E545" s="163">
        <v>0</v>
      </c>
    </row>
    <row r="546" spans="1:5" x14ac:dyDescent="0.2">
      <c r="A546">
        <v>6152121900</v>
      </c>
      <c r="B546" t="s">
        <v>461</v>
      </c>
      <c r="C546" s="3" t="str">
        <f>VLOOKUP(A546,'Classe de Custos'!$A$4:$C$1004,3,FALSE)</f>
        <v>CD</v>
      </c>
      <c r="D546" s="3" t="s">
        <v>269</v>
      </c>
      <c r="E546" s="163">
        <v>2268.7800000000002</v>
      </c>
    </row>
    <row r="547" spans="1:5" x14ac:dyDescent="0.2">
      <c r="A547">
        <v>6152122100</v>
      </c>
      <c r="B547" t="s">
        <v>462</v>
      </c>
      <c r="C547" s="3" t="str">
        <f>VLOOKUP(A547,'Classe de Custos'!$A$4:$C$1004,3,FALSE)</f>
        <v>CD</v>
      </c>
      <c r="D547" s="3" t="s">
        <v>269</v>
      </c>
      <c r="E547" s="163">
        <v>5630.81</v>
      </c>
    </row>
    <row r="548" spans="1:5" x14ac:dyDescent="0.2">
      <c r="A548">
        <v>6152122500</v>
      </c>
      <c r="B548" t="s">
        <v>463</v>
      </c>
      <c r="C548" s="3" t="str">
        <f>VLOOKUP(A548,'Classe de Custos'!$A$4:$C$1004,3,FALSE)</f>
        <v>CD</v>
      </c>
      <c r="D548" s="3" t="s">
        <v>269</v>
      </c>
      <c r="E548" s="163">
        <v>1965.6</v>
      </c>
    </row>
    <row r="549" spans="1:5" x14ac:dyDescent="0.2">
      <c r="A549">
        <v>6152122600</v>
      </c>
      <c r="B549" t="s">
        <v>500</v>
      </c>
      <c r="C549" s="3" t="str">
        <f>VLOOKUP(A549,'Classe de Custos'!$A$4:$C$1004,3,FALSE)</f>
        <v>CD</v>
      </c>
      <c r="D549" s="3" t="s">
        <v>269</v>
      </c>
      <c r="E549" s="163">
        <v>0</v>
      </c>
    </row>
    <row r="550" spans="1:5" x14ac:dyDescent="0.2">
      <c r="A550">
        <v>6152122800</v>
      </c>
      <c r="B550" t="s">
        <v>464</v>
      </c>
      <c r="C550" s="3" t="str">
        <f>VLOOKUP(A550,'Classe de Custos'!$A$4:$C$1004,3,FALSE)</f>
        <v>CD</v>
      </c>
      <c r="D550" s="3" t="s">
        <v>269</v>
      </c>
      <c r="E550" s="163">
        <v>0</v>
      </c>
    </row>
    <row r="551" spans="1:5" x14ac:dyDescent="0.2">
      <c r="A551">
        <v>6152122900</v>
      </c>
      <c r="B551" t="s">
        <v>465</v>
      </c>
      <c r="C551" s="3" t="str">
        <f>VLOOKUP(A551,'Classe de Custos'!$A$4:$C$1004,3,FALSE)</f>
        <v>CD</v>
      </c>
      <c r="D551" s="3" t="s">
        <v>269</v>
      </c>
      <c r="E551" s="163">
        <v>830.69</v>
      </c>
    </row>
    <row r="552" spans="1:5" x14ac:dyDescent="0.2">
      <c r="A552">
        <v>6152123000</v>
      </c>
      <c r="B552" t="s">
        <v>529</v>
      </c>
      <c r="C552" s="3" t="str">
        <f>VLOOKUP(A552,'Classe de Custos'!$A$4:$C$1004,3,FALSE)</f>
        <v>CD</v>
      </c>
      <c r="D552" s="3" t="s">
        <v>269</v>
      </c>
      <c r="E552" s="163">
        <v>318.17</v>
      </c>
    </row>
    <row r="553" spans="1:5" x14ac:dyDescent="0.2">
      <c r="A553">
        <v>6155310000</v>
      </c>
      <c r="B553" t="s">
        <v>466</v>
      </c>
      <c r="C553" s="3" t="str">
        <f>VLOOKUP(A553,'Classe de Custos'!$A$4:$C$1004,3,FALSE)</f>
        <v>CI</v>
      </c>
      <c r="D553" s="3" t="s">
        <v>269</v>
      </c>
      <c r="E553" s="163">
        <v>3343.45</v>
      </c>
    </row>
    <row r="554" spans="1:5" x14ac:dyDescent="0.2">
      <c r="A554">
        <v>6159110201</v>
      </c>
      <c r="B554" t="s">
        <v>467</v>
      </c>
      <c r="C554" s="3" t="str">
        <f>VLOOKUP(A554,'Classe de Custos'!$A$4:$C$1004,3,FALSE)</f>
        <v>CI</v>
      </c>
      <c r="D554" s="3" t="s">
        <v>269</v>
      </c>
      <c r="E554" s="163">
        <v>1940.71</v>
      </c>
    </row>
    <row r="555" spans="1:5" x14ac:dyDescent="0.2">
      <c r="A555">
        <v>6159110202</v>
      </c>
      <c r="B555" t="s">
        <v>468</v>
      </c>
      <c r="C555" s="3" t="str">
        <f>VLOOKUP(A555,'Classe de Custos'!$A$4:$C$1004,3,FALSE)</f>
        <v>CI</v>
      </c>
      <c r="D555" s="3" t="s">
        <v>269</v>
      </c>
      <c r="E555" s="163">
        <v>1410.4</v>
      </c>
    </row>
    <row r="556" spans="1:5" x14ac:dyDescent="0.2">
      <c r="A556">
        <v>6159120100</v>
      </c>
      <c r="B556" t="s">
        <v>469</v>
      </c>
      <c r="C556" s="3" t="str">
        <f>VLOOKUP(A556,'Classe de Custos'!$A$4:$C$1004,3,FALSE)</f>
        <v>CI</v>
      </c>
      <c r="D556" s="3" t="s">
        <v>269</v>
      </c>
      <c r="E556" s="163">
        <v>6721.41</v>
      </c>
    </row>
    <row r="557" spans="1:5" x14ac:dyDescent="0.2">
      <c r="A557">
        <v>6159130100</v>
      </c>
      <c r="B557" t="s">
        <v>471</v>
      </c>
      <c r="C557" s="3" t="str">
        <f>VLOOKUP(A557,'Classe de Custos'!$A$4:$C$1004,3,FALSE)</f>
        <v>CI</v>
      </c>
      <c r="D557" s="3" t="s">
        <v>269</v>
      </c>
      <c r="E557" s="163">
        <v>0</v>
      </c>
    </row>
    <row r="558" spans="1:5" x14ac:dyDescent="0.2">
      <c r="A558">
        <v>6159310100</v>
      </c>
      <c r="B558" t="s">
        <v>501</v>
      </c>
      <c r="C558" s="3" t="str">
        <f>VLOOKUP(A558,'Classe de Custos'!$A$4:$C$1004,3,FALSE)</f>
        <v>EXCLUSO</v>
      </c>
      <c r="D558" s="3" t="s">
        <v>269</v>
      </c>
      <c r="E558" s="163">
        <v>0</v>
      </c>
    </row>
    <row r="559" spans="1:5" x14ac:dyDescent="0.2">
      <c r="A559">
        <v>6159310300</v>
      </c>
      <c r="B559" t="s">
        <v>513</v>
      </c>
      <c r="C559" s="3" t="str">
        <f>VLOOKUP(A559,'Classe de Custos'!$A$4:$C$1004,3,FALSE)</f>
        <v>EXCLUSO</v>
      </c>
      <c r="D559" s="3" t="s">
        <v>269</v>
      </c>
      <c r="E559" s="163">
        <v>11009.22</v>
      </c>
    </row>
    <row r="560" spans="1:5" x14ac:dyDescent="0.2">
      <c r="A560">
        <v>6159310301</v>
      </c>
      <c r="B560" t="s">
        <v>530</v>
      </c>
      <c r="C560" s="3" t="str">
        <f>VLOOKUP(A560,'Classe de Custos'!$A$4:$C$1004,3,FALSE)</f>
        <v>EXCLUSO</v>
      </c>
      <c r="D560" s="3" t="s">
        <v>269</v>
      </c>
      <c r="E560" s="163">
        <v>214863.3</v>
      </c>
    </row>
    <row r="561" spans="1:5" x14ac:dyDescent="0.2">
      <c r="A561">
        <v>6159310400</v>
      </c>
      <c r="B561" t="s">
        <v>612</v>
      </c>
      <c r="C561" s="3" t="str">
        <f>VLOOKUP(A561,'Classe de Custos'!$A$4:$C$1004,3,FALSE)</f>
        <v>EXCLUSO</v>
      </c>
      <c r="D561" s="3" t="s">
        <v>269</v>
      </c>
      <c r="E561" s="163">
        <v>83423.28</v>
      </c>
    </row>
    <row r="562" spans="1:5" x14ac:dyDescent="0.2">
      <c r="A562">
        <v>6159800000</v>
      </c>
      <c r="B562" t="s">
        <v>572</v>
      </c>
      <c r="C562" s="3" t="str">
        <f>VLOOKUP(A562,'Classe de Custos'!$A$4:$C$1004,3,FALSE)</f>
        <v>EXCLUSO</v>
      </c>
      <c r="D562" s="3" t="s">
        <v>269</v>
      </c>
      <c r="E562" s="163">
        <v>213.93</v>
      </c>
    </row>
    <row r="563" spans="1:5" x14ac:dyDescent="0.2">
      <c r="A563">
        <v>6159910100</v>
      </c>
      <c r="B563" t="s">
        <v>472</v>
      </c>
      <c r="C563" s="3" t="str">
        <f>VLOOKUP(A563,'Classe de Custos'!$A$4:$C$1004,3,FALSE)</f>
        <v>CI</v>
      </c>
      <c r="D563" s="3" t="s">
        <v>269</v>
      </c>
      <c r="E563" s="163">
        <v>9046.86</v>
      </c>
    </row>
    <row r="564" spans="1:5" x14ac:dyDescent="0.2">
      <c r="A564">
        <v>6159911200</v>
      </c>
      <c r="B564" t="s">
        <v>508</v>
      </c>
      <c r="C564" s="3" t="str">
        <f>VLOOKUP(A564,'Classe de Custos'!$A$4:$C$1004,3,FALSE)</f>
        <v>EXCLUSO</v>
      </c>
      <c r="D564" s="3" t="s">
        <v>269</v>
      </c>
      <c r="E564" s="163">
        <v>314.95999999999998</v>
      </c>
    </row>
    <row r="565" spans="1:5" x14ac:dyDescent="0.2">
      <c r="A565">
        <v>6159911201</v>
      </c>
      <c r="B565" t="s">
        <v>509</v>
      </c>
      <c r="C565" s="3" t="str">
        <f>VLOOKUP(A565,'Classe de Custos'!$A$4:$C$1004,3,FALSE)</f>
        <v>EXCLUSO</v>
      </c>
      <c r="D565" s="3" t="s">
        <v>269</v>
      </c>
      <c r="E565" s="163">
        <v>432</v>
      </c>
    </row>
    <row r="566" spans="1:5" x14ac:dyDescent="0.2">
      <c r="A566">
        <v>6159911301</v>
      </c>
      <c r="B566" t="s">
        <v>473</v>
      </c>
      <c r="C566" s="3" t="str">
        <f>VLOOKUP(A566,'Classe de Custos'!$A$4:$C$1004,3,FALSE)</f>
        <v>CI</v>
      </c>
      <c r="D566" s="3" t="s">
        <v>269</v>
      </c>
      <c r="E566" s="163">
        <v>294</v>
      </c>
    </row>
    <row r="567" spans="1:5" x14ac:dyDescent="0.2">
      <c r="A567">
        <v>6159911302</v>
      </c>
      <c r="B567" t="s">
        <v>474</v>
      </c>
      <c r="C567" s="3" t="str">
        <f>VLOOKUP(A567,'Classe de Custos'!$A$4:$C$1004,3,FALSE)</f>
        <v>CI</v>
      </c>
      <c r="D567" s="3" t="s">
        <v>269</v>
      </c>
      <c r="E567" s="163">
        <v>0</v>
      </c>
    </row>
    <row r="568" spans="1:5" x14ac:dyDescent="0.2">
      <c r="A568">
        <v>6159911303</v>
      </c>
      <c r="B568" t="s">
        <v>475</v>
      </c>
      <c r="C568" s="3" t="str">
        <f>VLOOKUP(A568,'Classe de Custos'!$A$4:$C$1004,3,FALSE)</f>
        <v>CI</v>
      </c>
      <c r="D568" s="3" t="s">
        <v>269</v>
      </c>
      <c r="E568" s="163">
        <v>0</v>
      </c>
    </row>
    <row r="569" spans="1:5" x14ac:dyDescent="0.2">
      <c r="A569">
        <v>6159911401</v>
      </c>
      <c r="B569" t="s">
        <v>502</v>
      </c>
      <c r="C569" s="3" t="str">
        <f>VLOOKUP(A569,'Classe de Custos'!$A$4:$C$1004,3,FALSE)</f>
        <v>CI</v>
      </c>
      <c r="D569" s="3" t="s">
        <v>269</v>
      </c>
      <c r="E569" s="163">
        <v>26727.25</v>
      </c>
    </row>
    <row r="570" spans="1:5" x14ac:dyDescent="0.2">
      <c r="A570">
        <v>6159911402</v>
      </c>
      <c r="B570" t="s">
        <v>504</v>
      </c>
      <c r="C570" s="3" t="str">
        <f>VLOOKUP(A570,'Classe de Custos'!$A$4:$C$1004,3,FALSE)</f>
        <v>CI</v>
      </c>
      <c r="D570" s="3" t="s">
        <v>269</v>
      </c>
      <c r="E570" s="163">
        <v>0</v>
      </c>
    </row>
    <row r="571" spans="1:5" x14ac:dyDescent="0.2">
      <c r="A571">
        <v>6159911403</v>
      </c>
      <c r="B571" t="s">
        <v>503</v>
      </c>
      <c r="C571" s="3" t="str">
        <f>VLOOKUP(A571,'Classe de Custos'!$A$4:$C$1004,3,FALSE)</f>
        <v>EXCLUSO</v>
      </c>
      <c r="D571" s="3" t="s">
        <v>269</v>
      </c>
      <c r="E571" s="163">
        <v>0</v>
      </c>
    </row>
    <row r="572" spans="1:5" x14ac:dyDescent="0.2">
      <c r="A572">
        <v>6159911700</v>
      </c>
      <c r="B572" t="s">
        <v>611</v>
      </c>
      <c r="C572" s="3" t="str">
        <f>VLOOKUP(A572,'Classe de Custos'!$A$4:$C$1004,3,FALSE)</f>
        <v>EXCLUSO</v>
      </c>
      <c r="D572" s="3" t="s">
        <v>269</v>
      </c>
      <c r="E572" s="163">
        <v>0</v>
      </c>
    </row>
    <row r="573" spans="1:5" x14ac:dyDescent="0.2">
      <c r="A573">
        <v>6159911800</v>
      </c>
      <c r="B573" t="s">
        <v>531</v>
      </c>
      <c r="C573" s="3" t="str">
        <f>VLOOKUP(A573,'Classe de Custos'!$A$4:$C$1004,3,FALSE)</f>
        <v>CI</v>
      </c>
      <c r="D573" s="3" t="s">
        <v>269</v>
      </c>
      <c r="E573" s="163">
        <v>3171.44</v>
      </c>
    </row>
    <row r="574" spans="1:5" x14ac:dyDescent="0.2">
      <c r="A574">
        <v>6350140000</v>
      </c>
      <c r="B574" t="s">
        <v>532</v>
      </c>
      <c r="C574" s="3" t="str">
        <f>VLOOKUP(A574,'Classe de Custos'!$A$4:$C$1004,3,FALSE)</f>
        <v>EXCLUSO</v>
      </c>
      <c r="D574" s="3" t="s">
        <v>269</v>
      </c>
      <c r="E574" s="163">
        <v>30298860.260000002</v>
      </c>
    </row>
    <row r="575" spans="1:5" x14ac:dyDescent="0.2">
      <c r="A575">
        <v>6350150000</v>
      </c>
      <c r="B575" t="s">
        <v>533</v>
      </c>
      <c r="C575" s="3" t="str">
        <f>VLOOKUP(A575,'Classe de Custos'!$A$4:$C$1004,3,FALSE)</f>
        <v>EXCLUSO</v>
      </c>
      <c r="D575" s="3" t="s">
        <v>269</v>
      </c>
      <c r="E575" s="163">
        <v>4246.6899999999996</v>
      </c>
    </row>
    <row r="576" spans="1:5" x14ac:dyDescent="0.2">
      <c r="A576">
        <v>6350230100</v>
      </c>
      <c r="B576" t="s">
        <v>522</v>
      </c>
      <c r="C576" s="3" t="str">
        <f>VLOOKUP(A576,'Classe de Custos'!$A$4:$C$1004,3,FALSE)</f>
        <v>EXCLUSO</v>
      </c>
      <c r="D576" s="3" t="s">
        <v>269</v>
      </c>
      <c r="E576" s="163">
        <v>0</v>
      </c>
    </row>
    <row r="577" spans="1:5" x14ac:dyDescent="0.2">
      <c r="A577">
        <v>6350820200</v>
      </c>
      <c r="B577" t="s">
        <v>619</v>
      </c>
      <c r="C577" s="3" t="str">
        <f>VLOOKUP(A577,'Classe de Custos'!$A$4:$C$1004,3,FALSE)</f>
        <v>EXCLUSO</v>
      </c>
      <c r="D577" s="3" t="s">
        <v>269</v>
      </c>
      <c r="E577" s="163">
        <v>0</v>
      </c>
    </row>
    <row r="578" spans="1:5" x14ac:dyDescent="0.2">
      <c r="A578">
        <v>6350820300</v>
      </c>
      <c r="B578" t="s">
        <v>620</v>
      </c>
      <c r="C578" s="3" t="str">
        <f>VLOOKUP(A578,'Classe de Custos'!$A$4:$C$1004,3,FALSE)</f>
        <v>EXCLUSO</v>
      </c>
      <c r="D578" s="3" t="s">
        <v>269</v>
      </c>
      <c r="E578" s="163">
        <v>0</v>
      </c>
    </row>
    <row r="579" spans="1:5" x14ac:dyDescent="0.2">
      <c r="A579">
        <v>6350850000</v>
      </c>
      <c r="B579" t="s">
        <v>623</v>
      </c>
      <c r="C579" s="3" t="str">
        <f>VLOOKUP(A579,'Classe de Custos'!$A$4:$C$1004,3,FALSE)</f>
        <v>EXCLUSO</v>
      </c>
      <c r="D579" s="3" t="s">
        <v>269</v>
      </c>
      <c r="E579" s="163">
        <v>0</v>
      </c>
    </row>
    <row r="580" spans="1:5" x14ac:dyDescent="0.2">
      <c r="A580">
        <v>6350880001</v>
      </c>
      <c r="B580" t="s">
        <v>534</v>
      </c>
      <c r="C580" s="3" t="str">
        <f>VLOOKUP(A580,'Classe de Custos'!$A$4:$C$1004,3,FALSE)</f>
        <v>EXCLUSO</v>
      </c>
      <c r="D580" s="3" t="s">
        <v>269</v>
      </c>
      <c r="E580" s="163">
        <v>0</v>
      </c>
    </row>
    <row r="581" spans="1:5" x14ac:dyDescent="0.2">
      <c r="A581">
        <v>6350920101</v>
      </c>
      <c r="B581" t="s">
        <v>535</v>
      </c>
      <c r="C581" s="3" t="str">
        <f>VLOOKUP(A581,'Classe de Custos'!$A$4:$C$1004,3,FALSE)</f>
        <v>EXCLUSO</v>
      </c>
      <c r="D581" s="3" t="s">
        <v>269</v>
      </c>
      <c r="E581" s="163">
        <v>0</v>
      </c>
    </row>
    <row r="582" spans="1:5" x14ac:dyDescent="0.2">
      <c r="A582">
        <v>6360110000</v>
      </c>
      <c r="B582" t="s">
        <v>537</v>
      </c>
      <c r="C582" s="3" t="str">
        <f>VLOOKUP(A582,'Classe de Custos'!$A$4:$C$1004,3,FALSE)</f>
        <v>EXCLUSO</v>
      </c>
      <c r="D582" s="3" t="s">
        <v>269</v>
      </c>
      <c r="E582" s="163">
        <v>63118301.270000003</v>
      </c>
    </row>
    <row r="583" spans="1:5" x14ac:dyDescent="0.2">
      <c r="A583">
        <v>6360120000</v>
      </c>
      <c r="B583" t="s">
        <v>538</v>
      </c>
      <c r="C583" s="3" t="str">
        <f>VLOOKUP(A583,'Classe de Custos'!$A$4:$C$1004,3,FALSE)</f>
        <v>EXCLUSO</v>
      </c>
      <c r="D583" s="3" t="s">
        <v>269</v>
      </c>
      <c r="E583" s="163">
        <v>4716923.9800000004</v>
      </c>
    </row>
    <row r="584" spans="1:5" x14ac:dyDescent="0.2">
      <c r="A584">
        <v>6150110100</v>
      </c>
      <c r="B584" t="s">
        <v>400</v>
      </c>
      <c r="C584" s="3" t="str">
        <f>VLOOKUP(A584,'Classe de Custos'!$A$4:$C$1004,3,FALSE)</f>
        <v>CD</v>
      </c>
      <c r="D584" s="3" t="s">
        <v>270</v>
      </c>
      <c r="E584" s="163">
        <v>141676.79</v>
      </c>
    </row>
    <row r="585" spans="1:5" x14ac:dyDescent="0.2">
      <c r="A585">
        <v>6150110200</v>
      </c>
      <c r="B585" t="s">
        <v>427</v>
      </c>
      <c r="C585" s="3" t="str">
        <f>VLOOKUP(A585,'Classe de Custos'!$A$4:$C$1004,3,FALSE)</f>
        <v>CD</v>
      </c>
      <c r="D585" s="3" t="s">
        <v>270</v>
      </c>
      <c r="E585" s="163">
        <v>0</v>
      </c>
    </row>
    <row r="586" spans="1:5" x14ac:dyDescent="0.2">
      <c r="A586">
        <v>6150110300</v>
      </c>
      <c r="B586" t="s">
        <v>402</v>
      </c>
      <c r="C586" s="3" t="str">
        <f>VLOOKUP(A586,'Classe de Custos'!$A$4:$C$1004,3,FALSE)</f>
        <v>CD</v>
      </c>
      <c r="D586" s="3" t="s">
        <v>270</v>
      </c>
      <c r="E586" s="163">
        <v>21430.93</v>
      </c>
    </row>
    <row r="587" spans="1:5" x14ac:dyDescent="0.2">
      <c r="A587">
        <v>6150110400</v>
      </c>
      <c r="B587" t="s">
        <v>428</v>
      </c>
      <c r="C587" s="3" t="str">
        <f>VLOOKUP(A587,'Classe de Custos'!$A$4:$C$1004,3,FALSE)</f>
        <v>CD</v>
      </c>
      <c r="D587" s="3" t="s">
        <v>270</v>
      </c>
      <c r="E587" s="163">
        <v>9466.16</v>
      </c>
    </row>
    <row r="588" spans="1:5" x14ac:dyDescent="0.2">
      <c r="A588">
        <v>6150110500</v>
      </c>
      <c r="B588" t="s">
        <v>429</v>
      </c>
      <c r="C588" s="3" t="str">
        <f>VLOOKUP(A588,'Classe de Custos'!$A$4:$C$1004,3,FALSE)</f>
        <v>CD</v>
      </c>
      <c r="D588" s="3" t="s">
        <v>270</v>
      </c>
      <c r="E588" s="163">
        <v>0</v>
      </c>
    </row>
    <row r="589" spans="1:5" x14ac:dyDescent="0.2">
      <c r="A589">
        <v>6150110700</v>
      </c>
      <c r="B589" t="s">
        <v>405</v>
      </c>
      <c r="C589" s="3" t="str">
        <f>VLOOKUP(A589,'Classe de Custos'!$A$4:$C$1004,3,FALSE)</f>
        <v>CD</v>
      </c>
      <c r="D589" s="3" t="s">
        <v>270</v>
      </c>
      <c r="E589" s="163">
        <v>30724.29</v>
      </c>
    </row>
    <row r="590" spans="1:5" x14ac:dyDescent="0.2">
      <c r="A590">
        <v>6150110800</v>
      </c>
      <c r="B590" t="s">
        <v>430</v>
      </c>
      <c r="C590" s="3" t="str">
        <f>VLOOKUP(A590,'Classe de Custos'!$A$4:$C$1004,3,FALSE)</f>
        <v>CD</v>
      </c>
      <c r="D590" s="3" t="s">
        <v>270</v>
      </c>
      <c r="E590" s="163">
        <v>7362.57</v>
      </c>
    </row>
    <row r="591" spans="1:5" x14ac:dyDescent="0.2">
      <c r="A591">
        <v>6150111000</v>
      </c>
      <c r="B591" t="s">
        <v>510</v>
      </c>
      <c r="C591" s="3" t="str">
        <f>VLOOKUP(A591,'Classe de Custos'!$A$4:$C$1004,3,FALSE)</f>
        <v>CD</v>
      </c>
      <c r="D591" s="3" t="s">
        <v>270</v>
      </c>
      <c r="E591" s="163">
        <v>0</v>
      </c>
    </row>
    <row r="592" spans="1:5" x14ac:dyDescent="0.2">
      <c r="A592">
        <v>6150111100</v>
      </c>
      <c r="B592" t="s">
        <v>431</v>
      </c>
      <c r="C592" s="3" t="str">
        <f>VLOOKUP(A592,'Classe de Custos'!$A$4:$C$1004,3,FALSE)</f>
        <v>CD</v>
      </c>
      <c r="D592" s="3" t="s">
        <v>270</v>
      </c>
      <c r="E592" s="163">
        <v>23982.95</v>
      </c>
    </row>
    <row r="593" spans="1:5" x14ac:dyDescent="0.2">
      <c r="A593">
        <v>6150111400</v>
      </c>
      <c r="B593" t="s">
        <v>433</v>
      </c>
      <c r="C593" s="3" t="str">
        <f>VLOOKUP(A593,'Classe de Custos'!$A$4:$C$1004,3,FALSE)</f>
        <v>CD</v>
      </c>
      <c r="D593" s="3" t="s">
        <v>270</v>
      </c>
      <c r="E593" s="163">
        <v>31241.3</v>
      </c>
    </row>
    <row r="594" spans="1:5" x14ac:dyDescent="0.2">
      <c r="A594">
        <v>6150111500</v>
      </c>
      <c r="B594" t="s">
        <v>434</v>
      </c>
      <c r="C594" s="3" t="str">
        <f>VLOOKUP(A594,'Classe de Custos'!$A$4:$C$1004,3,FALSE)</f>
        <v>CD</v>
      </c>
      <c r="D594" s="3" t="s">
        <v>270</v>
      </c>
      <c r="E594" s="163">
        <v>0</v>
      </c>
    </row>
    <row r="595" spans="1:5" x14ac:dyDescent="0.2">
      <c r="A595">
        <v>6150111600</v>
      </c>
      <c r="B595" t="s">
        <v>435</v>
      </c>
      <c r="C595" s="3" t="str">
        <f>VLOOKUP(A595,'Classe de Custos'!$A$4:$C$1004,3,FALSE)</f>
        <v>CD</v>
      </c>
      <c r="D595" s="3" t="s">
        <v>270</v>
      </c>
      <c r="E595" s="163">
        <v>895.7</v>
      </c>
    </row>
    <row r="596" spans="1:5" x14ac:dyDescent="0.2">
      <c r="A596">
        <v>6150112500</v>
      </c>
      <c r="B596" t="s">
        <v>436</v>
      </c>
      <c r="C596" s="3" t="str">
        <f>VLOOKUP(A596,'Classe de Custos'!$A$4:$C$1004,3,FALSE)</f>
        <v>CD</v>
      </c>
      <c r="D596" s="3" t="s">
        <v>270</v>
      </c>
      <c r="E596" s="163">
        <v>48389.88</v>
      </c>
    </row>
    <row r="597" spans="1:5" x14ac:dyDescent="0.2">
      <c r="A597">
        <v>6150112600</v>
      </c>
      <c r="B597" t="s">
        <v>437</v>
      </c>
      <c r="C597" s="3" t="str">
        <f>VLOOKUP(A597,'Classe de Custos'!$A$4:$C$1004,3,FALSE)</f>
        <v>CD</v>
      </c>
      <c r="D597" s="3" t="s">
        <v>270</v>
      </c>
      <c r="E597" s="163">
        <v>18260.34</v>
      </c>
    </row>
    <row r="598" spans="1:5" x14ac:dyDescent="0.2">
      <c r="A598">
        <v>6150112700</v>
      </c>
      <c r="B598" t="s">
        <v>438</v>
      </c>
      <c r="C598" s="3" t="str">
        <f>VLOOKUP(A598,'Classe de Custos'!$A$4:$C$1004,3,FALSE)</f>
        <v>CD</v>
      </c>
      <c r="D598" s="3" t="s">
        <v>270</v>
      </c>
      <c r="E598" s="163">
        <v>5706.25</v>
      </c>
    </row>
    <row r="599" spans="1:5" x14ac:dyDescent="0.2">
      <c r="A599">
        <v>6150113300</v>
      </c>
      <c r="B599" t="s">
        <v>441</v>
      </c>
      <c r="C599" s="3" t="str">
        <f>VLOOKUP(A599,'Classe de Custos'!$A$4:$C$1004,3,FALSE)</f>
        <v>CD</v>
      </c>
      <c r="D599" s="3" t="s">
        <v>270</v>
      </c>
      <c r="E599" s="163">
        <v>-530.83000000000004</v>
      </c>
    </row>
    <row r="600" spans="1:5" x14ac:dyDescent="0.2">
      <c r="A600">
        <v>6150113400</v>
      </c>
      <c r="B600" t="s">
        <v>442</v>
      </c>
      <c r="C600" s="3" t="str">
        <f>VLOOKUP(A600,'Classe de Custos'!$A$4:$C$1004,3,FALSE)</f>
        <v>CD</v>
      </c>
      <c r="D600" s="3" t="s">
        <v>270</v>
      </c>
      <c r="E600" s="163">
        <v>116885.73</v>
      </c>
    </row>
    <row r="601" spans="1:5" x14ac:dyDescent="0.2">
      <c r="A601">
        <v>6150113500</v>
      </c>
      <c r="B601" t="s">
        <v>443</v>
      </c>
      <c r="C601" s="3" t="str">
        <f>VLOOKUP(A601,'Classe de Custos'!$A$4:$C$1004,3,FALSE)</f>
        <v>CD</v>
      </c>
      <c r="D601" s="3" t="s">
        <v>270</v>
      </c>
      <c r="E601" s="163">
        <v>-1045.3800000000001</v>
      </c>
    </row>
    <row r="602" spans="1:5" x14ac:dyDescent="0.2">
      <c r="A602">
        <v>6150113600</v>
      </c>
      <c r="B602" t="s">
        <v>444</v>
      </c>
      <c r="C602" s="3" t="str">
        <f>VLOOKUP(A602,'Classe de Custos'!$A$4:$C$1004,3,FALSE)</f>
        <v>CD</v>
      </c>
      <c r="D602" s="3" t="s">
        <v>270</v>
      </c>
      <c r="E602" s="163">
        <v>2510.31</v>
      </c>
    </row>
    <row r="603" spans="1:5" x14ac:dyDescent="0.2">
      <c r="A603">
        <v>6150114000</v>
      </c>
      <c r="B603" t="s">
        <v>445</v>
      </c>
      <c r="C603" s="3" t="str">
        <f>VLOOKUP(A603,'Classe de Custos'!$A$4:$C$1004,3,FALSE)</f>
        <v>CD</v>
      </c>
      <c r="D603" s="3" t="s">
        <v>270</v>
      </c>
      <c r="E603" s="163">
        <v>24973.62</v>
      </c>
    </row>
    <row r="604" spans="1:5" x14ac:dyDescent="0.2">
      <c r="A604">
        <v>6150114200</v>
      </c>
      <c r="B604" t="s">
        <v>446</v>
      </c>
      <c r="C604" s="3" t="str">
        <f>VLOOKUP(A604,'Classe de Custos'!$A$4:$C$1004,3,FALSE)</f>
        <v>CD</v>
      </c>
      <c r="D604" s="3" t="s">
        <v>270</v>
      </c>
      <c r="E604" s="163">
        <v>9290.89</v>
      </c>
    </row>
    <row r="605" spans="1:5" x14ac:dyDescent="0.2">
      <c r="A605">
        <v>6151110100</v>
      </c>
      <c r="B605" t="s">
        <v>448</v>
      </c>
      <c r="C605" s="3" t="str">
        <f>VLOOKUP(A605,'Classe de Custos'!$A$4:$C$1004,3,FALSE)</f>
        <v>CD</v>
      </c>
      <c r="D605" s="3" t="s">
        <v>270</v>
      </c>
      <c r="E605" s="163">
        <v>744.44</v>
      </c>
    </row>
    <row r="606" spans="1:5" x14ac:dyDescent="0.2">
      <c r="A606">
        <v>6151110200</v>
      </c>
      <c r="B606" t="s">
        <v>493</v>
      </c>
      <c r="C606" s="3" t="str">
        <f>VLOOKUP(A606,'Classe de Custos'!$A$4:$C$1004,3,FALSE)</f>
        <v>CD</v>
      </c>
      <c r="D606" s="3" t="s">
        <v>270</v>
      </c>
      <c r="E606" s="163">
        <v>117.67</v>
      </c>
    </row>
    <row r="607" spans="1:5" x14ac:dyDescent="0.2">
      <c r="A607">
        <v>6151110300</v>
      </c>
      <c r="B607" t="s">
        <v>449</v>
      </c>
      <c r="C607" s="3" t="str">
        <f>VLOOKUP(A607,'Classe de Custos'!$A$4:$C$1004,3,FALSE)</f>
        <v>CD</v>
      </c>
      <c r="D607" s="3" t="s">
        <v>270</v>
      </c>
      <c r="E607" s="163">
        <v>1366.38</v>
      </c>
    </row>
    <row r="608" spans="1:5" x14ac:dyDescent="0.2">
      <c r="A608">
        <v>6151110400</v>
      </c>
      <c r="B608" t="s">
        <v>610</v>
      </c>
      <c r="C608" s="3" t="str">
        <f>VLOOKUP(A608,'Classe de Custos'!$A$4:$C$1004,3,FALSE)</f>
        <v>EXCLUSO</v>
      </c>
      <c r="D608" s="3" t="s">
        <v>270</v>
      </c>
      <c r="E608" s="163">
        <v>0</v>
      </c>
    </row>
    <row r="609" spans="1:5" x14ac:dyDescent="0.2">
      <c r="A609">
        <v>6151110500</v>
      </c>
      <c r="B609" t="s">
        <v>451</v>
      </c>
      <c r="C609" s="3" t="str">
        <f>VLOOKUP(A609,'Classe de Custos'!$A$4:$C$1004,3,FALSE)</f>
        <v>CD</v>
      </c>
      <c r="D609" s="3" t="s">
        <v>270</v>
      </c>
      <c r="E609" s="163">
        <v>73.599999999999994</v>
      </c>
    </row>
    <row r="610" spans="1:5" x14ac:dyDescent="0.2">
      <c r="A610">
        <v>6151110800</v>
      </c>
      <c r="B610" t="s">
        <v>495</v>
      </c>
      <c r="C610" s="3" t="str">
        <f>VLOOKUP(A610,'Classe de Custos'!$A$4:$C$1004,3,FALSE)</f>
        <v>CD</v>
      </c>
      <c r="D610" s="3" t="s">
        <v>270</v>
      </c>
      <c r="E610" s="163">
        <v>0</v>
      </c>
    </row>
    <row r="611" spans="1:5" x14ac:dyDescent="0.2">
      <c r="A611">
        <v>6152110200</v>
      </c>
      <c r="B611" t="s">
        <v>484</v>
      </c>
      <c r="C611" s="3" t="str">
        <f>VLOOKUP(A611,'Classe de Custos'!$A$4:$C$1004,3,FALSE)</f>
        <v>CD</v>
      </c>
      <c r="D611" s="3" t="s">
        <v>270</v>
      </c>
      <c r="E611" s="163">
        <v>0</v>
      </c>
    </row>
    <row r="612" spans="1:5" x14ac:dyDescent="0.2">
      <c r="A612">
        <v>6152120100</v>
      </c>
      <c r="B612" t="s">
        <v>452</v>
      </c>
      <c r="C612" s="3" t="str">
        <f>VLOOKUP(A612,'Classe de Custos'!$A$4:$C$1004,3,FALSE)</f>
        <v>CD</v>
      </c>
      <c r="D612" s="3" t="s">
        <v>270</v>
      </c>
      <c r="E612" s="163">
        <v>12863.64</v>
      </c>
    </row>
    <row r="613" spans="1:5" x14ac:dyDescent="0.2">
      <c r="A613">
        <v>6152120300</v>
      </c>
      <c r="B613" t="s">
        <v>453</v>
      </c>
      <c r="C613" s="3" t="str">
        <f>VLOOKUP(A613,'Classe de Custos'!$A$4:$C$1004,3,FALSE)</f>
        <v>CD</v>
      </c>
      <c r="D613" s="3" t="s">
        <v>270</v>
      </c>
      <c r="E613" s="163">
        <v>2488.09</v>
      </c>
    </row>
    <row r="614" spans="1:5" x14ac:dyDescent="0.2">
      <c r="A614">
        <v>6152120400</v>
      </c>
      <c r="B614" t="s">
        <v>454</v>
      </c>
      <c r="C614" s="3" t="str">
        <f>VLOOKUP(A614,'Classe de Custos'!$A$4:$C$1004,3,FALSE)</f>
        <v>CD</v>
      </c>
      <c r="D614" s="3" t="s">
        <v>270</v>
      </c>
      <c r="E614" s="163">
        <v>990.33</v>
      </c>
    </row>
    <row r="615" spans="1:5" x14ac:dyDescent="0.2">
      <c r="A615">
        <v>6152120600</v>
      </c>
      <c r="B615" t="s">
        <v>455</v>
      </c>
      <c r="C615" s="3" t="str">
        <f>VLOOKUP(A615,'Classe de Custos'!$A$4:$C$1004,3,FALSE)</f>
        <v>CD</v>
      </c>
      <c r="D615" s="3" t="s">
        <v>270</v>
      </c>
      <c r="E615" s="163">
        <v>219.61</v>
      </c>
    </row>
    <row r="616" spans="1:5" x14ac:dyDescent="0.2">
      <c r="A616">
        <v>6152120700</v>
      </c>
      <c r="B616" t="s">
        <v>456</v>
      </c>
      <c r="C616" s="3" t="str">
        <f>VLOOKUP(A616,'Classe de Custos'!$A$4:$C$1004,3,FALSE)</f>
        <v>CD</v>
      </c>
      <c r="D616" s="3" t="s">
        <v>270</v>
      </c>
      <c r="E616" s="163">
        <v>1084.58</v>
      </c>
    </row>
    <row r="617" spans="1:5" x14ac:dyDescent="0.2">
      <c r="A617">
        <v>6152120900</v>
      </c>
      <c r="B617" t="s">
        <v>457</v>
      </c>
      <c r="C617" s="3" t="str">
        <f>VLOOKUP(A617,'Classe de Custos'!$A$4:$C$1004,3,FALSE)</f>
        <v>CD</v>
      </c>
      <c r="D617" s="3" t="s">
        <v>270</v>
      </c>
      <c r="E617" s="163">
        <v>1464.94</v>
      </c>
    </row>
    <row r="618" spans="1:5" x14ac:dyDescent="0.2">
      <c r="A618">
        <v>6152121000</v>
      </c>
      <c r="B618" t="s">
        <v>496</v>
      </c>
      <c r="C618" s="3" t="str">
        <f>VLOOKUP(A618,'Classe de Custos'!$A$4:$C$1004,3,FALSE)</f>
        <v>CD</v>
      </c>
      <c r="D618" s="3" t="s">
        <v>270</v>
      </c>
      <c r="E618" s="163">
        <v>0</v>
      </c>
    </row>
    <row r="619" spans="1:5" x14ac:dyDescent="0.2">
      <c r="A619">
        <v>6152121100</v>
      </c>
      <c r="B619" t="s">
        <v>458</v>
      </c>
      <c r="C619" s="3" t="str">
        <f>VLOOKUP(A619,'Classe de Custos'!$A$4:$C$1004,3,FALSE)</f>
        <v>CD</v>
      </c>
      <c r="D619" s="3" t="s">
        <v>270</v>
      </c>
      <c r="E619" s="163">
        <v>4762.72</v>
      </c>
    </row>
    <row r="620" spans="1:5" x14ac:dyDescent="0.2">
      <c r="A620">
        <v>6152121200</v>
      </c>
      <c r="B620" t="s">
        <v>459</v>
      </c>
      <c r="C620" s="3" t="str">
        <f>VLOOKUP(A620,'Classe de Custos'!$A$4:$C$1004,3,FALSE)</f>
        <v>CD</v>
      </c>
      <c r="D620" s="3" t="s">
        <v>270</v>
      </c>
      <c r="E620" s="163">
        <v>2198.62</v>
      </c>
    </row>
    <row r="621" spans="1:5" x14ac:dyDescent="0.2">
      <c r="A621">
        <v>6152121300</v>
      </c>
      <c r="B621" t="s">
        <v>497</v>
      </c>
      <c r="C621" s="3" t="str">
        <f>VLOOKUP(A621,'Classe de Custos'!$A$4:$C$1004,3,FALSE)</f>
        <v>CD</v>
      </c>
      <c r="D621" s="3" t="s">
        <v>270</v>
      </c>
      <c r="E621" s="163">
        <v>0</v>
      </c>
    </row>
    <row r="622" spans="1:5" x14ac:dyDescent="0.2">
      <c r="A622">
        <v>6152121700</v>
      </c>
      <c r="B622" t="s">
        <v>460</v>
      </c>
      <c r="C622" s="3" t="str">
        <f>VLOOKUP(A622,'Classe de Custos'!$A$4:$C$1004,3,FALSE)</f>
        <v>CD</v>
      </c>
      <c r="D622" s="3" t="s">
        <v>270</v>
      </c>
      <c r="E622" s="163">
        <v>1165.04</v>
      </c>
    </row>
    <row r="623" spans="1:5" x14ac:dyDescent="0.2">
      <c r="A623">
        <v>6152121800</v>
      </c>
      <c r="B623" t="s">
        <v>499</v>
      </c>
      <c r="C623" s="3" t="str">
        <f>VLOOKUP(A623,'Classe de Custos'!$A$4:$C$1004,3,FALSE)</f>
        <v>CD</v>
      </c>
      <c r="D623" s="3" t="s">
        <v>270</v>
      </c>
      <c r="E623" s="163">
        <v>0</v>
      </c>
    </row>
    <row r="624" spans="1:5" x14ac:dyDescent="0.2">
      <c r="A624">
        <v>6152121900</v>
      </c>
      <c r="B624" t="s">
        <v>461</v>
      </c>
      <c r="C624" s="3" t="str">
        <f>VLOOKUP(A624,'Classe de Custos'!$A$4:$C$1004,3,FALSE)</f>
        <v>CD</v>
      </c>
      <c r="D624" s="3" t="s">
        <v>270</v>
      </c>
      <c r="E624" s="163">
        <v>6576.16</v>
      </c>
    </row>
    <row r="625" spans="1:5" x14ac:dyDescent="0.2">
      <c r="A625">
        <v>6152122100</v>
      </c>
      <c r="B625" t="s">
        <v>462</v>
      </c>
      <c r="C625" s="3" t="str">
        <f>VLOOKUP(A625,'Classe de Custos'!$A$4:$C$1004,3,FALSE)</f>
        <v>CD</v>
      </c>
      <c r="D625" s="3" t="s">
        <v>270</v>
      </c>
      <c r="E625" s="163">
        <v>5709.59</v>
      </c>
    </row>
    <row r="626" spans="1:5" x14ac:dyDescent="0.2">
      <c r="A626">
        <v>6152122500</v>
      </c>
      <c r="B626" t="s">
        <v>463</v>
      </c>
      <c r="C626" s="3" t="str">
        <f>VLOOKUP(A626,'Classe de Custos'!$A$4:$C$1004,3,FALSE)</f>
        <v>CD</v>
      </c>
      <c r="D626" s="3" t="s">
        <v>270</v>
      </c>
      <c r="E626" s="163">
        <v>3584.9</v>
      </c>
    </row>
    <row r="627" spans="1:5" x14ac:dyDescent="0.2">
      <c r="A627">
        <v>6152122600</v>
      </c>
      <c r="B627" t="s">
        <v>500</v>
      </c>
      <c r="C627" s="3" t="str">
        <f>VLOOKUP(A627,'Classe de Custos'!$A$4:$C$1004,3,FALSE)</f>
        <v>CD</v>
      </c>
      <c r="D627" s="3" t="s">
        <v>270</v>
      </c>
      <c r="E627" s="163">
        <v>0</v>
      </c>
    </row>
    <row r="628" spans="1:5" x14ac:dyDescent="0.2">
      <c r="A628">
        <v>6152122800</v>
      </c>
      <c r="B628" t="s">
        <v>464</v>
      </c>
      <c r="C628" s="3" t="str">
        <f>VLOOKUP(A628,'Classe de Custos'!$A$4:$C$1004,3,FALSE)</f>
        <v>CD</v>
      </c>
      <c r="D628" s="3" t="s">
        <v>270</v>
      </c>
      <c r="E628" s="163">
        <v>0</v>
      </c>
    </row>
    <row r="629" spans="1:5" x14ac:dyDescent="0.2">
      <c r="A629">
        <v>6152122900</v>
      </c>
      <c r="B629" t="s">
        <v>465</v>
      </c>
      <c r="C629" s="3" t="str">
        <f>VLOOKUP(A629,'Classe de Custos'!$A$4:$C$1004,3,FALSE)</f>
        <v>CD</v>
      </c>
      <c r="D629" s="3" t="s">
        <v>270</v>
      </c>
      <c r="E629" s="163">
        <v>2932.83</v>
      </c>
    </row>
    <row r="630" spans="1:5" x14ac:dyDescent="0.2">
      <c r="A630">
        <v>6152123000</v>
      </c>
      <c r="B630" t="s">
        <v>529</v>
      </c>
      <c r="C630" s="3" t="str">
        <f>VLOOKUP(A630,'Classe de Custos'!$A$4:$C$1004,3,FALSE)</f>
        <v>CD</v>
      </c>
      <c r="D630" s="3" t="s">
        <v>270</v>
      </c>
      <c r="E630" s="163">
        <v>318.17</v>
      </c>
    </row>
    <row r="631" spans="1:5" x14ac:dyDescent="0.2">
      <c r="A631">
        <v>6155310000</v>
      </c>
      <c r="B631" t="s">
        <v>466</v>
      </c>
      <c r="C631" s="3" t="str">
        <f>VLOOKUP(A631,'Classe de Custos'!$A$4:$C$1004,3,FALSE)</f>
        <v>CI</v>
      </c>
      <c r="D631" s="3" t="s">
        <v>270</v>
      </c>
      <c r="E631" s="163">
        <v>3322.45</v>
      </c>
    </row>
    <row r="632" spans="1:5" x14ac:dyDescent="0.2">
      <c r="A632">
        <v>6159110201</v>
      </c>
      <c r="B632" t="s">
        <v>467</v>
      </c>
      <c r="C632" s="3" t="str">
        <f>VLOOKUP(A632,'Classe de Custos'!$A$4:$C$1004,3,FALSE)</f>
        <v>CI</v>
      </c>
      <c r="D632" s="3" t="s">
        <v>270</v>
      </c>
      <c r="E632" s="163">
        <v>1512.12</v>
      </c>
    </row>
    <row r="633" spans="1:5" x14ac:dyDescent="0.2">
      <c r="A633">
        <v>6159110202</v>
      </c>
      <c r="B633" t="s">
        <v>468</v>
      </c>
      <c r="C633" s="3" t="str">
        <f>VLOOKUP(A633,'Classe de Custos'!$A$4:$C$1004,3,FALSE)</f>
        <v>CI</v>
      </c>
      <c r="D633" s="3" t="s">
        <v>270</v>
      </c>
      <c r="E633" s="163">
        <v>0</v>
      </c>
    </row>
    <row r="634" spans="1:5" x14ac:dyDescent="0.2">
      <c r="A634">
        <v>6159120100</v>
      </c>
      <c r="B634" t="s">
        <v>469</v>
      </c>
      <c r="C634" s="3" t="str">
        <f>VLOOKUP(A634,'Classe de Custos'!$A$4:$C$1004,3,FALSE)</f>
        <v>CI</v>
      </c>
      <c r="D634" s="3" t="s">
        <v>270</v>
      </c>
      <c r="E634" s="163">
        <v>36626.980000000003</v>
      </c>
    </row>
    <row r="635" spans="1:5" x14ac:dyDescent="0.2">
      <c r="A635">
        <v>6159130100</v>
      </c>
      <c r="B635" t="s">
        <v>471</v>
      </c>
      <c r="C635" s="3" t="str">
        <f>VLOOKUP(A635,'Classe de Custos'!$A$4:$C$1004,3,FALSE)</f>
        <v>CI</v>
      </c>
      <c r="D635" s="3" t="s">
        <v>270</v>
      </c>
      <c r="E635" s="163">
        <v>0</v>
      </c>
    </row>
    <row r="636" spans="1:5" x14ac:dyDescent="0.2">
      <c r="A636">
        <v>6159310100</v>
      </c>
      <c r="B636" t="s">
        <v>501</v>
      </c>
      <c r="C636" s="3" t="str">
        <f>VLOOKUP(A636,'Classe de Custos'!$A$4:$C$1004,3,FALSE)</f>
        <v>EXCLUSO</v>
      </c>
      <c r="D636" s="3" t="s">
        <v>270</v>
      </c>
      <c r="E636" s="163">
        <v>188.17</v>
      </c>
    </row>
    <row r="637" spans="1:5" x14ac:dyDescent="0.2">
      <c r="A637">
        <v>6159310300</v>
      </c>
      <c r="B637" t="s">
        <v>513</v>
      </c>
      <c r="C637" s="3" t="str">
        <f>VLOOKUP(A637,'Classe de Custos'!$A$4:$C$1004,3,FALSE)</f>
        <v>EXCLUSO</v>
      </c>
      <c r="D637" s="3" t="s">
        <v>270</v>
      </c>
      <c r="E637" s="163">
        <v>14843.85</v>
      </c>
    </row>
    <row r="638" spans="1:5" x14ac:dyDescent="0.2">
      <c r="A638">
        <v>6159310301</v>
      </c>
      <c r="B638" t="s">
        <v>530</v>
      </c>
      <c r="C638" s="3" t="str">
        <f>VLOOKUP(A638,'Classe de Custos'!$A$4:$C$1004,3,FALSE)</f>
        <v>EXCLUSO</v>
      </c>
      <c r="D638" s="3" t="s">
        <v>270</v>
      </c>
      <c r="E638" s="163">
        <v>110762.12</v>
      </c>
    </row>
    <row r="639" spans="1:5" x14ac:dyDescent="0.2">
      <c r="A639">
        <v>6159310400</v>
      </c>
      <c r="B639" t="s">
        <v>612</v>
      </c>
      <c r="C639" s="3" t="str">
        <f>VLOOKUP(A639,'Classe de Custos'!$A$4:$C$1004,3,FALSE)</f>
        <v>EXCLUSO</v>
      </c>
      <c r="D639" s="3" t="s">
        <v>270</v>
      </c>
      <c r="E639" s="163">
        <v>310106.09999999998</v>
      </c>
    </row>
    <row r="640" spans="1:5" x14ac:dyDescent="0.2">
      <c r="A640">
        <v>6159800000</v>
      </c>
      <c r="B640" t="s">
        <v>572</v>
      </c>
      <c r="C640" s="3" t="str">
        <f>VLOOKUP(A640,'Classe de Custos'!$A$4:$C$1004,3,FALSE)</f>
        <v>EXCLUSO</v>
      </c>
      <c r="D640" s="3" t="s">
        <v>270</v>
      </c>
      <c r="E640" s="163">
        <v>-4996685.55</v>
      </c>
    </row>
    <row r="641" spans="1:5" x14ac:dyDescent="0.2">
      <c r="A641">
        <v>6159910100</v>
      </c>
      <c r="B641" t="s">
        <v>472</v>
      </c>
      <c r="C641" s="3" t="str">
        <f>VLOOKUP(A641,'Classe de Custos'!$A$4:$C$1004,3,FALSE)</f>
        <v>CI</v>
      </c>
      <c r="D641" s="3" t="s">
        <v>270</v>
      </c>
      <c r="E641" s="163">
        <v>8793.1299999999992</v>
      </c>
    </row>
    <row r="642" spans="1:5" x14ac:dyDescent="0.2">
      <c r="A642">
        <v>6159911200</v>
      </c>
      <c r="B642" t="s">
        <v>508</v>
      </c>
      <c r="C642" s="3" t="str">
        <f>VLOOKUP(A642,'Classe de Custos'!$A$4:$C$1004,3,FALSE)</f>
        <v>EXCLUSO</v>
      </c>
      <c r="D642" s="3" t="s">
        <v>270</v>
      </c>
      <c r="E642" s="163">
        <v>0</v>
      </c>
    </row>
    <row r="643" spans="1:5" x14ac:dyDescent="0.2">
      <c r="A643">
        <v>6159911201</v>
      </c>
      <c r="B643" t="s">
        <v>509</v>
      </c>
      <c r="C643" s="3" t="str">
        <f>VLOOKUP(A643,'Classe de Custos'!$A$4:$C$1004,3,FALSE)</f>
        <v>EXCLUSO</v>
      </c>
      <c r="D643" s="3" t="s">
        <v>270</v>
      </c>
      <c r="E643" s="163">
        <v>191.54</v>
      </c>
    </row>
    <row r="644" spans="1:5" x14ac:dyDescent="0.2">
      <c r="A644">
        <v>6159911301</v>
      </c>
      <c r="B644" t="s">
        <v>473</v>
      </c>
      <c r="C644" s="3" t="str">
        <f>VLOOKUP(A644,'Classe de Custos'!$A$4:$C$1004,3,FALSE)</f>
        <v>CI</v>
      </c>
      <c r="D644" s="3" t="s">
        <v>270</v>
      </c>
      <c r="E644" s="163">
        <v>1666</v>
      </c>
    </row>
    <row r="645" spans="1:5" x14ac:dyDescent="0.2">
      <c r="A645">
        <v>6159911302</v>
      </c>
      <c r="B645" t="s">
        <v>474</v>
      </c>
      <c r="C645" s="3" t="str">
        <f>VLOOKUP(A645,'Classe de Custos'!$A$4:$C$1004,3,FALSE)</f>
        <v>CI</v>
      </c>
      <c r="D645" s="3" t="s">
        <v>270</v>
      </c>
      <c r="E645" s="163">
        <v>300</v>
      </c>
    </row>
    <row r="646" spans="1:5" x14ac:dyDescent="0.2">
      <c r="A646">
        <v>6159911303</v>
      </c>
      <c r="B646" t="s">
        <v>475</v>
      </c>
      <c r="C646" s="3" t="str">
        <f>VLOOKUP(A646,'Classe de Custos'!$A$4:$C$1004,3,FALSE)</f>
        <v>CI</v>
      </c>
      <c r="D646" s="3" t="s">
        <v>270</v>
      </c>
      <c r="E646" s="163">
        <v>578</v>
      </c>
    </row>
    <row r="647" spans="1:5" x14ac:dyDescent="0.2">
      <c r="A647">
        <v>6159911401</v>
      </c>
      <c r="B647" t="s">
        <v>502</v>
      </c>
      <c r="C647" s="3" t="str">
        <f>VLOOKUP(A647,'Classe de Custos'!$A$4:$C$1004,3,FALSE)</f>
        <v>CI</v>
      </c>
      <c r="D647" s="3" t="s">
        <v>270</v>
      </c>
      <c r="E647" s="163">
        <v>0</v>
      </c>
    </row>
    <row r="648" spans="1:5" x14ac:dyDescent="0.2">
      <c r="A648">
        <v>6159911402</v>
      </c>
      <c r="B648" t="s">
        <v>504</v>
      </c>
      <c r="C648" s="3" t="str">
        <f>VLOOKUP(A648,'Classe de Custos'!$A$4:$C$1004,3,FALSE)</f>
        <v>CI</v>
      </c>
      <c r="D648" s="3" t="s">
        <v>270</v>
      </c>
      <c r="E648" s="163">
        <v>0</v>
      </c>
    </row>
    <row r="649" spans="1:5" x14ac:dyDescent="0.2">
      <c r="A649">
        <v>6159911403</v>
      </c>
      <c r="B649" t="s">
        <v>503</v>
      </c>
      <c r="C649" s="3" t="str">
        <f>VLOOKUP(A649,'Classe de Custos'!$A$4:$C$1004,3,FALSE)</f>
        <v>EXCLUSO</v>
      </c>
      <c r="D649" s="3" t="s">
        <v>270</v>
      </c>
      <c r="E649" s="163">
        <v>194</v>
      </c>
    </row>
    <row r="650" spans="1:5" x14ac:dyDescent="0.2">
      <c r="A650">
        <v>6159911700</v>
      </c>
      <c r="B650" t="s">
        <v>611</v>
      </c>
      <c r="C650" s="3" t="str">
        <f>VLOOKUP(A650,'Classe de Custos'!$A$4:$C$1004,3,FALSE)</f>
        <v>EXCLUSO</v>
      </c>
      <c r="D650" s="3" t="s">
        <v>270</v>
      </c>
      <c r="E650" s="163">
        <v>0</v>
      </c>
    </row>
    <row r="651" spans="1:5" x14ac:dyDescent="0.2">
      <c r="A651">
        <v>6159911800</v>
      </c>
      <c r="B651" t="s">
        <v>531</v>
      </c>
      <c r="C651" s="3" t="str">
        <f>VLOOKUP(A651,'Classe de Custos'!$A$4:$C$1004,3,FALSE)</f>
        <v>CI</v>
      </c>
      <c r="D651" s="3" t="s">
        <v>270</v>
      </c>
      <c r="E651" s="163">
        <v>3192.27</v>
      </c>
    </row>
    <row r="652" spans="1:5" x14ac:dyDescent="0.2">
      <c r="A652">
        <v>6350140000</v>
      </c>
      <c r="B652" t="s">
        <v>532</v>
      </c>
      <c r="C652" s="3" t="str">
        <f>VLOOKUP(A652,'Classe de Custos'!$A$4:$C$1004,3,FALSE)</f>
        <v>EXCLUSO</v>
      </c>
      <c r="D652" s="3" t="s">
        <v>270</v>
      </c>
      <c r="E652" s="163">
        <v>29538478.690000001</v>
      </c>
    </row>
    <row r="653" spans="1:5" x14ac:dyDescent="0.2">
      <c r="A653">
        <v>6350150000</v>
      </c>
      <c r="B653" t="s">
        <v>533</v>
      </c>
      <c r="C653" s="3" t="str">
        <f>VLOOKUP(A653,'Classe de Custos'!$A$4:$C$1004,3,FALSE)</f>
        <v>EXCLUSO</v>
      </c>
      <c r="D653" s="3" t="s">
        <v>270</v>
      </c>
      <c r="E653" s="163">
        <v>4109.7</v>
      </c>
    </row>
    <row r="654" spans="1:5" x14ac:dyDescent="0.2">
      <c r="A654">
        <v>6350230100</v>
      </c>
      <c r="B654" t="s">
        <v>522</v>
      </c>
      <c r="C654" s="3" t="str">
        <f>VLOOKUP(A654,'Classe de Custos'!$A$4:$C$1004,3,FALSE)</f>
        <v>EXCLUSO</v>
      </c>
      <c r="D654" s="3" t="s">
        <v>270</v>
      </c>
      <c r="E654" s="163">
        <v>769307.51</v>
      </c>
    </row>
    <row r="655" spans="1:5" x14ac:dyDescent="0.2">
      <c r="A655">
        <v>6350820200</v>
      </c>
      <c r="B655" t="s">
        <v>619</v>
      </c>
      <c r="C655" s="3" t="str">
        <f>VLOOKUP(A655,'Classe de Custos'!$A$4:$C$1004,3,FALSE)</f>
        <v>EXCLUSO</v>
      </c>
      <c r="D655" s="3" t="s">
        <v>270</v>
      </c>
      <c r="E655" s="163">
        <v>0</v>
      </c>
    </row>
    <row r="656" spans="1:5" x14ac:dyDescent="0.2">
      <c r="A656">
        <v>6350820300</v>
      </c>
      <c r="B656" t="s">
        <v>620</v>
      </c>
      <c r="C656" s="3" t="str">
        <f>VLOOKUP(A656,'Classe de Custos'!$A$4:$C$1004,3,FALSE)</f>
        <v>EXCLUSO</v>
      </c>
      <c r="D656" s="3" t="s">
        <v>270</v>
      </c>
      <c r="E656" s="163">
        <v>3.84</v>
      </c>
    </row>
    <row r="657" spans="1:5" x14ac:dyDescent="0.2">
      <c r="A657">
        <v>6350850000</v>
      </c>
      <c r="B657" t="s">
        <v>623</v>
      </c>
      <c r="C657" s="3" t="str">
        <f>VLOOKUP(A657,'Classe de Custos'!$A$4:$C$1004,3,FALSE)</f>
        <v>EXCLUSO</v>
      </c>
      <c r="D657" s="3" t="s">
        <v>270</v>
      </c>
      <c r="E657" s="163">
        <v>723028.63</v>
      </c>
    </row>
    <row r="658" spans="1:5" x14ac:dyDescent="0.2">
      <c r="A658">
        <v>6350880001</v>
      </c>
      <c r="B658" t="s">
        <v>534</v>
      </c>
      <c r="C658" s="3" t="str">
        <f>VLOOKUP(A658,'Classe de Custos'!$A$4:$C$1004,3,FALSE)</f>
        <v>EXCLUSO</v>
      </c>
      <c r="D658" s="3" t="s">
        <v>270</v>
      </c>
      <c r="E658" s="163">
        <v>21796114.129999999</v>
      </c>
    </row>
    <row r="659" spans="1:5" x14ac:dyDescent="0.2">
      <c r="A659">
        <v>6350920101</v>
      </c>
      <c r="B659" t="s">
        <v>535</v>
      </c>
      <c r="C659" s="3" t="str">
        <f>VLOOKUP(A659,'Classe de Custos'!$A$4:$C$1004,3,FALSE)</f>
        <v>EXCLUSO</v>
      </c>
      <c r="D659" s="3" t="s">
        <v>270</v>
      </c>
      <c r="E659" s="163">
        <v>17130.91</v>
      </c>
    </row>
    <row r="660" spans="1:5" x14ac:dyDescent="0.2">
      <c r="A660">
        <v>6360110000</v>
      </c>
      <c r="B660" t="s">
        <v>537</v>
      </c>
      <c r="C660" s="3" t="str">
        <f>VLOOKUP(A660,'Classe de Custos'!$A$4:$C$1004,3,FALSE)</f>
        <v>EXCLUSO</v>
      </c>
      <c r="D660" s="3" t="s">
        <v>270</v>
      </c>
      <c r="E660" s="163">
        <v>197067258.25</v>
      </c>
    </row>
    <row r="661" spans="1:5" x14ac:dyDescent="0.2">
      <c r="A661">
        <v>6360120000</v>
      </c>
      <c r="B661" t="s">
        <v>538</v>
      </c>
      <c r="C661" s="3" t="str">
        <f>VLOOKUP(A661,'Classe de Custos'!$A$4:$C$1004,3,FALSE)</f>
        <v>EXCLUSO</v>
      </c>
      <c r="D661" s="3" t="s">
        <v>270</v>
      </c>
      <c r="E661" s="163">
        <v>-15586237.85</v>
      </c>
    </row>
    <row r="662" spans="1:5" x14ac:dyDescent="0.2">
      <c r="A662">
        <v>6150110100</v>
      </c>
      <c r="B662" t="s">
        <v>400</v>
      </c>
      <c r="C662" s="3" t="str">
        <f>VLOOKUP(A662,'Classe de Custos'!$A$4:$C$1004,3,FALSE)</f>
        <v>CD</v>
      </c>
      <c r="D662" s="3" t="s">
        <v>271</v>
      </c>
      <c r="E662" s="163">
        <v>151388.10999999999</v>
      </c>
    </row>
    <row r="663" spans="1:5" x14ac:dyDescent="0.2">
      <c r="A663">
        <v>6150110200</v>
      </c>
      <c r="B663" t="s">
        <v>427</v>
      </c>
      <c r="C663" s="3" t="str">
        <f>VLOOKUP(A663,'Classe de Custos'!$A$4:$C$1004,3,FALSE)</f>
        <v>CD</v>
      </c>
      <c r="D663" s="3" t="s">
        <v>271</v>
      </c>
      <c r="E663" s="163">
        <v>0</v>
      </c>
    </row>
    <row r="664" spans="1:5" x14ac:dyDescent="0.2">
      <c r="A664">
        <v>6150110300</v>
      </c>
      <c r="B664" t="s">
        <v>402</v>
      </c>
      <c r="C664" s="3" t="str">
        <f>VLOOKUP(A664,'Classe de Custos'!$A$4:$C$1004,3,FALSE)</f>
        <v>CD</v>
      </c>
      <c r="D664" s="3" t="s">
        <v>271</v>
      </c>
      <c r="E664" s="163">
        <v>209.46</v>
      </c>
    </row>
    <row r="665" spans="1:5" x14ac:dyDescent="0.2">
      <c r="A665">
        <v>6150110400</v>
      </c>
      <c r="B665" t="s">
        <v>428</v>
      </c>
      <c r="C665" s="3" t="str">
        <f>VLOOKUP(A665,'Classe de Custos'!$A$4:$C$1004,3,FALSE)</f>
        <v>CD</v>
      </c>
      <c r="D665" s="3" t="s">
        <v>271</v>
      </c>
      <c r="E665" s="163">
        <v>0</v>
      </c>
    </row>
    <row r="666" spans="1:5" x14ac:dyDescent="0.2">
      <c r="A666">
        <v>6150110500</v>
      </c>
      <c r="B666" t="s">
        <v>429</v>
      </c>
      <c r="C666" s="3" t="str">
        <f>VLOOKUP(A666,'Classe de Custos'!$A$4:$C$1004,3,FALSE)</f>
        <v>CD</v>
      </c>
      <c r="D666" s="3" t="s">
        <v>271</v>
      </c>
      <c r="E666" s="163">
        <v>691.97</v>
      </c>
    </row>
    <row r="667" spans="1:5" x14ac:dyDescent="0.2">
      <c r="A667">
        <v>6150110700</v>
      </c>
      <c r="B667" t="s">
        <v>405</v>
      </c>
      <c r="C667" s="3" t="str">
        <f>VLOOKUP(A667,'Classe de Custos'!$A$4:$C$1004,3,FALSE)</f>
        <v>CD</v>
      </c>
      <c r="D667" s="3" t="s">
        <v>271</v>
      </c>
      <c r="E667" s="163">
        <v>34558.01</v>
      </c>
    </row>
    <row r="668" spans="1:5" x14ac:dyDescent="0.2">
      <c r="A668">
        <v>6150110800</v>
      </c>
      <c r="B668" t="s">
        <v>430</v>
      </c>
      <c r="C668" s="3" t="str">
        <f>VLOOKUP(A668,'Classe de Custos'!$A$4:$C$1004,3,FALSE)</f>
        <v>CD</v>
      </c>
      <c r="D668" s="3" t="s">
        <v>271</v>
      </c>
      <c r="E668" s="163">
        <v>0</v>
      </c>
    </row>
    <row r="669" spans="1:5" x14ac:dyDescent="0.2">
      <c r="A669">
        <v>6150111000</v>
      </c>
      <c r="B669" t="s">
        <v>510</v>
      </c>
      <c r="C669" s="3" t="str">
        <f>VLOOKUP(A669,'Classe de Custos'!$A$4:$C$1004,3,FALSE)</f>
        <v>CD</v>
      </c>
      <c r="D669" s="3" t="s">
        <v>271</v>
      </c>
      <c r="E669" s="163">
        <v>0</v>
      </c>
    </row>
    <row r="670" spans="1:5" x14ac:dyDescent="0.2">
      <c r="A670">
        <v>6150111100</v>
      </c>
      <c r="B670" t="s">
        <v>431</v>
      </c>
      <c r="C670" s="3" t="str">
        <f>VLOOKUP(A670,'Classe de Custos'!$A$4:$C$1004,3,FALSE)</f>
        <v>CD</v>
      </c>
      <c r="D670" s="3" t="s">
        <v>271</v>
      </c>
      <c r="E670" s="163">
        <v>24525.07</v>
      </c>
    </row>
    <row r="671" spans="1:5" x14ac:dyDescent="0.2">
      <c r="A671">
        <v>6150111400</v>
      </c>
      <c r="B671" t="s">
        <v>433</v>
      </c>
      <c r="C671" s="3" t="str">
        <f>VLOOKUP(A671,'Classe de Custos'!$A$4:$C$1004,3,FALSE)</f>
        <v>CD</v>
      </c>
      <c r="D671" s="3" t="s">
        <v>271</v>
      </c>
      <c r="E671" s="163">
        <v>31157.9</v>
      </c>
    </row>
    <row r="672" spans="1:5" x14ac:dyDescent="0.2">
      <c r="A672">
        <v>6150111500</v>
      </c>
      <c r="B672" t="s">
        <v>434</v>
      </c>
      <c r="C672" s="3" t="str">
        <f>VLOOKUP(A672,'Classe de Custos'!$A$4:$C$1004,3,FALSE)</f>
        <v>CD</v>
      </c>
      <c r="D672" s="3" t="s">
        <v>271</v>
      </c>
      <c r="E672" s="163">
        <v>0</v>
      </c>
    </row>
    <row r="673" spans="1:5" x14ac:dyDescent="0.2">
      <c r="A673">
        <v>6150111600</v>
      </c>
      <c r="B673" t="s">
        <v>435</v>
      </c>
      <c r="C673" s="3" t="str">
        <f>VLOOKUP(A673,'Classe de Custos'!$A$4:$C$1004,3,FALSE)</f>
        <v>CD</v>
      </c>
      <c r="D673" s="3" t="s">
        <v>271</v>
      </c>
      <c r="E673" s="163">
        <v>1343.54</v>
      </c>
    </row>
    <row r="674" spans="1:5" x14ac:dyDescent="0.2">
      <c r="A674">
        <v>6150112500</v>
      </c>
      <c r="B674" t="s">
        <v>436</v>
      </c>
      <c r="C674" s="3" t="str">
        <f>VLOOKUP(A674,'Classe de Custos'!$A$4:$C$1004,3,FALSE)</f>
        <v>CD</v>
      </c>
      <c r="D674" s="3" t="s">
        <v>271</v>
      </c>
      <c r="E674" s="163">
        <v>46271.76</v>
      </c>
    </row>
    <row r="675" spans="1:5" x14ac:dyDescent="0.2">
      <c r="A675">
        <v>6150112600</v>
      </c>
      <c r="B675" t="s">
        <v>437</v>
      </c>
      <c r="C675" s="3" t="str">
        <f>VLOOKUP(A675,'Classe de Custos'!$A$4:$C$1004,3,FALSE)</f>
        <v>CD</v>
      </c>
      <c r="D675" s="3" t="s">
        <v>271</v>
      </c>
      <c r="E675" s="163">
        <v>17461.060000000001</v>
      </c>
    </row>
    <row r="676" spans="1:5" x14ac:dyDescent="0.2">
      <c r="A676">
        <v>6150112700</v>
      </c>
      <c r="B676" t="s">
        <v>438</v>
      </c>
      <c r="C676" s="3" t="str">
        <f>VLOOKUP(A676,'Classe de Custos'!$A$4:$C$1004,3,FALSE)</f>
        <v>CD</v>
      </c>
      <c r="D676" s="3" t="s">
        <v>271</v>
      </c>
      <c r="E676" s="163">
        <v>5456.47</v>
      </c>
    </row>
    <row r="677" spans="1:5" x14ac:dyDescent="0.2">
      <c r="A677">
        <v>6150113300</v>
      </c>
      <c r="B677" t="s">
        <v>441</v>
      </c>
      <c r="C677" s="3" t="str">
        <f>VLOOKUP(A677,'Classe de Custos'!$A$4:$C$1004,3,FALSE)</f>
        <v>CD</v>
      </c>
      <c r="D677" s="3" t="s">
        <v>271</v>
      </c>
      <c r="E677" s="163">
        <v>-340.3</v>
      </c>
    </row>
    <row r="678" spans="1:5" x14ac:dyDescent="0.2">
      <c r="A678">
        <v>6150113400</v>
      </c>
      <c r="B678" t="s">
        <v>442</v>
      </c>
      <c r="C678" s="3" t="str">
        <f>VLOOKUP(A678,'Classe de Custos'!$A$4:$C$1004,3,FALSE)</f>
        <v>CD</v>
      </c>
      <c r="D678" s="3" t="s">
        <v>271</v>
      </c>
      <c r="E678" s="163">
        <v>22708.86</v>
      </c>
    </row>
    <row r="679" spans="1:5" x14ac:dyDescent="0.2">
      <c r="A679">
        <v>6150113500</v>
      </c>
      <c r="B679" t="s">
        <v>443</v>
      </c>
      <c r="C679" s="3" t="str">
        <f>VLOOKUP(A679,'Classe de Custos'!$A$4:$C$1004,3,FALSE)</f>
        <v>CD</v>
      </c>
      <c r="D679" s="3" t="s">
        <v>271</v>
      </c>
      <c r="E679" s="163">
        <v>-758.92</v>
      </c>
    </row>
    <row r="680" spans="1:5" x14ac:dyDescent="0.2">
      <c r="A680">
        <v>6150113600</v>
      </c>
      <c r="B680" t="s">
        <v>444</v>
      </c>
      <c r="C680" s="3" t="str">
        <f>VLOOKUP(A680,'Classe de Custos'!$A$4:$C$1004,3,FALSE)</f>
        <v>CD</v>
      </c>
      <c r="D680" s="3" t="s">
        <v>271</v>
      </c>
      <c r="E680" s="163">
        <v>2510.31</v>
      </c>
    </row>
    <row r="681" spans="1:5" x14ac:dyDescent="0.2">
      <c r="A681">
        <v>6150114000</v>
      </c>
      <c r="B681" t="s">
        <v>445</v>
      </c>
      <c r="C681" s="3" t="str">
        <f>VLOOKUP(A681,'Classe de Custos'!$A$4:$C$1004,3,FALSE)</f>
        <v>CD</v>
      </c>
      <c r="D681" s="3" t="s">
        <v>271</v>
      </c>
      <c r="E681" s="163">
        <v>23089.25</v>
      </c>
    </row>
    <row r="682" spans="1:5" x14ac:dyDescent="0.2">
      <c r="A682">
        <v>6150114200</v>
      </c>
      <c r="B682" t="s">
        <v>605</v>
      </c>
      <c r="C682" s="3" t="str">
        <f>VLOOKUP(A682,'Classe de Custos'!$A$4:$C$1004,3,FALSE)</f>
        <v>CD</v>
      </c>
      <c r="D682" s="3" t="s">
        <v>271</v>
      </c>
      <c r="E682" s="163">
        <v>9290.89</v>
      </c>
    </row>
    <row r="683" spans="1:5" x14ac:dyDescent="0.2">
      <c r="A683">
        <v>6151110100</v>
      </c>
      <c r="B683" t="s">
        <v>448</v>
      </c>
      <c r="C683" s="3" t="str">
        <f>VLOOKUP(A683,'Classe de Custos'!$A$4:$C$1004,3,FALSE)</f>
        <v>CD</v>
      </c>
      <c r="D683" s="3" t="s">
        <v>271</v>
      </c>
      <c r="E683" s="163">
        <v>2583.33</v>
      </c>
    </row>
    <row r="684" spans="1:5" x14ac:dyDescent="0.2">
      <c r="A684">
        <v>6151110200</v>
      </c>
      <c r="B684" t="s">
        <v>493</v>
      </c>
      <c r="C684" s="3" t="str">
        <f>VLOOKUP(A684,'Classe de Custos'!$A$4:$C$1004,3,FALSE)</f>
        <v>CD</v>
      </c>
      <c r="D684" s="3" t="s">
        <v>271</v>
      </c>
      <c r="E684" s="163">
        <v>20.45</v>
      </c>
    </row>
    <row r="685" spans="1:5" x14ac:dyDescent="0.2">
      <c r="A685">
        <v>6151110300</v>
      </c>
      <c r="B685" t="s">
        <v>449</v>
      </c>
      <c r="C685" s="3" t="str">
        <f>VLOOKUP(A685,'Classe de Custos'!$A$4:$C$1004,3,FALSE)</f>
        <v>CD</v>
      </c>
      <c r="D685" s="3" t="s">
        <v>271</v>
      </c>
      <c r="E685" s="163">
        <v>1108.42</v>
      </c>
    </row>
    <row r="686" spans="1:5" x14ac:dyDescent="0.2">
      <c r="A686">
        <v>6151110400</v>
      </c>
      <c r="B686" t="s">
        <v>610</v>
      </c>
      <c r="C686" s="3" t="str">
        <f>VLOOKUP(A686,'Classe de Custos'!$A$4:$C$1004,3,FALSE)</f>
        <v>EXCLUSO</v>
      </c>
      <c r="D686" s="3" t="s">
        <v>271</v>
      </c>
      <c r="E686" s="163">
        <v>0</v>
      </c>
    </row>
    <row r="687" spans="1:5" x14ac:dyDescent="0.2">
      <c r="A687">
        <v>6151110500</v>
      </c>
      <c r="B687" t="s">
        <v>451</v>
      </c>
      <c r="C687" s="3" t="str">
        <f>VLOOKUP(A687,'Classe de Custos'!$A$4:$C$1004,3,FALSE)</f>
        <v>CD</v>
      </c>
      <c r="D687" s="3" t="s">
        <v>271</v>
      </c>
      <c r="E687" s="163">
        <v>2828.77</v>
      </c>
    </row>
    <row r="688" spans="1:5" x14ac:dyDescent="0.2">
      <c r="A688">
        <v>6151110800</v>
      </c>
      <c r="B688" t="s">
        <v>495</v>
      </c>
      <c r="C688" s="3" t="str">
        <f>VLOOKUP(A688,'Classe de Custos'!$A$4:$C$1004,3,FALSE)</f>
        <v>CD</v>
      </c>
      <c r="D688" s="3" t="s">
        <v>271</v>
      </c>
      <c r="E688" s="163">
        <v>0</v>
      </c>
    </row>
    <row r="689" spans="1:5" x14ac:dyDescent="0.2">
      <c r="A689">
        <v>6152110200</v>
      </c>
      <c r="B689" t="s">
        <v>484</v>
      </c>
      <c r="C689" s="3" t="str">
        <f>VLOOKUP(A689,'Classe de Custos'!$A$4:$C$1004,3,FALSE)</f>
        <v>CD</v>
      </c>
      <c r="D689" s="3" t="s">
        <v>271</v>
      </c>
      <c r="E689" s="163">
        <v>0</v>
      </c>
    </row>
    <row r="690" spans="1:5" x14ac:dyDescent="0.2">
      <c r="A690">
        <v>6152120100</v>
      </c>
      <c r="B690" t="s">
        <v>452</v>
      </c>
      <c r="C690" s="3" t="str">
        <f>VLOOKUP(A690,'Classe de Custos'!$A$4:$C$1004,3,FALSE)</f>
        <v>CD</v>
      </c>
      <c r="D690" s="3" t="s">
        <v>271</v>
      </c>
      <c r="E690" s="163">
        <v>59476.6</v>
      </c>
    </row>
    <row r="691" spans="1:5" x14ac:dyDescent="0.2">
      <c r="A691">
        <v>6152120300</v>
      </c>
      <c r="B691" t="s">
        <v>453</v>
      </c>
      <c r="C691" s="3" t="str">
        <f>VLOOKUP(A691,'Classe de Custos'!$A$4:$C$1004,3,FALSE)</f>
        <v>CD</v>
      </c>
      <c r="D691" s="3" t="s">
        <v>271</v>
      </c>
      <c r="E691" s="163">
        <v>8034.92</v>
      </c>
    </row>
    <row r="692" spans="1:5" x14ac:dyDescent="0.2">
      <c r="A692">
        <v>6152120400</v>
      </c>
      <c r="B692" t="s">
        <v>454</v>
      </c>
      <c r="C692" s="3" t="str">
        <f>VLOOKUP(A692,'Classe de Custos'!$A$4:$C$1004,3,FALSE)</f>
        <v>CD</v>
      </c>
      <c r="D692" s="3" t="s">
        <v>271</v>
      </c>
      <c r="E692" s="163">
        <v>538.04</v>
      </c>
    </row>
    <row r="693" spans="1:5" x14ac:dyDescent="0.2">
      <c r="A693">
        <v>6152120600</v>
      </c>
      <c r="B693" t="s">
        <v>455</v>
      </c>
      <c r="C693" s="3" t="str">
        <f>VLOOKUP(A693,'Classe de Custos'!$A$4:$C$1004,3,FALSE)</f>
        <v>CD</v>
      </c>
      <c r="D693" s="3" t="s">
        <v>271</v>
      </c>
      <c r="E693" s="163">
        <v>0</v>
      </c>
    </row>
    <row r="694" spans="1:5" x14ac:dyDescent="0.2">
      <c r="A694">
        <v>6152120700</v>
      </c>
      <c r="B694" t="s">
        <v>456</v>
      </c>
      <c r="C694" s="3" t="str">
        <f>VLOOKUP(A694,'Classe de Custos'!$A$4:$C$1004,3,FALSE)</f>
        <v>CD</v>
      </c>
      <c r="D694" s="3" t="s">
        <v>271</v>
      </c>
      <c r="E694" s="163">
        <v>4243.3100000000004</v>
      </c>
    </row>
    <row r="695" spans="1:5" x14ac:dyDescent="0.2">
      <c r="A695">
        <v>6152120900</v>
      </c>
      <c r="B695" t="s">
        <v>457</v>
      </c>
      <c r="C695" s="3" t="str">
        <f>VLOOKUP(A695,'Classe de Custos'!$A$4:$C$1004,3,FALSE)</f>
        <v>CD</v>
      </c>
      <c r="D695" s="3" t="s">
        <v>271</v>
      </c>
      <c r="E695" s="163">
        <v>130.88999999999999</v>
      </c>
    </row>
    <row r="696" spans="1:5" x14ac:dyDescent="0.2">
      <c r="A696">
        <v>6152121000</v>
      </c>
      <c r="B696" t="s">
        <v>496</v>
      </c>
      <c r="C696" s="3" t="str">
        <f>VLOOKUP(A696,'Classe de Custos'!$A$4:$C$1004,3,FALSE)</f>
        <v>CD</v>
      </c>
      <c r="D696" s="3" t="s">
        <v>271</v>
      </c>
      <c r="E696" s="163">
        <v>0</v>
      </c>
    </row>
    <row r="697" spans="1:5" x14ac:dyDescent="0.2">
      <c r="A697">
        <v>6152121100</v>
      </c>
      <c r="B697" t="s">
        <v>458</v>
      </c>
      <c r="C697" s="3" t="str">
        <f>VLOOKUP(A697,'Classe de Custos'!$A$4:$C$1004,3,FALSE)</f>
        <v>CD</v>
      </c>
      <c r="D697" s="3" t="s">
        <v>271</v>
      </c>
      <c r="E697" s="163">
        <v>2381.17</v>
      </c>
    </row>
    <row r="698" spans="1:5" x14ac:dyDescent="0.2">
      <c r="A698">
        <v>6152121200</v>
      </c>
      <c r="B698" t="s">
        <v>459</v>
      </c>
      <c r="C698" s="3" t="str">
        <f>VLOOKUP(A698,'Classe de Custos'!$A$4:$C$1004,3,FALSE)</f>
        <v>CD</v>
      </c>
      <c r="D698" s="3" t="s">
        <v>271</v>
      </c>
      <c r="E698" s="163">
        <v>2202.63</v>
      </c>
    </row>
    <row r="699" spans="1:5" x14ac:dyDescent="0.2">
      <c r="A699">
        <v>6152121300</v>
      </c>
      <c r="B699" t="s">
        <v>497</v>
      </c>
      <c r="C699" s="3" t="str">
        <f>VLOOKUP(A699,'Classe de Custos'!$A$4:$C$1004,3,FALSE)</f>
        <v>CD</v>
      </c>
      <c r="D699" s="3" t="s">
        <v>271</v>
      </c>
      <c r="E699" s="163">
        <v>0</v>
      </c>
    </row>
    <row r="700" spans="1:5" x14ac:dyDescent="0.2">
      <c r="A700">
        <v>6152121700</v>
      </c>
      <c r="B700" t="s">
        <v>460</v>
      </c>
      <c r="C700" s="3" t="str">
        <f>VLOOKUP(A700,'Classe de Custos'!$A$4:$C$1004,3,FALSE)</f>
        <v>CD</v>
      </c>
      <c r="D700" s="3" t="s">
        <v>271</v>
      </c>
      <c r="E700" s="163">
        <v>1691.92</v>
      </c>
    </row>
    <row r="701" spans="1:5" x14ac:dyDescent="0.2">
      <c r="A701">
        <v>6152121800</v>
      </c>
      <c r="B701" t="s">
        <v>499</v>
      </c>
      <c r="C701" s="3" t="str">
        <f>VLOOKUP(A701,'Classe de Custos'!$A$4:$C$1004,3,FALSE)</f>
        <v>CD</v>
      </c>
      <c r="D701" s="3" t="s">
        <v>271</v>
      </c>
      <c r="E701" s="163">
        <v>0</v>
      </c>
    </row>
    <row r="702" spans="1:5" x14ac:dyDescent="0.2">
      <c r="A702">
        <v>6152121900</v>
      </c>
      <c r="B702" t="s">
        <v>461</v>
      </c>
      <c r="C702" s="3" t="str">
        <f>VLOOKUP(A702,'Classe de Custos'!$A$4:$C$1004,3,FALSE)</f>
        <v>CD</v>
      </c>
      <c r="D702" s="3" t="s">
        <v>271</v>
      </c>
      <c r="E702" s="163">
        <v>254.17</v>
      </c>
    </row>
    <row r="703" spans="1:5" x14ac:dyDescent="0.2">
      <c r="A703">
        <v>6152122100</v>
      </c>
      <c r="B703" t="s">
        <v>462</v>
      </c>
      <c r="C703" s="3" t="str">
        <f>VLOOKUP(A703,'Classe de Custos'!$A$4:$C$1004,3,FALSE)</f>
        <v>CD</v>
      </c>
      <c r="D703" s="3" t="s">
        <v>271</v>
      </c>
      <c r="E703" s="163">
        <v>4252.43</v>
      </c>
    </row>
    <row r="704" spans="1:5" x14ac:dyDescent="0.2">
      <c r="A704">
        <v>6152122500</v>
      </c>
      <c r="B704" t="s">
        <v>463</v>
      </c>
      <c r="C704" s="3" t="str">
        <f>VLOOKUP(A704,'Classe de Custos'!$A$4:$C$1004,3,FALSE)</f>
        <v>CD</v>
      </c>
      <c r="D704" s="3" t="s">
        <v>271</v>
      </c>
      <c r="E704" s="163">
        <v>1807.96</v>
      </c>
    </row>
    <row r="705" spans="1:5" x14ac:dyDescent="0.2">
      <c r="A705">
        <v>6152122600</v>
      </c>
      <c r="B705" t="s">
        <v>500</v>
      </c>
      <c r="C705" s="3" t="str">
        <f>VLOOKUP(A705,'Classe de Custos'!$A$4:$C$1004,3,FALSE)</f>
        <v>CD</v>
      </c>
      <c r="D705" s="3" t="s">
        <v>271</v>
      </c>
      <c r="E705" s="163">
        <v>0</v>
      </c>
    </row>
    <row r="706" spans="1:5" x14ac:dyDescent="0.2">
      <c r="A706">
        <v>6152122800</v>
      </c>
      <c r="B706" t="s">
        <v>464</v>
      </c>
      <c r="C706" s="3" t="str">
        <f>VLOOKUP(A706,'Classe de Custos'!$A$4:$C$1004,3,FALSE)</f>
        <v>CD</v>
      </c>
      <c r="D706" s="3" t="s">
        <v>271</v>
      </c>
      <c r="E706" s="163">
        <v>1500</v>
      </c>
    </row>
    <row r="707" spans="1:5" x14ac:dyDescent="0.2">
      <c r="A707">
        <v>6152122900</v>
      </c>
      <c r="B707" t="s">
        <v>465</v>
      </c>
      <c r="C707" s="3" t="str">
        <f>VLOOKUP(A707,'Classe de Custos'!$A$4:$C$1004,3,FALSE)</f>
        <v>CD</v>
      </c>
      <c r="D707" s="3" t="s">
        <v>271</v>
      </c>
      <c r="E707" s="163">
        <v>2897.83</v>
      </c>
    </row>
    <row r="708" spans="1:5" x14ac:dyDescent="0.2">
      <c r="A708">
        <v>6152123000</v>
      </c>
      <c r="B708" t="s">
        <v>529</v>
      </c>
      <c r="C708" s="3" t="str">
        <f>VLOOKUP(A708,'Classe de Custos'!$A$4:$C$1004,3,FALSE)</f>
        <v>CD</v>
      </c>
      <c r="D708" s="3" t="s">
        <v>271</v>
      </c>
      <c r="E708" s="163">
        <v>318.17</v>
      </c>
    </row>
    <row r="709" spans="1:5" x14ac:dyDescent="0.2">
      <c r="A709">
        <v>6155310000</v>
      </c>
      <c r="B709" t="s">
        <v>466</v>
      </c>
      <c r="C709" s="3" t="str">
        <f>VLOOKUP(A709,'Classe de Custos'!$A$4:$C$1004,3,FALSE)</f>
        <v>CI</v>
      </c>
      <c r="D709" s="3" t="s">
        <v>271</v>
      </c>
      <c r="E709" s="163">
        <v>3367.5</v>
      </c>
    </row>
    <row r="710" spans="1:5" x14ac:dyDescent="0.2">
      <c r="A710">
        <v>6159110201</v>
      </c>
      <c r="B710" t="s">
        <v>467</v>
      </c>
      <c r="C710" s="3" t="str">
        <f>VLOOKUP(A710,'Classe de Custos'!$A$4:$C$1004,3,FALSE)</f>
        <v>CI</v>
      </c>
      <c r="D710" s="3" t="s">
        <v>271</v>
      </c>
      <c r="E710" s="163">
        <v>0</v>
      </c>
    </row>
    <row r="711" spans="1:5" x14ac:dyDescent="0.2">
      <c r="A711">
        <v>6159110202</v>
      </c>
      <c r="B711" t="s">
        <v>468</v>
      </c>
      <c r="C711" s="3" t="str">
        <f>VLOOKUP(A711,'Classe de Custos'!$A$4:$C$1004,3,FALSE)</f>
        <v>CI</v>
      </c>
      <c r="D711" s="3" t="s">
        <v>271</v>
      </c>
      <c r="E711" s="163">
        <v>221.51</v>
      </c>
    </row>
    <row r="712" spans="1:5" x14ac:dyDescent="0.2">
      <c r="A712">
        <v>6159120100</v>
      </c>
      <c r="B712" t="s">
        <v>469</v>
      </c>
      <c r="C712" s="3" t="str">
        <f>VLOOKUP(A712,'Classe de Custos'!$A$4:$C$1004,3,FALSE)</f>
        <v>CI</v>
      </c>
      <c r="D712" s="3" t="s">
        <v>271</v>
      </c>
      <c r="E712" s="163">
        <v>6406.34</v>
      </c>
    </row>
    <row r="713" spans="1:5" x14ac:dyDescent="0.2">
      <c r="A713">
        <v>6159130100</v>
      </c>
      <c r="B713" t="s">
        <v>471</v>
      </c>
      <c r="C713" s="3" t="str">
        <f>VLOOKUP(A713,'Classe de Custos'!$A$4:$C$1004,3,FALSE)</f>
        <v>CI</v>
      </c>
      <c r="D713" s="3" t="s">
        <v>271</v>
      </c>
      <c r="E713" s="163">
        <v>0</v>
      </c>
    </row>
    <row r="714" spans="1:5" x14ac:dyDescent="0.2">
      <c r="A714">
        <v>6159310100</v>
      </c>
      <c r="B714" t="s">
        <v>501</v>
      </c>
      <c r="C714" s="3" t="str">
        <f>VLOOKUP(A714,'Classe de Custos'!$A$4:$C$1004,3,FALSE)</f>
        <v>EXCLUSO</v>
      </c>
      <c r="D714" s="3" t="s">
        <v>271</v>
      </c>
      <c r="E714" s="163">
        <v>0</v>
      </c>
    </row>
    <row r="715" spans="1:5" x14ac:dyDescent="0.2">
      <c r="A715">
        <v>6159310300</v>
      </c>
      <c r="B715" t="s">
        <v>513</v>
      </c>
      <c r="C715" s="3" t="str">
        <f>VLOOKUP(A715,'Classe de Custos'!$A$4:$C$1004,3,FALSE)</f>
        <v>EXCLUSO</v>
      </c>
      <c r="D715" s="3" t="s">
        <v>271</v>
      </c>
      <c r="E715" s="163">
        <v>14212.25</v>
      </c>
    </row>
    <row r="716" spans="1:5" x14ac:dyDescent="0.2">
      <c r="A716">
        <v>6159310301</v>
      </c>
      <c r="B716" t="s">
        <v>530</v>
      </c>
      <c r="C716" s="3" t="str">
        <f>VLOOKUP(A716,'Classe de Custos'!$A$4:$C$1004,3,FALSE)</f>
        <v>EXCLUSO</v>
      </c>
      <c r="D716" s="3" t="s">
        <v>271</v>
      </c>
      <c r="E716" s="163">
        <v>44455.14</v>
      </c>
    </row>
    <row r="717" spans="1:5" x14ac:dyDescent="0.2">
      <c r="A717">
        <v>6159310400</v>
      </c>
      <c r="B717" t="s">
        <v>612</v>
      </c>
      <c r="C717" s="3" t="str">
        <f>VLOOKUP(A717,'Classe de Custos'!$A$4:$C$1004,3,FALSE)</f>
        <v>EXCLUSO</v>
      </c>
      <c r="D717" s="3" t="s">
        <v>271</v>
      </c>
      <c r="E717" s="163">
        <v>490923.77</v>
      </c>
    </row>
    <row r="718" spans="1:5" x14ac:dyDescent="0.2">
      <c r="A718">
        <v>6159800000</v>
      </c>
      <c r="B718" t="s">
        <v>572</v>
      </c>
      <c r="C718" s="3" t="str">
        <f>VLOOKUP(A718,'Classe de Custos'!$A$4:$C$1004,3,FALSE)</f>
        <v>EXCLUSO</v>
      </c>
      <c r="D718" s="3" t="s">
        <v>271</v>
      </c>
      <c r="E718" s="163">
        <v>-355</v>
      </c>
    </row>
    <row r="719" spans="1:5" x14ac:dyDescent="0.2">
      <c r="A719">
        <v>6159910100</v>
      </c>
      <c r="B719" t="s">
        <v>472</v>
      </c>
      <c r="C719" s="3" t="str">
        <f>VLOOKUP(A719,'Classe de Custos'!$A$4:$C$1004,3,FALSE)</f>
        <v>CI</v>
      </c>
      <c r="D719" s="3" t="s">
        <v>271</v>
      </c>
      <c r="E719" s="163">
        <v>10799.93</v>
      </c>
    </row>
    <row r="720" spans="1:5" x14ac:dyDescent="0.2">
      <c r="A720">
        <v>6159911200</v>
      </c>
      <c r="B720" t="s">
        <v>508</v>
      </c>
      <c r="C720" s="3" t="str">
        <f>VLOOKUP(A720,'Classe de Custos'!$A$4:$C$1004,3,FALSE)</f>
        <v>EXCLUSO</v>
      </c>
      <c r="D720" s="3" t="s">
        <v>271</v>
      </c>
      <c r="E720" s="163">
        <v>0</v>
      </c>
    </row>
    <row r="721" spans="1:5" x14ac:dyDescent="0.2">
      <c r="A721">
        <v>6159911201</v>
      </c>
      <c r="B721" t="s">
        <v>509</v>
      </c>
      <c r="C721" s="3" t="str">
        <f>VLOOKUP(A721,'Classe de Custos'!$A$4:$C$1004,3,FALSE)</f>
        <v>EXCLUSO</v>
      </c>
      <c r="D721" s="3" t="s">
        <v>271</v>
      </c>
      <c r="E721" s="163">
        <v>208</v>
      </c>
    </row>
    <row r="722" spans="1:5" x14ac:dyDescent="0.2">
      <c r="A722">
        <v>6159911301</v>
      </c>
      <c r="B722" t="s">
        <v>473</v>
      </c>
      <c r="C722" s="3" t="str">
        <f>VLOOKUP(A722,'Classe de Custos'!$A$4:$C$1004,3,FALSE)</f>
        <v>CI</v>
      </c>
      <c r="D722" s="3" t="s">
        <v>271</v>
      </c>
      <c r="E722" s="163">
        <v>588</v>
      </c>
    </row>
    <row r="723" spans="1:5" x14ac:dyDescent="0.2">
      <c r="A723">
        <v>6159911302</v>
      </c>
      <c r="B723" t="s">
        <v>474</v>
      </c>
      <c r="C723" s="3" t="str">
        <f>VLOOKUP(A723,'Classe de Custos'!$A$4:$C$1004,3,FALSE)</f>
        <v>CI</v>
      </c>
      <c r="D723" s="3" t="s">
        <v>271</v>
      </c>
      <c r="E723" s="163">
        <v>0</v>
      </c>
    </row>
    <row r="724" spans="1:5" x14ac:dyDescent="0.2">
      <c r="A724">
        <v>6159911303</v>
      </c>
      <c r="B724" t="s">
        <v>475</v>
      </c>
      <c r="C724" s="3" t="str">
        <f>VLOOKUP(A724,'Classe de Custos'!$A$4:$C$1004,3,FALSE)</f>
        <v>CI</v>
      </c>
      <c r="D724" s="3" t="s">
        <v>271</v>
      </c>
      <c r="E724" s="163">
        <v>38</v>
      </c>
    </row>
    <row r="725" spans="1:5" x14ac:dyDescent="0.2">
      <c r="A725">
        <v>6159911401</v>
      </c>
      <c r="B725" t="s">
        <v>502</v>
      </c>
      <c r="C725" s="3" t="str">
        <f>VLOOKUP(A725,'Classe de Custos'!$A$4:$C$1004,3,FALSE)</f>
        <v>CI</v>
      </c>
      <c r="D725" s="3" t="s">
        <v>271</v>
      </c>
      <c r="E725" s="163">
        <v>0</v>
      </c>
    </row>
    <row r="726" spans="1:5" x14ac:dyDescent="0.2">
      <c r="A726">
        <v>6159911402</v>
      </c>
      <c r="B726" t="s">
        <v>504</v>
      </c>
      <c r="C726" s="3" t="str">
        <f>VLOOKUP(A726,'Classe de Custos'!$A$4:$C$1004,3,FALSE)</f>
        <v>CI</v>
      </c>
      <c r="D726" s="3" t="s">
        <v>271</v>
      </c>
      <c r="E726" s="163">
        <v>0</v>
      </c>
    </row>
    <row r="727" spans="1:5" x14ac:dyDescent="0.2">
      <c r="A727">
        <v>6159911403</v>
      </c>
      <c r="B727" t="s">
        <v>503</v>
      </c>
      <c r="C727" s="3" t="str">
        <f>VLOOKUP(A727,'Classe de Custos'!$A$4:$C$1004,3,FALSE)</f>
        <v>EXCLUSO</v>
      </c>
      <c r="D727" s="3" t="s">
        <v>271</v>
      </c>
      <c r="E727" s="163">
        <v>0</v>
      </c>
    </row>
    <row r="728" spans="1:5" x14ac:dyDescent="0.2">
      <c r="A728">
        <v>6159911700</v>
      </c>
      <c r="B728" t="s">
        <v>611</v>
      </c>
      <c r="C728" s="3" t="str">
        <f>VLOOKUP(A728,'Classe de Custos'!$A$4:$C$1004,3,FALSE)</f>
        <v>EXCLUSO</v>
      </c>
      <c r="D728" s="3" t="s">
        <v>271</v>
      </c>
      <c r="E728" s="163">
        <v>0</v>
      </c>
    </row>
    <row r="729" spans="1:5" x14ac:dyDescent="0.2">
      <c r="A729">
        <v>6159911800</v>
      </c>
      <c r="B729" t="s">
        <v>531</v>
      </c>
      <c r="C729" s="3" t="str">
        <f>VLOOKUP(A729,'Classe de Custos'!$A$4:$C$1004,3,FALSE)</f>
        <v>CI</v>
      </c>
      <c r="D729" s="3" t="s">
        <v>271</v>
      </c>
      <c r="E729" s="163">
        <v>3309.41</v>
      </c>
    </row>
    <row r="730" spans="1:5" x14ac:dyDescent="0.2">
      <c r="A730">
        <v>6350140000</v>
      </c>
      <c r="B730" t="s">
        <v>532</v>
      </c>
      <c r="C730" s="3" t="str">
        <f>VLOOKUP(A730,'Classe de Custos'!$A$4:$C$1004,3,FALSE)</f>
        <v>EXCLUSO</v>
      </c>
      <c r="D730" s="3" t="s">
        <v>271</v>
      </c>
      <c r="E730" s="163">
        <v>30479033.809999999</v>
      </c>
    </row>
    <row r="731" spans="1:5" x14ac:dyDescent="0.2">
      <c r="A731">
        <v>6350150000</v>
      </c>
      <c r="B731" t="s">
        <v>533</v>
      </c>
      <c r="C731" s="3" t="str">
        <f>VLOOKUP(A731,'Classe de Custos'!$A$4:$C$1004,3,FALSE)</f>
        <v>EXCLUSO</v>
      </c>
      <c r="D731" s="3" t="s">
        <v>271</v>
      </c>
      <c r="E731" s="163">
        <v>4246.6899999999996</v>
      </c>
    </row>
    <row r="732" spans="1:5" x14ac:dyDescent="0.2">
      <c r="A732">
        <v>6350230100</v>
      </c>
      <c r="B732" t="s">
        <v>522</v>
      </c>
      <c r="C732" s="3" t="str">
        <f>VLOOKUP(A732,'Classe de Custos'!$A$4:$C$1004,3,FALSE)</f>
        <v>EXCLUSO</v>
      </c>
      <c r="D732" s="3" t="s">
        <v>271</v>
      </c>
      <c r="E732" s="163">
        <v>0</v>
      </c>
    </row>
    <row r="733" spans="1:5" x14ac:dyDescent="0.2">
      <c r="A733">
        <v>6350820200</v>
      </c>
      <c r="B733" t="s">
        <v>619</v>
      </c>
      <c r="C733" s="3" t="str">
        <f>VLOOKUP(A733,'Classe de Custos'!$A$4:$C$1004,3,FALSE)</f>
        <v>EXCLUSO</v>
      </c>
      <c r="D733" s="3" t="s">
        <v>271</v>
      </c>
      <c r="E733" s="163">
        <v>1.61</v>
      </c>
    </row>
    <row r="734" spans="1:5" x14ac:dyDescent="0.2">
      <c r="A734">
        <v>6350820300</v>
      </c>
      <c r="B734" t="s">
        <v>620</v>
      </c>
      <c r="C734" s="3" t="str">
        <f>VLOOKUP(A734,'Classe de Custos'!$A$4:$C$1004,3,FALSE)</f>
        <v>EXCLUSO</v>
      </c>
      <c r="D734" s="3" t="s">
        <v>271</v>
      </c>
      <c r="E734" s="163">
        <v>7.97</v>
      </c>
    </row>
    <row r="735" spans="1:5" x14ac:dyDescent="0.2">
      <c r="A735">
        <v>6350850000</v>
      </c>
      <c r="B735" t="s">
        <v>623</v>
      </c>
      <c r="C735" s="3" t="str">
        <f>VLOOKUP(A735,'Classe de Custos'!$A$4:$C$1004,3,FALSE)</f>
        <v>EXCLUSO</v>
      </c>
      <c r="D735" s="3" t="s">
        <v>271</v>
      </c>
      <c r="E735" s="163">
        <v>0</v>
      </c>
    </row>
    <row r="736" spans="1:5" x14ac:dyDescent="0.2">
      <c r="A736">
        <v>6350880001</v>
      </c>
      <c r="B736" t="s">
        <v>534</v>
      </c>
      <c r="C736" s="3" t="str">
        <f>VLOOKUP(A736,'Classe de Custos'!$A$4:$C$1004,3,FALSE)</f>
        <v>EXCLUSO</v>
      </c>
      <c r="D736" s="3" t="s">
        <v>271</v>
      </c>
      <c r="E736" s="163">
        <v>12899319.58</v>
      </c>
    </row>
    <row r="737" spans="1:5" x14ac:dyDescent="0.2">
      <c r="A737">
        <v>6350920101</v>
      </c>
      <c r="B737" t="s">
        <v>535</v>
      </c>
      <c r="C737" s="3" t="str">
        <f>VLOOKUP(A737,'Classe de Custos'!$A$4:$C$1004,3,FALSE)</f>
        <v>EXCLUSO</v>
      </c>
      <c r="D737" s="3" t="s">
        <v>271</v>
      </c>
      <c r="E737" s="163">
        <v>15595.83</v>
      </c>
    </row>
    <row r="738" spans="1:5" x14ac:dyDescent="0.2">
      <c r="A738">
        <v>6360110000</v>
      </c>
      <c r="B738" t="s">
        <v>537</v>
      </c>
      <c r="C738" s="3" t="str">
        <f>VLOOKUP(A738,'Classe de Custos'!$A$4:$C$1004,3,FALSE)</f>
        <v>EXCLUSO</v>
      </c>
      <c r="D738" s="3" t="s">
        <v>271</v>
      </c>
      <c r="E738" s="163">
        <v>-60134948.740000002</v>
      </c>
    </row>
    <row r="739" spans="1:5" x14ac:dyDescent="0.2">
      <c r="A739">
        <v>6360120000</v>
      </c>
      <c r="B739" t="s">
        <v>538</v>
      </c>
      <c r="C739" s="3" t="str">
        <f>VLOOKUP(A739,'Classe de Custos'!$A$4:$C$1004,3,FALSE)</f>
        <v>EXCLUSO</v>
      </c>
      <c r="D739" s="3" t="s">
        <v>271</v>
      </c>
      <c r="E739" s="163">
        <v>-5221480.57</v>
      </c>
    </row>
    <row r="740" spans="1:5" x14ac:dyDescent="0.2">
      <c r="A740">
        <v>6150110100</v>
      </c>
      <c r="B740" t="s">
        <v>400</v>
      </c>
      <c r="C740" s="3" t="str">
        <f>VLOOKUP(A740,'Classe de Custos'!$A$4:$C$1004,3,FALSE)</f>
        <v>CD</v>
      </c>
      <c r="D740" s="3" t="s">
        <v>272</v>
      </c>
      <c r="E740" s="163">
        <v>142743.38</v>
      </c>
    </row>
    <row r="741" spans="1:5" x14ac:dyDescent="0.2">
      <c r="A741">
        <v>6150110200</v>
      </c>
      <c r="B741" t="s">
        <v>427</v>
      </c>
      <c r="C741" s="3" t="str">
        <f>VLOOKUP(A741,'Classe de Custos'!$A$4:$C$1004,3,FALSE)</f>
        <v>CD</v>
      </c>
      <c r="D741" s="3" t="s">
        <v>272</v>
      </c>
      <c r="E741" s="163">
        <v>0</v>
      </c>
    </row>
    <row r="742" spans="1:5" x14ac:dyDescent="0.2">
      <c r="A742">
        <v>6150110300</v>
      </c>
      <c r="B742" t="s">
        <v>402</v>
      </c>
      <c r="C742" s="3" t="str">
        <f>VLOOKUP(A742,'Classe de Custos'!$A$4:$C$1004,3,FALSE)</f>
        <v>CD</v>
      </c>
      <c r="D742" s="3" t="s">
        <v>272</v>
      </c>
      <c r="E742" s="163">
        <v>11773.94</v>
      </c>
    </row>
    <row r="743" spans="1:5" x14ac:dyDescent="0.2">
      <c r="A743">
        <v>6150110400</v>
      </c>
      <c r="B743" t="s">
        <v>428</v>
      </c>
      <c r="C743" s="3" t="str">
        <f>VLOOKUP(A743,'Classe de Custos'!$A$4:$C$1004,3,FALSE)</f>
        <v>CD</v>
      </c>
      <c r="D743" s="3" t="s">
        <v>272</v>
      </c>
      <c r="E743" s="163">
        <v>19629.43</v>
      </c>
    </row>
    <row r="744" spans="1:5" x14ac:dyDescent="0.2">
      <c r="A744">
        <v>6150110500</v>
      </c>
      <c r="B744" t="s">
        <v>429</v>
      </c>
      <c r="C744" s="3" t="str">
        <f>VLOOKUP(A744,'Classe de Custos'!$A$4:$C$1004,3,FALSE)</f>
        <v>CD</v>
      </c>
      <c r="D744" s="3" t="s">
        <v>272</v>
      </c>
      <c r="E744" s="163">
        <v>0</v>
      </c>
    </row>
    <row r="745" spans="1:5" x14ac:dyDescent="0.2">
      <c r="A745">
        <v>6150110700</v>
      </c>
      <c r="B745" t="s">
        <v>405</v>
      </c>
      <c r="C745" s="3" t="str">
        <f>VLOOKUP(A745,'Classe de Custos'!$A$4:$C$1004,3,FALSE)</f>
        <v>CD</v>
      </c>
      <c r="D745" s="3" t="s">
        <v>272</v>
      </c>
      <c r="E745" s="163">
        <v>32494.51</v>
      </c>
    </row>
    <row r="746" spans="1:5" x14ac:dyDescent="0.2">
      <c r="A746">
        <v>6150110800</v>
      </c>
      <c r="B746" t="s">
        <v>430</v>
      </c>
      <c r="C746" s="3" t="str">
        <f>VLOOKUP(A746,'Classe de Custos'!$A$4:$C$1004,3,FALSE)</f>
        <v>CD</v>
      </c>
      <c r="D746" s="3" t="s">
        <v>272</v>
      </c>
      <c r="E746" s="163">
        <v>15267.34</v>
      </c>
    </row>
    <row r="747" spans="1:5" x14ac:dyDescent="0.2">
      <c r="A747">
        <v>6150111000</v>
      </c>
      <c r="B747" t="s">
        <v>510</v>
      </c>
      <c r="C747" s="3" t="str">
        <f>VLOOKUP(A747,'Classe de Custos'!$A$4:$C$1004,3,FALSE)</f>
        <v>CD</v>
      </c>
      <c r="D747" s="3" t="s">
        <v>272</v>
      </c>
      <c r="E747" s="163">
        <v>0</v>
      </c>
    </row>
    <row r="748" spans="1:5" x14ac:dyDescent="0.2">
      <c r="A748">
        <v>6150111100</v>
      </c>
      <c r="B748" t="s">
        <v>431</v>
      </c>
      <c r="C748" s="3" t="str">
        <f>VLOOKUP(A748,'Classe de Custos'!$A$4:$C$1004,3,FALSE)</f>
        <v>CD</v>
      </c>
      <c r="D748" s="3" t="s">
        <v>272</v>
      </c>
      <c r="E748" s="163">
        <v>24525.07</v>
      </c>
    </row>
    <row r="749" spans="1:5" x14ac:dyDescent="0.2">
      <c r="A749">
        <v>6150111400</v>
      </c>
      <c r="B749" t="s">
        <v>433</v>
      </c>
      <c r="C749" s="3" t="str">
        <f>VLOOKUP(A749,'Classe de Custos'!$A$4:$C$1004,3,FALSE)</f>
        <v>CD</v>
      </c>
      <c r="D749" s="3" t="s">
        <v>272</v>
      </c>
      <c r="E749" s="163">
        <v>31662.14</v>
      </c>
    </row>
    <row r="750" spans="1:5" x14ac:dyDescent="0.2">
      <c r="A750">
        <v>6150111500</v>
      </c>
      <c r="B750" t="s">
        <v>434</v>
      </c>
      <c r="C750" s="3" t="str">
        <f>VLOOKUP(A750,'Classe de Custos'!$A$4:$C$1004,3,FALSE)</f>
        <v>CD</v>
      </c>
      <c r="D750" s="3" t="s">
        <v>272</v>
      </c>
      <c r="E750" s="163">
        <v>0</v>
      </c>
    </row>
    <row r="751" spans="1:5" x14ac:dyDescent="0.2">
      <c r="A751">
        <v>6150111600</v>
      </c>
      <c r="B751" t="s">
        <v>435</v>
      </c>
      <c r="C751" s="3" t="str">
        <f>VLOOKUP(A751,'Classe de Custos'!$A$4:$C$1004,3,FALSE)</f>
        <v>CD</v>
      </c>
      <c r="D751" s="3" t="s">
        <v>272</v>
      </c>
      <c r="E751" s="163">
        <v>1343.54</v>
      </c>
    </row>
    <row r="752" spans="1:5" x14ac:dyDescent="0.2">
      <c r="A752">
        <v>6150112500</v>
      </c>
      <c r="B752" t="s">
        <v>436</v>
      </c>
      <c r="C752" s="3" t="str">
        <f>VLOOKUP(A752,'Classe de Custos'!$A$4:$C$1004,3,FALSE)</f>
        <v>CD</v>
      </c>
      <c r="D752" s="3" t="s">
        <v>272</v>
      </c>
      <c r="E752" s="163">
        <v>50614.71</v>
      </c>
    </row>
    <row r="753" spans="1:5" x14ac:dyDescent="0.2">
      <c r="A753">
        <v>6150112600</v>
      </c>
      <c r="B753" t="s">
        <v>437</v>
      </c>
      <c r="C753" s="3" t="str">
        <f>VLOOKUP(A753,'Classe de Custos'!$A$4:$C$1004,3,FALSE)</f>
        <v>CD</v>
      </c>
      <c r="D753" s="3" t="s">
        <v>272</v>
      </c>
      <c r="E753" s="163">
        <v>19099.900000000001</v>
      </c>
    </row>
    <row r="754" spans="1:5" x14ac:dyDescent="0.2">
      <c r="A754">
        <v>6150112700</v>
      </c>
      <c r="B754" t="s">
        <v>438</v>
      </c>
      <c r="C754" s="3" t="str">
        <f>VLOOKUP(A754,'Classe de Custos'!$A$4:$C$1004,3,FALSE)</f>
        <v>CD</v>
      </c>
      <c r="D754" s="3" t="s">
        <v>272</v>
      </c>
      <c r="E754" s="163">
        <v>5968.61</v>
      </c>
    </row>
    <row r="755" spans="1:5" x14ac:dyDescent="0.2">
      <c r="A755">
        <v>6150113300</v>
      </c>
      <c r="B755" t="s">
        <v>441</v>
      </c>
      <c r="C755" s="3" t="str">
        <f>VLOOKUP(A755,'Classe de Custos'!$A$4:$C$1004,3,FALSE)</f>
        <v>CD</v>
      </c>
      <c r="D755" s="3" t="s">
        <v>272</v>
      </c>
      <c r="E755" s="163">
        <v>-660.33</v>
      </c>
    </row>
    <row r="756" spans="1:5" x14ac:dyDescent="0.2">
      <c r="A756">
        <v>6150113400</v>
      </c>
      <c r="B756" t="s">
        <v>442</v>
      </c>
      <c r="C756" s="3" t="str">
        <f>VLOOKUP(A756,'Classe de Custos'!$A$4:$C$1004,3,FALSE)</f>
        <v>CD</v>
      </c>
      <c r="D756" s="3" t="s">
        <v>272</v>
      </c>
      <c r="E756" s="163">
        <v>0</v>
      </c>
    </row>
    <row r="757" spans="1:5" x14ac:dyDescent="0.2">
      <c r="A757">
        <v>6150113500</v>
      </c>
      <c r="B757" t="s">
        <v>443</v>
      </c>
      <c r="C757" s="3" t="str">
        <f>VLOOKUP(A757,'Classe de Custos'!$A$4:$C$1004,3,FALSE)</f>
        <v>CD</v>
      </c>
      <c r="D757" s="3" t="s">
        <v>272</v>
      </c>
      <c r="E757" s="163">
        <v>-773.92</v>
      </c>
    </row>
    <row r="758" spans="1:5" x14ac:dyDescent="0.2">
      <c r="A758">
        <v>6150113600</v>
      </c>
      <c r="B758" t="s">
        <v>444</v>
      </c>
      <c r="C758" s="3" t="str">
        <f>VLOOKUP(A758,'Classe de Custos'!$A$4:$C$1004,3,FALSE)</f>
        <v>CD</v>
      </c>
      <c r="D758" s="3" t="s">
        <v>272</v>
      </c>
      <c r="E758" s="163">
        <v>933.35</v>
      </c>
    </row>
    <row r="759" spans="1:5" x14ac:dyDescent="0.2">
      <c r="A759">
        <v>6150114000</v>
      </c>
      <c r="B759" t="s">
        <v>445</v>
      </c>
      <c r="C759" s="3" t="str">
        <f>VLOOKUP(A759,'Classe de Custos'!$A$4:$C$1004,3,FALSE)</f>
        <v>CD</v>
      </c>
      <c r="D759" s="3" t="s">
        <v>272</v>
      </c>
      <c r="E759" s="163">
        <v>26087.4</v>
      </c>
    </row>
    <row r="760" spans="1:5" x14ac:dyDescent="0.2">
      <c r="A760">
        <v>6150114200</v>
      </c>
      <c r="B760" t="s">
        <v>605</v>
      </c>
      <c r="C760" s="3" t="str">
        <f>VLOOKUP(A760,'Classe de Custos'!$A$4:$C$1004,3,FALSE)</f>
        <v>CD</v>
      </c>
      <c r="D760" s="3" t="s">
        <v>272</v>
      </c>
      <c r="E760" s="163">
        <v>9305.3700000000008</v>
      </c>
    </row>
    <row r="761" spans="1:5" x14ac:dyDescent="0.2">
      <c r="A761">
        <v>6151110100</v>
      </c>
      <c r="B761" t="s">
        <v>448</v>
      </c>
      <c r="C761" s="3" t="str">
        <f>VLOOKUP(A761,'Classe de Custos'!$A$4:$C$1004,3,FALSE)</f>
        <v>CD</v>
      </c>
      <c r="D761" s="3" t="s">
        <v>272</v>
      </c>
      <c r="E761" s="163">
        <v>2213.8000000000002</v>
      </c>
    </row>
    <row r="762" spans="1:5" x14ac:dyDescent="0.2">
      <c r="A762">
        <v>6151110200</v>
      </c>
      <c r="B762" t="s">
        <v>493</v>
      </c>
      <c r="C762" s="3" t="str">
        <f>VLOOKUP(A762,'Classe de Custos'!$A$4:$C$1004,3,FALSE)</f>
        <v>CD</v>
      </c>
      <c r="D762" s="3" t="s">
        <v>272</v>
      </c>
      <c r="E762" s="163">
        <v>14.85</v>
      </c>
    </row>
    <row r="763" spans="1:5" x14ac:dyDescent="0.2">
      <c r="A763">
        <v>6151110300</v>
      </c>
      <c r="B763" t="s">
        <v>449</v>
      </c>
      <c r="C763" s="3" t="str">
        <f>VLOOKUP(A763,'Classe de Custos'!$A$4:$C$1004,3,FALSE)</f>
        <v>CD</v>
      </c>
      <c r="D763" s="3" t="s">
        <v>272</v>
      </c>
      <c r="E763" s="163">
        <v>1073.6300000000001</v>
      </c>
    </row>
    <row r="764" spans="1:5" x14ac:dyDescent="0.2">
      <c r="A764">
        <v>6151110400</v>
      </c>
      <c r="B764" t="s">
        <v>610</v>
      </c>
      <c r="C764" s="3" t="str">
        <f>VLOOKUP(A764,'Classe de Custos'!$A$4:$C$1004,3,FALSE)</f>
        <v>EXCLUSO</v>
      </c>
      <c r="D764" s="3" t="s">
        <v>272</v>
      </c>
      <c r="E764" s="163">
        <v>0</v>
      </c>
    </row>
    <row r="765" spans="1:5" x14ac:dyDescent="0.2">
      <c r="A765">
        <v>6151110500</v>
      </c>
      <c r="B765" t="s">
        <v>451</v>
      </c>
      <c r="C765" s="3" t="str">
        <f>VLOOKUP(A765,'Classe de Custos'!$A$4:$C$1004,3,FALSE)</f>
        <v>CD</v>
      </c>
      <c r="D765" s="3" t="s">
        <v>272</v>
      </c>
      <c r="E765" s="163">
        <v>651.15</v>
      </c>
    </row>
    <row r="766" spans="1:5" x14ac:dyDescent="0.2">
      <c r="A766">
        <v>6151110800</v>
      </c>
      <c r="B766" t="s">
        <v>495</v>
      </c>
      <c r="C766" s="3" t="str">
        <f>VLOOKUP(A766,'Classe de Custos'!$A$4:$C$1004,3,FALSE)</f>
        <v>CD</v>
      </c>
      <c r="D766" s="3" t="s">
        <v>272</v>
      </c>
      <c r="E766" s="163">
        <v>0</v>
      </c>
    </row>
    <row r="767" spans="1:5" x14ac:dyDescent="0.2">
      <c r="A767">
        <v>6152110200</v>
      </c>
      <c r="B767" t="s">
        <v>484</v>
      </c>
      <c r="C767" s="3" t="str">
        <f>VLOOKUP(A767,'Classe de Custos'!$A$4:$C$1004,3,FALSE)</f>
        <v>CD</v>
      </c>
      <c r="D767" s="3" t="s">
        <v>272</v>
      </c>
      <c r="E767" s="163">
        <v>0</v>
      </c>
    </row>
    <row r="768" spans="1:5" x14ac:dyDescent="0.2">
      <c r="A768">
        <v>6152120100</v>
      </c>
      <c r="B768" t="s">
        <v>452</v>
      </c>
      <c r="C768" s="3" t="str">
        <f>VLOOKUP(A768,'Classe de Custos'!$A$4:$C$1004,3,FALSE)</f>
        <v>CD</v>
      </c>
      <c r="D768" s="3" t="s">
        <v>272</v>
      </c>
      <c r="E768" s="163">
        <v>61639.48</v>
      </c>
    </row>
    <row r="769" spans="1:5" x14ac:dyDescent="0.2">
      <c r="A769">
        <v>6152120300</v>
      </c>
      <c r="B769" t="s">
        <v>453</v>
      </c>
      <c r="C769" s="3" t="str">
        <f>VLOOKUP(A769,'Classe de Custos'!$A$4:$C$1004,3,FALSE)</f>
        <v>CD</v>
      </c>
      <c r="D769" s="3" t="s">
        <v>272</v>
      </c>
      <c r="E769" s="163">
        <v>7168.88</v>
      </c>
    </row>
    <row r="770" spans="1:5" x14ac:dyDescent="0.2">
      <c r="A770">
        <v>6152120400</v>
      </c>
      <c r="B770" t="s">
        <v>454</v>
      </c>
      <c r="C770" s="3" t="str">
        <f>VLOOKUP(A770,'Classe de Custos'!$A$4:$C$1004,3,FALSE)</f>
        <v>CD</v>
      </c>
      <c r="D770" s="3" t="s">
        <v>272</v>
      </c>
      <c r="E770" s="163">
        <v>399.77</v>
      </c>
    </row>
    <row r="771" spans="1:5" x14ac:dyDescent="0.2">
      <c r="A771">
        <v>6152120600</v>
      </c>
      <c r="B771" t="s">
        <v>455</v>
      </c>
      <c r="C771" s="3" t="str">
        <f>VLOOKUP(A771,'Classe de Custos'!$A$4:$C$1004,3,FALSE)</f>
        <v>CD</v>
      </c>
      <c r="D771" s="3" t="s">
        <v>272</v>
      </c>
      <c r="E771" s="163">
        <v>205.73</v>
      </c>
    </row>
    <row r="772" spans="1:5" x14ac:dyDescent="0.2">
      <c r="A772">
        <v>6152120700</v>
      </c>
      <c r="B772" t="s">
        <v>456</v>
      </c>
      <c r="C772" s="3" t="str">
        <f>VLOOKUP(A772,'Classe de Custos'!$A$4:$C$1004,3,FALSE)</f>
        <v>CD</v>
      </c>
      <c r="D772" s="3" t="s">
        <v>272</v>
      </c>
      <c r="E772" s="163">
        <v>584.69000000000005</v>
      </c>
    </row>
    <row r="773" spans="1:5" x14ac:dyDescent="0.2">
      <c r="A773">
        <v>6152120900</v>
      </c>
      <c r="B773" t="s">
        <v>457</v>
      </c>
      <c r="C773" s="3" t="str">
        <f>VLOOKUP(A773,'Classe de Custos'!$A$4:$C$1004,3,FALSE)</f>
        <v>CD</v>
      </c>
      <c r="D773" s="3" t="s">
        <v>272</v>
      </c>
      <c r="E773" s="163">
        <v>189.81</v>
      </c>
    </row>
    <row r="774" spans="1:5" x14ac:dyDescent="0.2">
      <c r="A774">
        <v>6152121000</v>
      </c>
      <c r="B774" t="s">
        <v>496</v>
      </c>
      <c r="C774" s="3" t="str">
        <f>VLOOKUP(A774,'Classe de Custos'!$A$4:$C$1004,3,FALSE)</f>
        <v>CD</v>
      </c>
      <c r="D774" s="3" t="s">
        <v>272</v>
      </c>
      <c r="E774" s="163">
        <v>0</v>
      </c>
    </row>
    <row r="775" spans="1:5" x14ac:dyDescent="0.2">
      <c r="A775">
        <v>6152121100</v>
      </c>
      <c r="B775" t="s">
        <v>458</v>
      </c>
      <c r="C775" s="3" t="str">
        <f>VLOOKUP(A775,'Classe de Custos'!$A$4:$C$1004,3,FALSE)</f>
        <v>CD</v>
      </c>
      <c r="D775" s="3" t="s">
        <v>272</v>
      </c>
      <c r="E775" s="163">
        <v>2322.2800000000002</v>
      </c>
    </row>
    <row r="776" spans="1:5" x14ac:dyDescent="0.2">
      <c r="A776">
        <v>6152121200</v>
      </c>
      <c r="B776" t="s">
        <v>459</v>
      </c>
      <c r="C776" s="3" t="str">
        <f>VLOOKUP(A776,'Classe de Custos'!$A$4:$C$1004,3,FALSE)</f>
        <v>CD</v>
      </c>
      <c r="D776" s="3" t="s">
        <v>272</v>
      </c>
      <c r="E776" s="163">
        <v>2190.7199999999998</v>
      </c>
    </row>
    <row r="777" spans="1:5" x14ac:dyDescent="0.2">
      <c r="A777">
        <v>6152121300</v>
      </c>
      <c r="B777" t="s">
        <v>497</v>
      </c>
      <c r="C777" s="3" t="str">
        <f>VLOOKUP(A777,'Classe de Custos'!$A$4:$C$1004,3,FALSE)</f>
        <v>CD</v>
      </c>
      <c r="D777" s="3" t="s">
        <v>272</v>
      </c>
      <c r="E777" s="163">
        <v>0</v>
      </c>
    </row>
    <row r="778" spans="1:5" x14ac:dyDescent="0.2">
      <c r="A778">
        <v>6152121700</v>
      </c>
      <c r="B778" t="s">
        <v>460</v>
      </c>
      <c r="C778" s="3" t="str">
        <f>VLOOKUP(A778,'Classe de Custos'!$A$4:$C$1004,3,FALSE)</f>
        <v>CD</v>
      </c>
      <c r="D778" s="3" t="s">
        <v>272</v>
      </c>
      <c r="E778" s="163">
        <v>2129.56</v>
      </c>
    </row>
    <row r="779" spans="1:5" x14ac:dyDescent="0.2">
      <c r="A779">
        <v>6152121800</v>
      </c>
      <c r="B779" t="s">
        <v>499</v>
      </c>
      <c r="C779" s="3" t="str">
        <f>VLOOKUP(A779,'Classe de Custos'!$A$4:$C$1004,3,FALSE)</f>
        <v>CD</v>
      </c>
      <c r="D779" s="3" t="s">
        <v>272</v>
      </c>
      <c r="E779" s="163">
        <v>0</v>
      </c>
    </row>
    <row r="780" spans="1:5" x14ac:dyDescent="0.2">
      <c r="A780">
        <v>6152121900</v>
      </c>
      <c r="B780" t="s">
        <v>461</v>
      </c>
      <c r="C780" s="3" t="str">
        <f>VLOOKUP(A780,'Classe de Custos'!$A$4:$C$1004,3,FALSE)</f>
        <v>CD</v>
      </c>
      <c r="D780" s="3" t="s">
        <v>272</v>
      </c>
      <c r="E780" s="163">
        <v>3355.86</v>
      </c>
    </row>
    <row r="781" spans="1:5" x14ac:dyDescent="0.2">
      <c r="A781">
        <v>6152122100</v>
      </c>
      <c r="B781" t="s">
        <v>462</v>
      </c>
      <c r="C781" s="3" t="str">
        <f>VLOOKUP(A781,'Classe de Custos'!$A$4:$C$1004,3,FALSE)</f>
        <v>CD</v>
      </c>
      <c r="D781" s="3" t="s">
        <v>272</v>
      </c>
      <c r="E781" s="163">
        <v>7764.72</v>
      </c>
    </row>
    <row r="782" spans="1:5" x14ac:dyDescent="0.2">
      <c r="A782">
        <v>6152122500</v>
      </c>
      <c r="B782" t="s">
        <v>463</v>
      </c>
      <c r="C782" s="3" t="str">
        <f>VLOOKUP(A782,'Classe de Custos'!$A$4:$C$1004,3,FALSE)</f>
        <v>CD</v>
      </c>
      <c r="D782" s="3" t="s">
        <v>272</v>
      </c>
      <c r="E782" s="163">
        <v>515.83000000000004</v>
      </c>
    </row>
    <row r="783" spans="1:5" x14ac:dyDescent="0.2">
      <c r="A783">
        <v>6152122600</v>
      </c>
      <c r="B783" t="s">
        <v>500</v>
      </c>
      <c r="C783" s="3" t="str">
        <f>VLOOKUP(A783,'Classe de Custos'!$A$4:$C$1004,3,FALSE)</f>
        <v>CD</v>
      </c>
      <c r="D783" s="3" t="s">
        <v>272</v>
      </c>
      <c r="E783" s="163">
        <v>0</v>
      </c>
    </row>
    <row r="784" spans="1:5" x14ac:dyDescent="0.2">
      <c r="A784">
        <v>6152122800</v>
      </c>
      <c r="B784" t="s">
        <v>464</v>
      </c>
      <c r="C784" s="3" t="str">
        <f>VLOOKUP(A784,'Classe de Custos'!$A$4:$C$1004,3,FALSE)</f>
        <v>CD</v>
      </c>
      <c r="D784" s="3" t="s">
        <v>272</v>
      </c>
      <c r="E784" s="163">
        <v>6848.22</v>
      </c>
    </row>
    <row r="785" spans="1:5" x14ac:dyDescent="0.2">
      <c r="A785">
        <v>6152122900</v>
      </c>
      <c r="B785" t="s">
        <v>465</v>
      </c>
      <c r="C785" s="3" t="str">
        <f>VLOOKUP(A785,'Classe de Custos'!$A$4:$C$1004,3,FALSE)</f>
        <v>CD</v>
      </c>
      <c r="D785" s="3" t="s">
        <v>272</v>
      </c>
      <c r="E785" s="163">
        <v>2998.52</v>
      </c>
    </row>
    <row r="786" spans="1:5" x14ac:dyDescent="0.2">
      <c r="A786">
        <v>6152123000</v>
      </c>
      <c r="B786" t="s">
        <v>529</v>
      </c>
      <c r="C786" s="3" t="str">
        <f>VLOOKUP(A786,'Classe de Custos'!$A$4:$C$1004,3,FALSE)</f>
        <v>CD</v>
      </c>
      <c r="D786" s="3" t="s">
        <v>272</v>
      </c>
      <c r="E786" s="163">
        <v>318.17</v>
      </c>
    </row>
    <row r="787" spans="1:5" x14ac:dyDescent="0.2">
      <c r="A787">
        <v>6155310000</v>
      </c>
      <c r="B787" t="s">
        <v>466</v>
      </c>
      <c r="C787" s="3" t="str">
        <f>VLOOKUP(A787,'Classe de Custos'!$A$4:$C$1004,3,FALSE)</f>
        <v>CI</v>
      </c>
      <c r="D787" s="3" t="s">
        <v>272</v>
      </c>
      <c r="E787" s="163">
        <v>3282.45</v>
      </c>
    </row>
    <row r="788" spans="1:5" x14ac:dyDescent="0.2">
      <c r="A788">
        <v>6159110201</v>
      </c>
      <c r="B788" t="s">
        <v>467</v>
      </c>
      <c r="C788" s="3" t="str">
        <f>VLOOKUP(A788,'Classe de Custos'!$A$4:$C$1004,3,FALSE)</f>
        <v>CI</v>
      </c>
      <c r="D788" s="3" t="s">
        <v>272</v>
      </c>
      <c r="E788" s="163">
        <v>1940.71</v>
      </c>
    </row>
    <row r="789" spans="1:5" x14ac:dyDescent="0.2">
      <c r="A789">
        <v>6159110202</v>
      </c>
      <c r="B789" t="s">
        <v>468</v>
      </c>
      <c r="C789" s="3" t="str">
        <f>VLOOKUP(A789,'Classe de Custos'!$A$4:$C$1004,3,FALSE)</f>
        <v>CI</v>
      </c>
      <c r="D789" s="3" t="s">
        <v>272</v>
      </c>
      <c r="E789" s="163">
        <v>0</v>
      </c>
    </row>
    <row r="790" spans="1:5" x14ac:dyDescent="0.2">
      <c r="A790">
        <v>6159120100</v>
      </c>
      <c r="B790" t="s">
        <v>469</v>
      </c>
      <c r="C790" s="3" t="str">
        <f>VLOOKUP(A790,'Classe de Custos'!$A$4:$C$1004,3,FALSE)</f>
        <v>CI</v>
      </c>
      <c r="D790" s="3" t="s">
        <v>272</v>
      </c>
      <c r="E790" s="163">
        <v>21041.83</v>
      </c>
    </row>
    <row r="791" spans="1:5" x14ac:dyDescent="0.2">
      <c r="A791">
        <v>6159130100</v>
      </c>
      <c r="B791" t="s">
        <v>471</v>
      </c>
      <c r="C791" s="3" t="str">
        <f>VLOOKUP(A791,'Classe de Custos'!$A$4:$C$1004,3,FALSE)</f>
        <v>CI</v>
      </c>
      <c r="D791" s="3" t="s">
        <v>272</v>
      </c>
      <c r="E791" s="163">
        <v>0</v>
      </c>
    </row>
    <row r="792" spans="1:5" x14ac:dyDescent="0.2">
      <c r="A792">
        <v>6159310100</v>
      </c>
      <c r="B792" t="s">
        <v>501</v>
      </c>
      <c r="C792" s="3" t="str">
        <f>VLOOKUP(A792,'Classe de Custos'!$A$4:$C$1004,3,FALSE)</f>
        <v>EXCLUSO</v>
      </c>
      <c r="D792" s="3" t="s">
        <v>272</v>
      </c>
      <c r="E792" s="163">
        <v>0</v>
      </c>
    </row>
    <row r="793" spans="1:5" x14ac:dyDescent="0.2">
      <c r="A793">
        <v>6159310300</v>
      </c>
      <c r="B793" t="s">
        <v>513</v>
      </c>
      <c r="C793" s="3" t="str">
        <f>VLOOKUP(A793,'Classe de Custos'!$A$4:$C$1004,3,FALSE)</f>
        <v>EXCLUSO</v>
      </c>
      <c r="D793" s="3" t="s">
        <v>272</v>
      </c>
      <c r="E793" s="163">
        <v>1421.83</v>
      </c>
    </row>
    <row r="794" spans="1:5" x14ac:dyDescent="0.2">
      <c r="A794">
        <v>6159310301</v>
      </c>
      <c r="B794" t="s">
        <v>530</v>
      </c>
      <c r="C794" s="3" t="str">
        <f>VLOOKUP(A794,'Classe de Custos'!$A$4:$C$1004,3,FALSE)</f>
        <v>EXCLUSO</v>
      </c>
      <c r="D794" s="3" t="s">
        <v>272</v>
      </c>
      <c r="E794" s="163">
        <v>28630.45</v>
      </c>
    </row>
    <row r="795" spans="1:5" x14ac:dyDescent="0.2">
      <c r="A795">
        <v>6159310400</v>
      </c>
      <c r="B795" t="s">
        <v>612</v>
      </c>
      <c r="C795" s="3" t="str">
        <f>VLOOKUP(A795,'Classe de Custos'!$A$4:$C$1004,3,FALSE)</f>
        <v>EXCLUSO</v>
      </c>
      <c r="D795" s="3" t="s">
        <v>272</v>
      </c>
      <c r="E795" s="163">
        <v>43270.11</v>
      </c>
    </row>
    <row r="796" spans="1:5" x14ac:dyDescent="0.2">
      <c r="A796">
        <v>6159800000</v>
      </c>
      <c r="B796" t="s">
        <v>572</v>
      </c>
      <c r="C796" s="3" t="str">
        <f>VLOOKUP(A796,'Classe de Custos'!$A$4:$C$1004,3,FALSE)</f>
        <v>EXCLUSO</v>
      </c>
      <c r="D796" s="3" t="s">
        <v>272</v>
      </c>
      <c r="E796" s="163">
        <v>-39.450000000000003</v>
      </c>
    </row>
    <row r="797" spans="1:5" x14ac:dyDescent="0.2">
      <c r="A797">
        <v>6159910100</v>
      </c>
      <c r="B797" t="s">
        <v>472</v>
      </c>
      <c r="C797" s="3" t="str">
        <f>VLOOKUP(A797,'Classe de Custos'!$A$4:$C$1004,3,FALSE)</f>
        <v>CI</v>
      </c>
      <c r="D797" s="3" t="s">
        <v>272</v>
      </c>
      <c r="E797" s="163">
        <v>12177.04</v>
      </c>
    </row>
    <row r="798" spans="1:5" x14ac:dyDescent="0.2">
      <c r="A798">
        <v>6159911200</v>
      </c>
      <c r="B798" t="s">
        <v>508</v>
      </c>
      <c r="C798" s="3" t="str">
        <f>VLOOKUP(A798,'Classe de Custos'!$A$4:$C$1004,3,FALSE)</f>
        <v>EXCLUSO</v>
      </c>
      <c r="D798" s="3" t="s">
        <v>272</v>
      </c>
      <c r="E798" s="163">
        <v>0</v>
      </c>
    </row>
    <row r="799" spans="1:5" x14ac:dyDescent="0.2">
      <c r="A799">
        <v>6159911201</v>
      </c>
      <c r="B799" t="s">
        <v>509</v>
      </c>
      <c r="C799" s="3" t="str">
        <f>VLOOKUP(A799,'Classe de Custos'!$A$4:$C$1004,3,FALSE)</f>
        <v>EXCLUSO</v>
      </c>
      <c r="D799" s="3" t="s">
        <v>272</v>
      </c>
      <c r="E799" s="163">
        <v>0</v>
      </c>
    </row>
    <row r="800" spans="1:5" x14ac:dyDescent="0.2">
      <c r="A800">
        <v>6159911301</v>
      </c>
      <c r="B800" t="s">
        <v>473</v>
      </c>
      <c r="C800" s="3" t="str">
        <f>VLOOKUP(A800,'Classe de Custos'!$A$4:$C$1004,3,FALSE)</f>
        <v>CI</v>
      </c>
      <c r="D800" s="3" t="s">
        <v>272</v>
      </c>
      <c r="E800" s="163">
        <v>196</v>
      </c>
    </row>
    <row r="801" spans="1:5" x14ac:dyDescent="0.2">
      <c r="A801">
        <v>6159911302</v>
      </c>
      <c r="B801" t="s">
        <v>474</v>
      </c>
      <c r="C801" s="3" t="str">
        <f>VLOOKUP(A801,'Classe de Custos'!$A$4:$C$1004,3,FALSE)</f>
        <v>CI</v>
      </c>
      <c r="D801" s="3" t="s">
        <v>272</v>
      </c>
      <c r="E801" s="163">
        <v>50</v>
      </c>
    </row>
    <row r="802" spans="1:5" x14ac:dyDescent="0.2">
      <c r="A802">
        <v>6159911303</v>
      </c>
      <c r="B802" t="s">
        <v>475</v>
      </c>
      <c r="C802" s="3" t="str">
        <f>VLOOKUP(A802,'Classe de Custos'!$A$4:$C$1004,3,FALSE)</f>
        <v>CI</v>
      </c>
      <c r="D802" s="3" t="s">
        <v>272</v>
      </c>
      <c r="E802" s="163">
        <v>0</v>
      </c>
    </row>
    <row r="803" spans="1:5" x14ac:dyDescent="0.2">
      <c r="A803">
        <v>6159911401</v>
      </c>
      <c r="B803" t="s">
        <v>502</v>
      </c>
      <c r="C803" s="3" t="str">
        <f>VLOOKUP(A803,'Classe de Custos'!$A$4:$C$1004,3,FALSE)</f>
        <v>CI</v>
      </c>
      <c r="D803" s="3" t="s">
        <v>272</v>
      </c>
      <c r="E803" s="163">
        <v>0</v>
      </c>
    </row>
    <row r="804" spans="1:5" x14ac:dyDescent="0.2">
      <c r="A804">
        <v>6159911402</v>
      </c>
      <c r="B804" t="s">
        <v>504</v>
      </c>
      <c r="C804" s="3" t="str">
        <f>VLOOKUP(A804,'Classe de Custos'!$A$4:$C$1004,3,FALSE)</f>
        <v>CI</v>
      </c>
      <c r="D804" s="3" t="s">
        <v>272</v>
      </c>
      <c r="E804" s="163">
        <v>0</v>
      </c>
    </row>
    <row r="805" spans="1:5" x14ac:dyDescent="0.2">
      <c r="A805">
        <v>6159911403</v>
      </c>
      <c r="B805" t="s">
        <v>503</v>
      </c>
      <c r="C805" s="3" t="str">
        <f>VLOOKUP(A805,'Classe de Custos'!$A$4:$C$1004,3,FALSE)</f>
        <v>EXCLUSO</v>
      </c>
      <c r="D805" s="3" t="s">
        <v>272</v>
      </c>
      <c r="E805" s="163">
        <v>0</v>
      </c>
    </row>
    <row r="806" spans="1:5" x14ac:dyDescent="0.2">
      <c r="A806">
        <v>6159911700</v>
      </c>
      <c r="B806" t="s">
        <v>611</v>
      </c>
      <c r="C806" s="3" t="str">
        <f>VLOOKUP(A806,'Classe de Custos'!$A$4:$C$1004,3,FALSE)</f>
        <v>EXCLUSO</v>
      </c>
      <c r="D806" s="3" t="s">
        <v>272</v>
      </c>
      <c r="E806" s="163">
        <v>0</v>
      </c>
    </row>
    <row r="807" spans="1:5" x14ac:dyDescent="0.2">
      <c r="A807">
        <v>6159911800</v>
      </c>
      <c r="B807" t="s">
        <v>531</v>
      </c>
      <c r="C807" s="3" t="str">
        <f>VLOOKUP(A807,'Classe de Custos'!$A$4:$C$1004,3,FALSE)</f>
        <v>CI</v>
      </c>
      <c r="D807" s="3" t="s">
        <v>272</v>
      </c>
      <c r="E807" s="163">
        <v>3280.83</v>
      </c>
    </row>
    <row r="808" spans="1:5" x14ac:dyDescent="0.2">
      <c r="A808">
        <v>6350140000</v>
      </c>
      <c r="B808" t="s">
        <v>532</v>
      </c>
      <c r="C808" s="3" t="str">
        <f>VLOOKUP(A808,'Classe de Custos'!$A$4:$C$1004,3,FALSE)</f>
        <v>EXCLUSO</v>
      </c>
      <c r="D808" s="3" t="s">
        <v>272</v>
      </c>
      <c r="E808" s="163">
        <v>29419827.73</v>
      </c>
    </row>
    <row r="809" spans="1:5" x14ac:dyDescent="0.2">
      <c r="A809">
        <v>6350150000</v>
      </c>
      <c r="B809" t="s">
        <v>533</v>
      </c>
      <c r="C809" s="3" t="str">
        <f>VLOOKUP(A809,'Classe de Custos'!$A$4:$C$1004,3,FALSE)</f>
        <v>EXCLUSO</v>
      </c>
      <c r="D809" s="3" t="s">
        <v>272</v>
      </c>
      <c r="E809" s="163">
        <v>4109.7</v>
      </c>
    </row>
    <row r="810" spans="1:5" x14ac:dyDescent="0.2">
      <c r="A810">
        <v>6350230100</v>
      </c>
      <c r="B810" t="s">
        <v>522</v>
      </c>
      <c r="C810" s="3" t="str">
        <f>VLOOKUP(A810,'Classe de Custos'!$A$4:$C$1004,3,FALSE)</f>
        <v>EXCLUSO</v>
      </c>
      <c r="D810" s="3" t="s">
        <v>272</v>
      </c>
      <c r="E810" s="163">
        <v>0</v>
      </c>
    </row>
    <row r="811" spans="1:5" x14ac:dyDescent="0.2">
      <c r="A811">
        <v>6350820200</v>
      </c>
      <c r="B811" t="s">
        <v>619</v>
      </c>
      <c r="C811" s="3" t="str">
        <f>VLOOKUP(A811,'Classe de Custos'!$A$4:$C$1004,3,FALSE)</f>
        <v>EXCLUSO</v>
      </c>
      <c r="D811" s="3" t="s">
        <v>272</v>
      </c>
      <c r="E811" s="163">
        <v>0</v>
      </c>
    </row>
    <row r="812" spans="1:5" x14ac:dyDescent="0.2">
      <c r="A812">
        <v>6350820300</v>
      </c>
      <c r="B812" t="s">
        <v>620</v>
      </c>
      <c r="C812" s="3" t="str">
        <f>VLOOKUP(A812,'Classe de Custos'!$A$4:$C$1004,3,FALSE)</f>
        <v>EXCLUSO</v>
      </c>
      <c r="D812" s="3" t="s">
        <v>272</v>
      </c>
      <c r="E812" s="163">
        <v>0</v>
      </c>
    </row>
    <row r="813" spans="1:5" x14ac:dyDescent="0.2">
      <c r="A813">
        <v>6350850000</v>
      </c>
      <c r="B813" t="s">
        <v>623</v>
      </c>
      <c r="C813" s="3" t="str">
        <f>VLOOKUP(A813,'Classe de Custos'!$A$4:$C$1004,3,FALSE)</f>
        <v>EXCLUSO</v>
      </c>
      <c r="D813" s="3" t="s">
        <v>272</v>
      </c>
      <c r="E813" s="163">
        <v>-723028.63</v>
      </c>
    </row>
    <row r="814" spans="1:5" x14ac:dyDescent="0.2">
      <c r="A814">
        <v>6350880001</v>
      </c>
      <c r="B814" t="s">
        <v>534</v>
      </c>
      <c r="C814" s="3" t="str">
        <f>VLOOKUP(A814,'Classe de Custos'!$A$4:$C$1004,3,FALSE)</f>
        <v>EXCLUSO</v>
      </c>
      <c r="D814" s="3" t="s">
        <v>272</v>
      </c>
      <c r="E814" s="163">
        <v>10384248.960000001</v>
      </c>
    </row>
    <row r="815" spans="1:5" x14ac:dyDescent="0.2">
      <c r="A815">
        <v>6350920101</v>
      </c>
      <c r="B815" t="s">
        <v>535</v>
      </c>
      <c r="C815" s="3" t="str">
        <f>VLOOKUP(A815,'Classe de Custos'!$A$4:$C$1004,3,FALSE)</f>
        <v>EXCLUSO</v>
      </c>
      <c r="D815" s="3" t="s">
        <v>272</v>
      </c>
      <c r="E815" s="163">
        <v>4831.67</v>
      </c>
    </row>
    <row r="816" spans="1:5" x14ac:dyDescent="0.2">
      <c r="A816">
        <v>6360110000</v>
      </c>
      <c r="B816" t="s">
        <v>537</v>
      </c>
      <c r="C816" s="3" t="str">
        <f>VLOOKUP(A816,'Classe de Custos'!$A$4:$C$1004,3,FALSE)</f>
        <v>EXCLUSO</v>
      </c>
      <c r="D816" s="3" t="s">
        <v>272</v>
      </c>
      <c r="E816" s="163">
        <v>105468862.70999999</v>
      </c>
    </row>
    <row r="817" spans="1:5" x14ac:dyDescent="0.2">
      <c r="A817">
        <v>6360120000</v>
      </c>
      <c r="B817" t="s">
        <v>538</v>
      </c>
      <c r="C817" s="3" t="str">
        <f>VLOOKUP(A817,'Classe de Custos'!$A$4:$C$1004,3,FALSE)</f>
        <v>EXCLUSO</v>
      </c>
      <c r="D817" s="3" t="s">
        <v>272</v>
      </c>
      <c r="E817" s="163">
        <v>-26974042.469999999</v>
      </c>
    </row>
  </sheetData>
  <phoneticPr fontId="51" type="noConversion"/>
  <pageMargins left="0.78740157499999996" right="0.78740157499999996" top="0.984251969" bottom="0.984251969" header="0.49212598499999999" footer="0.49212598499999999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4"/>
  <dimension ref="A1:L580"/>
  <sheetViews>
    <sheetView workbookViewId="0">
      <selection activeCell="BG35" sqref="BG35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163" customWidth="1"/>
    <col min="6" max="6" width="2.85546875" customWidth="1"/>
    <col min="7" max="7" width="15.42578125" bestFit="1" customWidth="1"/>
    <col min="8" max="11" width="15" customWidth="1"/>
    <col min="12" max="12" width="11.28515625" bestFit="1" customWidth="1"/>
  </cols>
  <sheetData>
    <row r="1" spans="1:12" s="104" customFormat="1" ht="13.5" thickBot="1" x14ac:dyDescent="0.25">
      <c r="A1" s="102" t="s">
        <v>126</v>
      </c>
      <c r="B1" s="102" t="s">
        <v>127</v>
      </c>
      <c r="C1" s="102" t="s">
        <v>128</v>
      </c>
      <c r="D1" s="102" t="s">
        <v>129</v>
      </c>
      <c r="E1" s="103" t="s">
        <v>130</v>
      </c>
      <c r="G1" s="105" t="s">
        <v>131</v>
      </c>
      <c r="H1" s="105" t="s">
        <v>128</v>
      </c>
      <c r="I1" s="106"/>
      <c r="J1" s="106"/>
      <c r="K1" s="107"/>
      <c r="L1"/>
    </row>
    <row r="2" spans="1:12" x14ac:dyDescent="0.2">
      <c r="A2">
        <v>6150110100</v>
      </c>
      <c r="B2" t="s">
        <v>400</v>
      </c>
      <c r="C2" s="3" t="str">
        <f>VLOOKUP(A2,'Classe de Custos'!$A$4:$C$1004,3,FALSE)</f>
        <v>CD</v>
      </c>
      <c r="D2" s="3" t="s">
        <v>297</v>
      </c>
      <c r="E2">
        <v>137823.47</v>
      </c>
      <c r="G2" s="105" t="s">
        <v>129</v>
      </c>
      <c r="H2" s="108" t="s">
        <v>162</v>
      </c>
      <c r="I2" s="109" t="s">
        <v>163</v>
      </c>
      <c r="J2" s="109" t="s">
        <v>164</v>
      </c>
      <c r="K2" s="110" t="s">
        <v>132</v>
      </c>
    </row>
    <row r="3" spans="1:12" x14ac:dyDescent="0.2">
      <c r="A3">
        <v>6150110300</v>
      </c>
      <c r="B3" t="s">
        <v>402</v>
      </c>
      <c r="C3" s="3" t="str">
        <f>VLOOKUP(A3,'Classe de Custos'!$A$4:$C$1004,3,FALSE)</f>
        <v>CD</v>
      </c>
      <c r="D3" s="3" t="s">
        <v>297</v>
      </c>
      <c r="E3">
        <v>18285.060000000001</v>
      </c>
      <c r="G3" s="111" t="s">
        <v>297</v>
      </c>
      <c r="H3" s="112">
        <v>589220.84</v>
      </c>
      <c r="I3" s="113">
        <v>20899.61</v>
      </c>
      <c r="J3" s="113">
        <v>150034853.19</v>
      </c>
      <c r="K3" s="114">
        <v>150644973.63999999</v>
      </c>
    </row>
    <row r="4" spans="1:12" x14ac:dyDescent="0.2">
      <c r="A4">
        <v>6150110400</v>
      </c>
      <c r="B4" t="s">
        <v>428</v>
      </c>
      <c r="C4" s="3" t="str">
        <f>VLOOKUP(A4,'Classe de Custos'!$A$4:$C$1004,3,FALSE)</f>
        <v>CD</v>
      </c>
      <c r="D4" s="3" t="s">
        <v>297</v>
      </c>
      <c r="E4">
        <v>19288.060000000001</v>
      </c>
      <c r="G4" s="115" t="s">
        <v>298</v>
      </c>
      <c r="H4" s="116">
        <v>827470.94</v>
      </c>
      <c r="I4" s="117">
        <v>11188.92</v>
      </c>
      <c r="J4" s="117">
        <v>46710489.240000002</v>
      </c>
      <c r="K4" s="118">
        <v>47549149.100000001</v>
      </c>
    </row>
    <row r="5" spans="1:12" x14ac:dyDescent="0.2">
      <c r="A5">
        <v>6150110700</v>
      </c>
      <c r="B5" t="s">
        <v>405</v>
      </c>
      <c r="C5" s="3" t="str">
        <f>VLOOKUP(A5,'Classe de Custos'!$A$4:$C$1004,3,FALSE)</f>
        <v>CD</v>
      </c>
      <c r="D5" s="3" t="s">
        <v>297</v>
      </c>
      <c r="E5">
        <v>25872.240000000002</v>
      </c>
      <c r="G5" s="115" t="s">
        <v>299</v>
      </c>
      <c r="H5" s="116">
        <v>717721.66</v>
      </c>
      <c r="I5" s="117">
        <v>23503.69</v>
      </c>
      <c r="J5" s="117">
        <v>-7054394.4699999988</v>
      </c>
      <c r="K5" s="118">
        <v>-6313169.1199999992</v>
      </c>
    </row>
    <row r="6" spans="1:12" x14ac:dyDescent="0.2">
      <c r="A6">
        <v>6150110800</v>
      </c>
      <c r="B6" t="s">
        <v>430</v>
      </c>
      <c r="C6" s="3" t="str">
        <f>VLOOKUP(A6,'Classe de Custos'!$A$4:$C$1004,3,FALSE)</f>
        <v>CD</v>
      </c>
      <c r="D6" s="3" t="s">
        <v>297</v>
      </c>
      <c r="E6">
        <v>4952.6499999999996</v>
      </c>
      <c r="G6" s="115" t="s">
        <v>300</v>
      </c>
      <c r="H6" s="116">
        <v>731457.33</v>
      </c>
      <c r="I6" s="117">
        <v>24066.639999999999</v>
      </c>
      <c r="J6" s="117">
        <v>222.68</v>
      </c>
      <c r="K6" s="118">
        <v>755746.65</v>
      </c>
    </row>
    <row r="7" spans="1:12" x14ac:dyDescent="0.2">
      <c r="A7">
        <v>6150111100</v>
      </c>
      <c r="B7" t="s">
        <v>431</v>
      </c>
      <c r="C7" s="3" t="str">
        <f>VLOOKUP(A7,'Classe de Custos'!$A$4:$C$1004,3,FALSE)</f>
        <v>CD</v>
      </c>
      <c r="D7" s="3" t="s">
        <v>297</v>
      </c>
      <c r="E7">
        <v>29038.47</v>
      </c>
      <c r="G7" s="115" t="s">
        <v>301</v>
      </c>
      <c r="H7" s="116">
        <v>594011.67000000004</v>
      </c>
      <c r="I7" s="117">
        <v>22883.05</v>
      </c>
      <c r="J7" s="117">
        <v>13.59</v>
      </c>
      <c r="K7" s="118">
        <v>616908.31000000006</v>
      </c>
    </row>
    <row r="8" spans="1:12" x14ac:dyDescent="0.2">
      <c r="A8">
        <v>6150111400</v>
      </c>
      <c r="B8" t="s">
        <v>433</v>
      </c>
      <c r="C8" s="3" t="str">
        <f>VLOOKUP(A8,'Classe de Custos'!$A$4:$C$1004,3,FALSE)</f>
        <v>CD</v>
      </c>
      <c r="D8" s="3" t="s">
        <v>297</v>
      </c>
      <c r="E8">
        <v>29300.97</v>
      </c>
      <c r="G8" s="115" t="s">
        <v>302</v>
      </c>
      <c r="H8" s="116">
        <v>930347.88</v>
      </c>
      <c r="I8" s="117">
        <v>23653.97</v>
      </c>
      <c r="J8" s="117">
        <v>78.099999999999994</v>
      </c>
      <c r="K8" s="118">
        <v>954079.95</v>
      </c>
    </row>
    <row r="9" spans="1:12" x14ac:dyDescent="0.2">
      <c r="A9">
        <v>6150111500</v>
      </c>
      <c r="B9" t="s">
        <v>434</v>
      </c>
      <c r="C9" s="3" t="str">
        <f>VLOOKUP(A9,'Classe de Custos'!$A$4:$C$1004,3,FALSE)</f>
        <v>CD</v>
      </c>
      <c r="D9" s="3" t="s">
        <v>297</v>
      </c>
      <c r="E9">
        <v>0</v>
      </c>
      <c r="G9" s="115" t="s">
        <v>268</v>
      </c>
      <c r="H9" s="116">
        <v>802959.44</v>
      </c>
      <c r="I9" s="117">
        <v>36753.56</v>
      </c>
      <c r="J9" s="117">
        <v>0</v>
      </c>
      <c r="K9" s="118">
        <v>839713</v>
      </c>
    </row>
    <row r="10" spans="1:12" x14ac:dyDescent="0.2">
      <c r="A10">
        <v>6150112300</v>
      </c>
      <c r="B10" t="s">
        <v>536</v>
      </c>
      <c r="C10" s="3" t="str">
        <f>VLOOKUP(A10,'Classe de Custos'!$A$4:$C$1004,3,FALSE)</f>
        <v>CD</v>
      </c>
      <c r="D10" s="3" t="s">
        <v>297</v>
      </c>
      <c r="E10">
        <v>3765.53</v>
      </c>
      <c r="G10" s="115" t="s">
        <v>269</v>
      </c>
      <c r="H10" s="116">
        <v>414548.74</v>
      </c>
      <c r="I10" s="117">
        <v>17234.099999999999</v>
      </c>
      <c r="J10" s="117">
        <v>0</v>
      </c>
      <c r="K10" s="118">
        <v>431782.84</v>
      </c>
    </row>
    <row r="11" spans="1:12" x14ac:dyDescent="0.2">
      <c r="A11">
        <v>6150112500</v>
      </c>
      <c r="B11" t="s">
        <v>436</v>
      </c>
      <c r="C11" s="3" t="str">
        <f>VLOOKUP(A11,'Classe de Custos'!$A$4:$C$1004,3,FALSE)</f>
        <v>CD</v>
      </c>
      <c r="D11" s="3" t="s">
        <v>297</v>
      </c>
      <c r="E11">
        <v>50136.03</v>
      </c>
      <c r="G11" s="115" t="s">
        <v>270</v>
      </c>
      <c r="H11" s="116">
        <v>743334.65</v>
      </c>
      <c r="I11" s="117">
        <v>40254.910000000003</v>
      </c>
      <c r="J11" s="117">
        <v>143.93</v>
      </c>
      <c r="K11" s="118">
        <v>783733.49</v>
      </c>
    </row>
    <row r="12" spans="1:12" x14ac:dyDescent="0.2">
      <c r="A12">
        <v>6150112600</v>
      </c>
      <c r="B12" t="s">
        <v>437</v>
      </c>
      <c r="C12" s="3" t="str">
        <f>VLOOKUP(A12,'Classe de Custos'!$A$4:$C$1004,3,FALSE)</f>
        <v>CD</v>
      </c>
      <c r="D12" s="3" t="s">
        <v>297</v>
      </c>
      <c r="E12">
        <v>18919.28</v>
      </c>
      <c r="G12" s="115" t="s">
        <v>271</v>
      </c>
      <c r="H12" s="116">
        <v>685929.66</v>
      </c>
      <c r="I12" s="117">
        <v>12374.51</v>
      </c>
      <c r="J12" s="117">
        <v>0</v>
      </c>
      <c r="K12" s="118">
        <v>698304.17</v>
      </c>
    </row>
    <row r="13" spans="1:12" x14ac:dyDescent="0.2">
      <c r="A13">
        <v>6150112700</v>
      </c>
      <c r="B13" t="s">
        <v>438</v>
      </c>
      <c r="C13" s="3" t="str">
        <f>VLOOKUP(A13,'Classe de Custos'!$A$4:$C$1004,3,FALSE)</f>
        <v>CD</v>
      </c>
      <c r="D13" s="3" t="s">
        <v>297</v>
      </c>
      <c r="E13">
        <v>5912.18</v>
      </c>
      <c r="G13" s="115" t="s">
        <v>272</v>
      </c>
      <c r="H13" s="116">
        <v>656482.04</v>
      </c>
      <c r="I13" s="117">
        <v>24027.73</v>
      </c>
      <c r="J13" s="117">
        <v>0</v>
      </c>
      <c r="K13" s="118">
        <v>680509.77</v>
      </c>
    </row>
    <row r="14" spans="1:12" x14ac:dyDescent="0.2">
      <c r="A14">
        <v>6150113300</v>
      </c>
      <c r="B14" t="s">
        <v>441</v>
      </c>
      <c r="C14" s="3" t="str">
        <f>VLOOKUP(A14,'Classe de Custos'!$A$4:$C$1004,3,FALSE)</f>
        <v>CD</v>
      </c>
      <c r="D14" s="3" t="s">
        <v>297</v>
      </c>
      <c r="E14">
        <v>-531.42999999999995</v>
      </c>
      <c r="G14" s="119" t="s">
        <v>132</v>
      </c>
      <c r="H14" s="120">
        <v>7693484.8500000015</v>
      </c>
      <c r="I14" s="121">
        <v>256840.69</v>
      </c>
      <c r="J14" s="121">
        <v>189691406.26000002</v>
      </c>
      <c r="K14" s="122">
        <v>197641731.79999998</v>
      </c>
    </row>
    <row r="15" spans="1:12" x14ac:dyDescent="0.2">
      <c r="A15">
        <v>6150113400</v>
      </c>
      <c r="B15" t="s">
        <v>442</v>
      </c>
      <c r="C15" s="3" t="str">
        <f>VLOOKUP(A15,'Classe de Custos'!$A$4:$C$1004,3,FALSE)</f>
        <v>CD</v>
      </c>
      <c r="D15" s="3" t="s">
        <v>297</v>
      </c>
      <c r="E15">
        <v>32325.73</v>
      </c>
    </row>
    <row r="16" spans="1:12" x14ac:dyDescent="0.2">
      <c r="A16">
        <v>6150113500</v>
      </c>
      <c r="B16" t="s">
        <v>443</v>
      </c>
      <c r="C16" s="3" t="str">
        <f>VLOOKUP(A16,'Classe de Custos'!$A$4:$C$1004,3,FALSE)</f>
        <v>CD</v>
      </c>
      <c r="D16" s="3" t="s">
        <v>297</v>
      </c>
      <c r="E16">
        <v>-1641.31</v>
      </c>
    </row>
    <row r="17" spans="1:5" x14ac:dyDescent="0.2">
      <c r="A17">
        <v>6150113600</v>
      </c>
      <c r="B17" t="s">
        <v>444</v>
      </c>
      <c r="C17" s="3" t="str">
        <f>VLOOKUP(A17,'Classe de Custos'!$A$4:$C$1004,3,FALSE)</f>
        <v>CD</v>
      </c>
      <c r="D17" s="3" t="s">
        <v>297</v>
      </c>
      <c r="E17">
        <v>3996.45</v>
      </c>
    </row>
    <row r="18" spans="1:5" x14ac:dyDescent="0.2">
      <c r="A18">
        <v>6150113900</v>
      </c>
      <c r="B18" t="s">
        <v>492</v>
      </c>
      <c r="C18" s="3" t="str">
        <f>VLOOKUP(A18,'Classe de Custos'!$A$4:$C$1004,3,FALSE)</f>
        <v>CD</v>
      </c>
      <c r="D18" s="3" t="s">
        <v>297</v>
      </c>
      <c r="E18">
        <v>1297.51</v>
      </c>
    </row>
    <row r="19" spans="1:5" x14ac:dyDescent="0.2">
      <c r="A19">
        <v>6150114000</v>
      </c>
      <c r="B19" t="s">
        <v>445</v>
      </c>
      <c r="C19" s="3" t="str">
        <f>VLOOKUP(A19,'Classe de Custos'!$A$4:$C$1004,3,FALSE)</f>
        <v>CD</v>
      </c>
      <c r="D19" s="3" t="s">
        <v>297</v>
      </c>
      <c r="E19">
        <v>25504.07</v>
      </c>
    </row>
    <row r="20" spans="1:5" x14ac:dyDescent="0.2">
      <c r="A20">
        <v>6150114200</v>
      </c>
      <c r="B20" t="s">
        <v>446</v>
      </c>
      <c r="C20" s="3" t="str">
        <f>VLOOKUP(A20,'Classe de Custos'!$A$4:$C$1004,3,FALSE)</f>
        <v>CD</v>
      </c>
      <c r="D20" s="3" t="s">
        <v>297</v>
      </c>
      <c r="E20">
        <v>7110.11</v>
      </c>
    </row>
    <row r="21" spans="1:5" x14ac:dyDescent="0.2">
      <c r="A21">
        <v>6151110100</v>
      </c>
      <c r="B21" t="s">
        <v>448</v>
      </c>
      <c r="C21" s="3" t="str">
        <f>VLOOKUP(A21,'Classe de Custos'!$A$4:$C$1004,3,FALSE)</f>
        <v>CD</v>
      </c>
      <c r="D21" s="3" t="s">
        <v>297</v>
      </c>
      <c r="E21">
        <v>294.2</v>
      </c>
    </row>
    <row r="22" spans="1:5" x14ac:dyDescent="0.2">
      <c r="A22">
        <v>6151110200</v>
      </c>
      <c r="B22" t="s">
        <v>493</v>
      </c>
      <c r="C22" s="3" t="str">
        <f>VLOOKUP(A22,'Classe de Custos'!$A$4:$C$1004,3,FALSE)</f>
        <v>CD</v>
      </c>
      <c r="D22" s="3" t="s">
        <v>297</v>
      </c>
      <c r="E22">
        <v>0</v>
      </c>
    </row>
    <row r="23" spans="1:5" x14ac:dyDescent="0.2">
      <c r="A23">
        <v>6151110300</v>
      </c>
      <c r="B23" t="s">
        <v>449</v>
      </c>
      <c r="C23" s="3" t="str">
        <f>VLOOKUP(A23,'Classe de Custos'!$A$4:$C$1004,3,FALSE)</f>
        <v>CD</v>
      </c>
      <c r="D23" s="3" t="s">
        <v>297</v>
      </c>
      <c r="E23">
        <v>628</v>
      </c>
    </row>
    <row r="24" spans="1:5" x14ac:dyDescent="0.2">
      <c r="A24">
        <v>6151110400</v>
      </c>
      <c r="B24" t="s">
        <v>610</v>
      </c>
      <c r="C24" s="3" t="str">
        <f>VLOOKUP(A24,'Classe de Custos'!$A$4:$C$1004,3,FALSE)</f>
        <v>EXCLUSO</v>
      </c>
      <c r="D24" s="3" t="s">
        <v>297</v>
      </c>
      <c r="E24">
        <v>0</v>
      </c>
    </row>
    <row r="25" spans="1:5" x14ac:dyDescent="0.2">
      <c r="A25">
        <v>6151110500</v>
      </c>
      <c r="B25" t="s">
        <v>451</v>
      </c>
      <c r="C25" s="3" t="str">
        <f>VLOOKUP(A25,'Classe de Custos'!$A$4:$C$1004,3,FALSE)</f>
        <v>CD</v>
      </c>
      <c r="D25" s="3" t="s">
        <v>297</v>
      </c>
      <c r="E25">
        <v>0</v>
      </c>
    </row>
    <row r="26" spans="1:5" x14ac:dyDescent="0.2">
      <c r="A26">
        <v>6152120100</v>
      </c>
      <c r="B26" t="s">
        <v>452</v>
      </c>
      <c r="C26" s="3" t="str">
        <f>VLOOKUP(A26,'Classe de Custos'!$A$4:$C$1004,3,FALSE)</f>
        <v>CD</v>
      </c>
      <c r="D26" s="3" t="s">
        <v>297</v>
      </c>
      <c r="E26">
        <v>0</v>
      </c>
    </row>
    <row r="27" spans="1:5" x14ac:dyDescent="0.2">
      <c r="A27">
        <v>6152120300</v>
      </c>
      <c r="B27" t="s">
        <v>453</v>
      </c>
      <c r="C27" s="3" t="str">
        <f>VLOOKUP(A27,'Classe de Custos'!$A$4:$C$1004,3,FALSE)</f>
        <v>CD</v>
      </c>
      <c r="D27" s="3" t="s">
        <v>297</v>
      </c>
      <c r="E27">
        <v>6114.46</v>
      </c>
    </row>
    <row r="28" spans="1:5" x14ac:dyDescent="0.2">
      <c r="A28">
        <v>6152120400</v>
      </c>
      <c r="B28" t="s">
        <v>454</v>
      </c>
      <c r="C28" s="3" t="str">
        <f>VLOOKUP(A28,'Classe de Custos'!$A$4:$C$1004,3,FALSE)</f>
        <v>CD</v>
      </c>
      <c r="D28" s="3" t="s">
        <v>297</v>
      </c>
      <c r="E28">
        <v>0</v>
      </c>
    </row>
    <row r="29" spans="1:5" x14ac:dyDescent="0.2">
      <c r="A29">
        <v>6152120600</v>
      </c>
      <c r="B29" t="s">
        <v>455</v>
      </c>
      <c r="C29" s="3" t="str">
        <f>VLOOKUP(A29,'Classe de Custos'!$A$4:$C$1004,3,FALSE)</f>
        <v>CD</v>
      </c>
      <c r="D29" s="3" t="s">
        <v>297</v>
      </c>
      <c r="E29">
        <v>172</v>
      </c>
    </row>
    <row r="30" spans="1:5" x14ac:dyDescent="0.2">
      <c r="A30">
        <v>6152120700</v>
      </c>
      <c r="B30" t="s">
        <v>456</v>
      </c>
      <c r="C30" s="3" t="str">
        <f>VLOOKUP(A30,'Classe de Custos'!$A$4:$C$1004,3,FALSE)</f>
        <v>CD</v>
      </c>
      <c r="D30" s="3" t="s">
        <v>297</v>
      </c>
      <c r="E30">
        <v>158018.98000000001</v>
      </c>
    </row>
    <row r="31" spans="1:5" x14ac:dyDescent="0.2">
      <c r="A31">
        <v>6152120900</v>
      </c>
      <c r="B31" t="s">
        <v>457</v>
      </c>
      <c r="C31" s="3" t="str">
        <f>VLOOKUP(A31,'Classe de Custos'!$A$4:$C$1004,3,FALSE)</f>
        <v>CD</v>
      </c>
      <c r="D31" s="3" t="s">
        <v>297</v>
      </c>
      <c r="E31">
        <v>720.08</v>
      </c>
    </row>
    <row r="32" spans="1:5" x14ac:dyDescent="0.2">
      <c r="A32">
        <v>6152121000</v>
      </c>
      <c r="B32" t="s">
        <v>496</v>
      </c>
      <c r="C32" s="3" t="str">
        <f>VLOOKUP(A32,'Classe de Custos'!$A$4:$C$1004,3,FALSE)</f>
        <v>CD</v>
      </c>
      <c r="D32" s="3" t="s">
        <v>297</v>
      </c>
      <c r="E32">
        <v>0</v>
      </c>
    </row>
    <row r="33" spans="1:5" x14ac:dyDescent="0.2">
      <c r="A33">
        <v>6152121100</v>
      </c>
      <c r="B33" t="s">
        <v>458</v>
      </c>
      <c r="C33" s="3" t="str">
        <f>VLOOKUP(A33,'Classe de Custos'!$A$4:$C$1004,3,FALSE)</f>
        <v>CD</v>
      </c>
      <c r="D33" s="3" t="s">
        <v>297</v>
      </c>
      <c r="E33">
        <v>0</v>
      </c>
    </row>
    <row r="34" spans="1:5" x14ac:dyDescent="0.2">
      <c r="A34">
        <v>6152121200</v>
      </c>
      <c r="B34" t="s">
        <v>459</v>
      </c>
      <c r="C34" s="3" t="str">
        <f>VLOOKUP(A34,'Classe de Custos'!$A$4:$C$1004,3,FALSE)</f>
        <v>CD</v>
      </c>
      <c r="D34" s="3" t="s">
        <v>297</v>
      </c>
      <c r="E34">
        <v>1708.98</v>
      </c>
    </row>
    <row r="35" spans="1:5" x14ac:dyDescent="0.2">
      <c r="A35">
        <v>6152121700</v>
      </c>
      <c r="B35" t="s">
        <v>460</v>
      </c>
      <c r="C35" s="3" t="str">
        <f>VLOOKUP(A35,'Classe de Custos'!$A$4:$C$1004,3,FALSE)</f>
        <v>CD</v>
      </c>
      <c r="D35" s="3" t="s">
        <v>297</v>
      </c>
      <c r="E35">
        <v>-248.82</v>
      </c>
    </row>
    <row r="36" spans="1:5" x14ac:dyDescent="0.2">
      <c r="A36">
        <v>6152121900</v>
      </c>
      <c r="B36" t="s">
        <v>461</v>
      </c>
      <c r="C36" s="3" t="str">
        <f>VLOOKUP(A36,'Classe de Custos'!$A$4:$C$1004,3,FALSE)</f>
        <v>CD</v>
      </c>
      <c r="D36" s="3" t="s">
        <v>297</v>
      </c>
      <c r="E36">
        <v>2997.25</v>
      </c>
    </row>
    <row r="37" spans="1:5" x14ac:dyDescent="0.2">
      <c r="A37">
        <v>6152122100</v>
      </c>
      <c r="B37" t="s">
        <v>462</v>
      </c>
      <c r="C37" s="3" t="str">
        <f>VLOOKUP(A37,'Classe de Custos'!$A$4:$C$1004,3,FALSE)</f>
        <v>CD</v>
      </c>
      <c r="D37" s="3" t="s">
        <v>297</v>
      </c>
      <c r="E37">
        <v>3810.6</v>
      </c>
    </row>
    <row r="38" spans="1:5" x14ac:dyDescent="0.2">
      <c r="A38">
        <v>6152122500</v>
      </c>
      <c r="B38" t="s">
        <v>463</v>
      </c>
      <c r="C38" s="3" t="str">
        <f>VLOOKUP(A38,'Classe de Custos'!$A$4:$C$1004,3,FALSE)</f>
        <v>CD</v>
      </c>
      <c r="D38" s="3" t="s">
        <v>297</v>
      </c>
      <c r="E38">
        <v>0</v>
      </c>
    </row>
    <row r="39" spans="1:5" x14ac:dyDescent="0.2">
      <c r="A39">
        <v>6152122800</v>
      </c>
      <c r="B39" t="s">
        <v>464</v>
      </c>
      <c r="C39" s="3" t="str">
        <f>VLOOKUP(A39,'Classe de Custos'!$A$4:$C$1004,3,FALSE)</f>
        <v>CD</v>
      </c>
      <c r="D39" s="3" t="s">
        <v>297</v>
      </c>
      <c r="E39">
        <v>0</v>
      </c>
    </row>
    <row r="40" spans="1:5" x14ac:dyDescent="0.2">
      <c r="A40">
        <v>6152122900</v>
      </c>
      <c r="B40" t="s">
        <v>465</v>
      </c>
      <c r="C40" s="3" t="str">
        <f>VLOOKUP(A40,'Classe de Custos'!$A$4:$C$1004,3,FALSE)</f>
        <v>CD</v>
      </c>
      <c r="D40" s="3" t="s">
        <v>297</v>
      </c>
      <c r="E40">
        <v>3650.04</v>
      </c>
    </row>
    <row r="41" spans="1:5" x14ac:dyDescent="0.2">
      <c r="A41">
        <v>6155310000</v>
      </c>
      <c r="B41" t="s">
        <v>466</v>
      </c>
      <c r="C41" s="3" t="str">
        <f>VLOOKUP(A41,'Classe de Custos'!$A$4:$C$1004,3,FALSE)</f>
        <v>CI</v>
      </c>
      <c r="D41" s="3" t="s">
        <v>297</v>
      </c>
      <c r="E41">
        <v>3822.91</v>
      </c>
    </row>
    <row r="42" spans="1:5" x14ac:dyDescent="0.2">
      <c r="A42">
        <v>6159110201</v>
      </c>
      <c r="B42" t="s">
        <v>467</v>
      </c>
      <c r="C42" s="3" t="str">
        <f>VLOOKUP(A42,'Classe de Custos'!$A$4:$C$1004,3,FALSE)</f>
        <v>CI</v>
      </c>
      <c r="D42" s="3" t="s">
        <v>297</v>
      </c>
      <c r="E42">
        <v>1115.07</v>
      </c>
    </row>
    <row r="43" spans="1:5" x14ac:dyDescent="0.2">
      <c r="A43">
        <v>6159120100</v>
      </c>
      <c r="B43" t="s">
        <v>469</v>
      </c>
      <c r="C43" s="3" t="str">
        <f>VLOOKUP(A43,'Classe de Custos'!$A$4:$C$1004,3,FALSE)</f>
        <v>CI</v>
      </c>
      <c r="D43" s="3" t="s">
        <v>297</v>
      </c>
      <c r="E43">
        <v>15269.63</v>
      </c>
    </row>
    <row r="44" spans="1:5" x14ac:dyDescent="0.2">
      <c r="A44">
        <v>6159130100</v>
      </c>
      <c r="B44" t="s">
        <v>471</v>
      </c>
      <c r="C44" s="3" t="str">
        <f>VLOOKUP(A44,'Classe de Custos'!$A$4:$C$1004,3,FALSE)</f>
        <v>CI</v>
      </c>
      <c r="D44" s="3" t="s">
        <v>297</v>
      </c>
      <c r="E44">
        <v>0</v>
      </c>
    </row>
    <row r="45" spans="1:5" x14ac:dyDescent="0.2">
      <c r="A45">
        <v>6159310100</v>
      </c>
      <c r="B45" t="s">
        <v>501</v>
      </c>
      <c r="C45" s="3" t="str">
        <f>VLOOKUP(A45,'Classe de Custos'!$A$4:$C$1004,3,FALSE)</f>
        <v>EXCLUSO</v>
      </c>
      <c r="D45" s="3" t="s">
        <v>297</v>
      </c>
      <c r="E45">
        <v>0</v>
      </c>
    </row>
    <row r="46" spans="1:5" x14ac:dyDescent="0.2">
      <c r="A46">
        <v>6159910100</v>
      </c>
      <c r="B46" t="s">
        <v>472</v>
      </c>
      <c r="C46" s="3" t="str">
        <f>VLOOKUP(A46,'Classe de Custos'!$A$4:$C$1004,3,FALSE)</f>
        <v>CI</v>
      </c>
      <c r="D46" s="3" t="s">
        <v>297</v>
      </c>
      <c r="E46">
        <v>692</v>
      </c>
    </row>
    <row r="47" spans="1:5" x14ac:dyDescent="0.2">
      <c r="A47">
        <v>6159911000</v>
      </c>
      <c r="B47" t="s">
        <v>485</v>
      </c>
      <c r="C47" s="3" t="str">
        <f>VLOOKUP(A47,'Classe de Custos'!$A$4:$C$1004,3,FALSE)</f>
        <v>CI</v>
      </c>
      <c r="D47" s="3" t="s">
        <v>297</v>
      </c>
      <c r="E47">
        <v>0</v>
      </c>
    </row>
    <row r="48" spans="1:5" x14ac:dyDescent="0.2">
      <c r="A48">
        <v>6159911301</v>
      </c>
      <c r="B48" t="s">
        <v>473</v>
      </c>
      <c r="C48" s="3" t="str">
        <f>VLOOKUP(A48,'Classe de Custos'!$A$4:$C$1004,3,FALSE)</f>
        <v>CI</v>
      </c>
      <c r="D48" s="3" t="s">
        <v>297</v>
      </c>
      <c r="E48">
        <v>0</v>
      </c>
    </row>
    <row r="49" spans="1:5" x14ac:dyDescent="0.2">
      <c r="A49">
        <v>6159911302</v>
      </c>
      <c r="B49" t="s">
        <v>474</v>
      </c>
      <c r="C49" s="3" t="str">
        <f>VLOOKUP(A49,'Classe de Custos'!$A$4:$C$1004,3,FALSE)</f>
        <v>CI</v>
      </c>
      <c r="D49" s="3" t="s">
        <v>297</v>
      </c>
      <c r="E49">
        <v>0</v>
      </c>
    </row>
    <row r="50" spans="1:5" x14ac:dyDescent="0.2">
      <c r="A50">
        <v>6159911303</v>
      </c>
      <c r="B50" t="s">
        <v>475</v>
      </c>
      <c r="C50" s="3" t="str">
        <f>VLOOKUP(A50,'Classe de Custos'!$A$4:$C$1004,3,FALSE)</f>
        <v>CI</v>
      </c>
      <c r="D50" s="3" t="s">
        <v>297</v>
      </c>
      <c r="E50">
        <v>0</v>
      </c>
    </row>
    <row r="51" spans="1:5" x14ac:dyDescent="0.2">
      <c r="A51">
        <v>6360110000</v>
      </c>
      <c r="B51" t="s">
        <v>537</v>
      </c>
      <c r="C51" s="3" t="str">
        <f>VLOOKUP(A51,'Classe de Custos'!$A$4:$C$1004,3,FALSE)</f>
        <v>EXCLUSO</v>
      </c>
      <c r="D51" s="3" t="s">
        <v>297</v>
      </c>
      <c r="E51">
        <v>123424117.86</v>
      </c>
    </row>
    <row r="52" spans="1:5" x14ac:dyDescent="0.2">
      <c r="A52">
        <v>6360120000</v>
      </c>
      <c r="B52" t="s">
        <v>538</v>
      </c>
      <c r="C52" s="3" t="str">
        <f>VLOOKUP(A52,'Classe de Custos'!$A$4:$C$1004,3,FALSE)</f>
        <v>EXCLUSO</v>
      </c>
      <c r="D52" s="3" t="s">
        <v>297</v>
      </c>
      <c r="E52">
        <v>26610735.329999998</v>
      </c>
    </row>
    <row r="53" spans="1:5" x14ac:dyDescent="0.2">
      <c r="A53">
        <v>6150110100</v>
      </c>
      <c r="B53" t="s">
        <v>400</v>
      </c>
      <c r="C53" s="3" t="str">
        <f>VLOOKUP(A53,'Classe de Custos'!$A$4:$C$1004,3,FALSE)</f>
        <v>CD</v>
      </c>
      <c r="D53" s="3" t="s">
        <v>298</v>
      </c>
      <c r="E53">
        <v>145204.96</v>
      </c>
    </row>
    <row r="54" spans="1:5" x14ac:dyDescent="0.2">
      <c r="A54">
        <v>6150110300</v>
      </c>
      <c r="B54" t="s">
        <v>402</v>
      </c>
      <c r="C54" s="3" t="str">
        <f>VLOOKUP(A54,'Classe de Custos'!$A$4:$C$1004,3,FALSE)</f>
        <v>CD</v>
      </c>
      <c r="D54" s="3" t="s">
        <v>298</v>
      </c>
      <c r="E54">
        <v>8414.92</v>
      </c>
    </row>
    <row r="55" spans="1:5" x14ac:dyDescent="0.2">
      <c r="A55">
        <v>6150110400</v>
      </c>
      <c r="B55" t="s">
        <v>428</v>
      </c>
      <c r="C55" s="3" t="str">
        <f>VLOOKUP(A55,'Classe de Custos'!$A$4:$C$1004,3,FALSE)</f>
        <v>CD</v>
      </c>
      <c r="D55" s="3" t="s">
        <v>298</v>
      </c>
      <c r="E55">
        <v>10408.33</v>
      </c>
    </row>
    <row r="56" spans="1:5" x14ac:dyDescent="0.2">
      <c r="A56">
        <v>6150110700</v>
      </c>
      <c r="B56" t="s">
        <v>405</v>
      </c>
      <c r="C56" s="3" t="str">
        <f>VLOOKUP(A56,'Classe de Custos'!$A$4:$C$1004,3,FALSE)</f>
        <v>CD</v>
      </c>
      <c r="D56" s="3" t="s">
        <v>298</v>
      </c>
      <c r="E56">
        <v>28041.22</v>
      </c>
    </row>
    <row r="57" spans="1:5" x14ac:dyDescent="0.2">
      <c r="A57">
        <v>6150110800</v>
      </c>
      <c r="B57" t="s">
        <v>430</v>
      </c>
      <c r="C57" s="3" t="str">
        <f>VLOOKUP(A57,'Classe de Custos'!$A$4:$C$1004,3,FALSE)</f>
        <v>CD</v>
      </c>
      <c r="D57" s="3" t="s">
        <v>298</v>
      </c>
      <c r="E57">
        <v>5143.1099999999997</v>
      </c>
    </row>
    <row r="58" spans="1:5" x14ac:dyDescent="0.2">
      <c r="A58">
        <v>6150111100</v>
      </c>
      <c r="B58" t="s">
        <v>431</v>
      </c>
      <c r="C58" s="3" t="str">
        <f>VLOOKUP(A58,'Classe de Custos'!$A$4:$C$1004,3,FALSE)</f>
        <v>CD</v>
      </c>
      <c r="D58" s="3" t="s">
        <v>298</v>
      </c>
      <c r="E58">
        <v>27289.38</v>
      </c>
    </row>
    <row r="59" spans="1:5" x14ac:dyDescent="0.2">
      <c r="A59">
        <v>6150111400</v>
      </c>
      <c r="B59" t="s">
        <v>433</v>
      </c>
      <c r="C59" s="3" t="str">
        <f>VLOOKUP(A59,'Classe de Custos'!$A$4:$C$1004,3,FALSE)</f>
        <v>CD</v>
      </c>
      <c r="D59" s="3" t="s">
        <v>298</v>
      </c>
      <c r="E59">
        <v>58944.32</v>
      </c>
    </row>
    <row r="60" spans="1:5" x14ac:dyDescent="0.2">
      <c r="A60">
        <v>6150111500</v>
      </c>
      <c r="B60" t="s">
        <v>434</v>
      </c>
      <c r="C60" s="3" t="str">
        <f>VLOOKUP(A60,'Classe de Custos'!$A$4:$C$1004,3,FALSE)</f>
        <v>CD</v>
      </c>
      <c r="D60" s="3" t="s">
        <v>298</v>
      </c>
      <c r="E60">
        <v>0</v>
      </c>
    </row>
    <row r="61" spans="1:5" x14ac:dyDescent="0.2">
      <c r="A61">
        <v>6150112300</v>
      </c>
      <c r="B61" t="s">
        <v>536</v>
      </c>
      <c r="C61" s="3" t="str">
        <f>VLOOKUP(A61,'Classe de Custos'!$A$4:$C$1004,3,FALSE)</f>
        <v>CD</v>
      </c>
      <c r="D61" s="3" t="s">
        <v>298</v>
      </c>
      <c r="E61">
        <v>3765.53</v>
      </c>
    </row>
    <row r="62" spans="1:5" x14ac:dyDescent="0.2">
      <c r="A62">
        <v>6150112500</v>
      </c>
      <c r="B62" t="s">
        <v>436</v>
      </c>
      <c r="C62" s="3" t="str">
        <f>VLOOKUP(A62,'Classe de Custos'!$A$4:$C$1004,3,FALSE)</f>
        <v>CD</v>
      </c>
      <c r="D62" s="3" t="s">
        <v>298</v>
      </c>
      <c r="E62">
        <v>95629.92</v>
      </c>
    </row>
    <row r="63" spans="1:5" x14ac:dyDescent="0.2">
      <c r="A63">
        <v>6150112600</v>
      </c>
      <c r="B63" t="s">
        <v>437</v>
      </c>
      <c r="C63" s="3" t="str">
        <f>VLOOKUP(A63,'Classe de Custos'!$A$4:$C$1004,3,FALSE)</f>
        <v>CD</v>
      </c>
      <c r="D63" s="3" t="s">
        <v>298</v>
      </c>
      <c r="E63">
        <v>36086.800000000003</v>
      </c>
    </row>
    <row r="64" spans="1:5" x14ac:dyDescent="0.2">
      <c r="A64">
        <v>6150112700</v>
      </c>
      <c r="B64" t="s">
        <v>438</v>
      </c>
      <c r="C64" s="3" t="str">
        <f>VLOOKUP(A64,'Classe de Custos'!$A$4:$C$1004,3,FALSE)</f>
        <v>CD</v>
      </c>
      <c r="D64" s="3" t="s">
        <v>298</v>
      </c>
      <c r="E64">
        <v>11276.94</v>
      </c>
    </row>
    <row r="65" spans="1:5" x14ac:dyDescent="0.2">
      <c r="A65">
        <v>6150113300</v>
      </c>
      <c r="B65" t="s">
        <v>441</v>
      </c>
      <c r="C65" s="3" t="str">
        <f>VLOOKUP(A65,'Classe de Custos'!$A$4:$C$1004,3,FALSE)</f>
        <v>CD</v>
      </c>
      <c r="D65" s="3" t="s">
        <v>298</v>
      </c>
      <c r="E65">
        <v>-1518.48</v>
      </c>
    </row>
    <row r="66" spans="1:5" x14ac:dyDescent="0.2">
      <c r="A66">
        <v>6150113400</v>
      </c>
      <c r="B66" t="s">
        <v>442</v>
      </c>
      <c r="C66" s="3" t="str">
        <f>VLOOKUP(A66,'Classe de Custos'!$A$4:$C$1004,3,FALSE)</f>
        <v>CD</v>
      </c>
      <c r="D66" s="3" t="s">
        <v>298</v>
      </c>
      <c r="E66">
        <v>16596.939999999999</v>
      </c>
    </row>
    <row r="67" spans="1:5" x14ac:dyDescent="0.2">
      <c r="A67">
        <v>6150113500</v>
      </c>
      <c r="B67" t="s">
        <v>443</v>
      </c>
      <c r="C67" s="3" t="str">
        <f>VLOOKUP(A67,'Classe de Custos'!$A$4:$C$1004,3,FALSE)</f>
        <v>CD</v>
      </c>
      <c r="D67" s="3" t="s">
        <v>298</v>
      </c>
      <c r="E67">
        <v>-3252.62</v>
      </c>
    </row>
    <row r="68" spans="1:5" x14ac:dyDescent="0.2">
      <c r="A68">
        <v>6150113600</v>
      </c>
      <c r="B68" t="s">
        <v>444</v>
      </c>
      <c r="C68" s="3" t="str">
        <f>VLOOKUP(A68,'Classe de Custos'!$A$4:$C$1004,3,FALSE)</f>
        <v>CD</v>
      </c>
      <c r="D68" s="3" t="s">
        <v>298</v>
      </c>
      <c r="E68">
        <v>11146.82</v>
      </c>
    </row>
    <row r="69" spans="1:5" x14ac:dyDescent="0.2">
      <c r="A69">
        <v>6150113900</v>
      </c>
      <c r="B69" t="s">
        <v>492</v>
      </c>
      <c r="C69" s="3" t="str">
        <f>VLOOKUP(A69,'Classe de Custos'!$A$4:$C$1004,3,FALSE)</f>
        <v>CD</v>
      </c>
      <c r="D69" s="3" t="s">
        <v>298</v>
      </c>
      <c r="E69">
        <v>1697.4</v>
      </c>
    </row>
    <row r="70" spans="1:5" x14ac:dyDescent="0.2">
      <c r="A70">
        <v>6150114000</v>
      </c>
      <c r="B70" t="s">
        <v>445</v>
      </c>
      <c r="C70" s="3" t="str">
        <f>VLOOKUP(A70,'Classe de Custos'!$A$4:$C$1004,3,FALSE)</f>
        <v>CD</v>
      </c>
      <c r="D70" s="3" t="s">
        <v>298</v>
      </c>
      <c r="E70">
        <v>45898.42</v>
      </c>
    </row>
    <row r="71" spans="1:5" x14ac:dyDescent="0.2">
      <c r="A71">
        <v>6150114200</v>
      </c>
      <c r="B71" t="s">
        <v>446</v>
      </c>
      <c r="C71" s="3" t="str">
        <f>VLOOKUP(A71,'Classe de Custos'!$A$4:$C$1004,3,FALSE)</f>
        <v>CD</v>
      </c>
      <c r="D71" s="3" t="s">
        <v>298</v>
      </c>
      <c r="E71">
        <v>13465.04</v>
      </c>
    </row>
    <row r="72" spans="1:5" x14ac:dyDescent="0.2">
      <c r="A72">
        <v>6151110100</v>
      </c>
      <c r="B72" t="s">
        <v>448</v>
      </c>
      <c r="C72" s="3" t="str">
        <f>VLOOKUP(A72,'Classe de Custos'!$A$4:$C$1004,3,FALSE)</f>
        <v>CD</v>
      </c>
      <c r="D72" s="3" t="s">
        <v>298</v>
      </c>
      <c r="E72">
        <v>203.72</v>
      </c>
    </row>
    <row r="73" spans="1:5" x14ac:dyDescent="0.2">
      <c r="A73">
        <v>6151110200</v>
      </c>
      <c r="B73" t="s">
        <v>493</v>
      </c>
      <c r="C73" s="3" t="str">
        <f>VLOOKUP(A73,'Classe de Custos'!$A$4:$C$1004,3,FALSE)</f>
        <v>CD</v>
      </c>
      <c r="D73" s="3" t="s">
        <v>298</v>
      </c>
      <c r="E73">
        <v>0</v>
      </c>
    </row>
    <row r="74" spans="1:5" x14ac:dyDescent="0.2">
      <c r="A74">
        <v>6151110300</v>
      </c>
      <c r="B74" t="s">
        <v>449</v>
      </c>
      <c r="C74" s="3" t="str">
        <f>VLOOKUP(A74,'Classe de Custos'!$A$4:$C$1004,3,FALSE)</f>
        <v>CD</v>
      </c>
      <c r="D74" s="3" t="s">
        <v>298</v>
      </c>
      <c r="E74">
        <v>518.17999999999995</v>
      </c>
    </row>
    <row r="75" spans="1:5" x14ac:dyDescent="0.2">
      <c r="A75">
        <v>6151110400</v>
      </c>
      <c r="B75" t="s">
        <v>610</v>
      </c>
      <c r="C75" s="3" t="str">
        <f>VLOOKUP(A75,'Classe de Custos'!$A$4:$C$1004,3,FALSE)</f>
        <v>EXCLUSO</v>
      </c>
      <c r="D75" s="3" t="s">
        <v>298</v>
      </c>
      <c r="E75">
        <v>205.2</v>
      </c>
    </row>
    <row r="76" spans="1:5" x14ac:dyDescent="0.2">
      <c r="A76">
        <v>6151110500</v>
      </c>
      <c r="B76" t="s">
        <v>451</v>
      </c>
      <c r="C76" s="3" t="str">
        <f>VLOOKUP(A76,'Classe de Custos'!$A$4:$C$1004,3,FALSE)</f>
        <v>CD</v>
      </c>
      <c r="D76" s="3" t="s">
        <v>298</v>
      </c>
      <c r="E76">
        <v>1151.25</v>
      </c>
    </row>
    <row r="77" spans="1:5" x14ac:dyDescent="0.2">
      <c r="A77">
        <v>6152120100</v>
      </c>
      <c r="B77" t="s">
        <v>452</v>
      </c>
      <c r="C77" s="3" t="str">
        <f>VLOOKUP(A77,'Classe de Custos'!$A$4:$C$1004,3,FALSE)</f>
        <v>CD</v>
      </c>
      <c r="D77" s="3" t="s">
        <v>298</v>
      </c>
      <c r="E77">
        <v>130677.48</v>
      </c>
    </row>
    <row r="78" spans="1:5" x14ac:dyDescent="0.2">
      <c r="A78">
        <v>6152120300</v>
      </c>
      <c r="B78" t="s">
        <v>453</v>
      </c>
      <c r="C78" s="3" t="str">
        <f>VLOOKUP(A78,'Classe de Custos'!$A$4:$C$1004,3,FALSE)</f>
        <v>CD</v>
      </c>
      <c r="D78" s="3" t="s">
        <v>298</v>
      </c>
      <c r="E78">
        <v>6704.54</v>
      </c>
    </row>
    <row r="79" spans="1:5" x14ac:dyDescent="0.2">
      <c r="A79">
        <v>6152120400</v>
      </c>
      <c r="B79" t="s">
        <v>454</v>
      </c>
      <c r="C79" s="3" t="str">
        <f>VLOOKUP(A79,'Classe de Custos'!$A$4:$C$1004,3,FALSE)</f>
        <v>CD</v>
      </c>
      <c r="D79" s="3" t="s">
        <v>298</v>
      </c>
      <c r="E79">
        <v>0</v>
      </c>
    </row>
    <row r="80" spans="1:5" x14ac:dyDescent="0.2">
      <c r="A80">
        <v>6152120600</v>
      </c>
      <c r="B80" t="s">
        <v>455</v>
      </c>
      <c r="C80" s="3" t="str">
        <f>VLOOKUP(A80,'Classe de Custos'!$A$4:$C$1004,3,FALSE)</f>
        <v>CD</v>
      </c>
      <c r="D80" s="3" t="s">
        <v>298</v>
      </c>
      <c r="E80">
        <v>150.38999999999999</v>
      </c>
    </row>
    <row r="81" spans="1:5" x14ac:dyDescent="0.2">
      <c r="A81">
        <v>6152120700</v>
      </c>
      <c r="B81" t="s">
        <v>456</v>
      </c>
      <c r="C81" s="3" t="str">
        <f>VLOOKUP(A81,'Classe de Custos'!$A$4:$C$1004,3,FALSE)</f>
        <v>CD</v>
      </c>
      <c r="D81" s="3" t="s">
        <v>298</v>
      </c>
      <c r="E81">
        <v>149429.23000000001</v>
      </c>
    </row>
    <row r="82" spans="1:5" x14ac:dyDescent="0.2">
      <c r="A82">
        <v>6152120900</v>
      </c>
      <c r="B82" t="s">
        <v>457</v>
      </c>
      <c r="C82" s="3" t="str">
        <f>VLOOKUP(A82,'Classe de Custos'!$A$4:$C$1004,3,FALSE)</f>
        <v>CD</v>
      </c>
      <c r="D82" s="3" t="s">
        <v>298</v>
      </c>
      <c r="E82">
        <v>367.55</v>
      </c>
    </row>
    <row r="83" spans="1:5" x14ac:dyDescent="0.2">
      <c r="A83">
        <v>6152121000</v>
      </c>
      <c r="B83" t="s">
        <v>496</v>
      </c>
      <c r="C83" s="3" t="str">
        <f>VLOOKUP(A83,'Classe de Custos'!$A$4:$C$1004,3,FALSE)</f>
        <v>CD</v>
      </c>
      <c r="D83" s="3" t="s">
        <v>298</v>
      </c>
      <c r="E83">
        <v>55.23</v>
      </c>
    </row>
    <row r="84" spans="1:5" x14ac:dyDescent="0.2">
      <c r="A84">
        <v>6152121100</v>
      </c>
      <c r="B84" t="s">
        <v>458</v>
      </c>
      <c r="C84" s="3" t="str">
        <f>VLOOKUP(A84,'Classe de Custos'!$A$4:$C$1004,3,FALSE)</f>
        <v>CD</v>
      </c>
      <c r="D84" s="3" t="s">
        <v>298</v>
      </c>
      <c r="E84">
        <v>1758.32</v>
      </c>
    </row>
    <row r="85" spans="1:5" x14ac:dyDescent="0.2">
      <c r="A85">
        <v>6152121200</v>
      </c>
      <c r="B85" t="s">
        <v>459</v>
      </c>
      <c r="C85" s="3" t="str">
        <f>VLOOKUP(A85,'Classe de Custos'!$A$4:$C$1004,3,FALSE)</f>
        <v>CD</v>
      </c>
      <c r="D85" s="3" t="s">
        <v>298</v>
      </c>
      <c r="E85">
        <v>1707.05</v>
      </c>
    </row>
    <row r="86" spans="1:5" x14ac:dyDescent="0.2">
      <c r="A86">
        <v>6152121700</v>
      </c>
      <c r="B86" t="s">
        <v>460</v>
      </c>
      <c r="C86" s="3" t="str">
        <f>VLOOKUP(A86,'Classe de Custos'!$A$4:$C$1004,3,FALSE)</f>
        <v>CD</v>
      </c>
      <c r="D86" s="3" t="s">
        <v>298</v>
      </c>
      <c r="E86">
        <v>2020.48</v>
      </c>
    </row>
    <row r="87" spans="1:5" x14ac:dyDescent="0.2">
      <c r="A87">
        <v>6152121900</v>
      </c>
      <c r="B87" t="s">
        <v>461</v>
      </c>
      <c r="C87" s="3" t="str">
        <f>VLOOKUP(A87,'Classe de Custos'!$A$4:$C$1004,3,FALSE)</f>
        <v>CD</v>
      </c>
      <c r="D87" s="3" t="s">
        <v>298</v>
      </c>
      <c r="E87">
        <v>2791.57</v>
      </c>
    </row>
    <row r="88" spans="1:5" x14ac:dyDescent="0.2">
      <c r="A88">
        <v>6152122100</v>
      </c>
      <c r="B88" t="s">
        <v>462</v>
      </c>
      <c r="C88" s="3" t="str">
        <f>VLOOKUP(A88,'Classe de Custos'!$A$4:$C$1004,3,FALSE)</f>
        <v>CD</v>
      </c>
      <c r="D88" s="3" t="s">
        <v>298</v>
      </c>
      <c r="E88">
        <v>5751.96</v>
      </c>
    </row>
    <row r="89" spans="1:5" x14ac:dyDescent="0.2">
      <c r="A89">
        <v>6152122500</v>
      </c>
      <c r="B89" t="s">
        <v>463</v>
      </c>
      <c r="C89" s="3" t="str">
        <f>VLOOKUP(A89,'Classe de Custos'!$A$4:$C$1004,3,FALSE)</f>
        <v>CD</v>
      </c>
      <c r="D89" s="3" t="s">
        <v>298</v>
      </c>
      <c r="E89">
        <v>457.44</v>
      </c>
    </row>
    <row r="90" spans="1:5" x14ac:dyDescent="0.2">
      <c r="A90">
        <v>6152122800</v>
      </c>
      <c r="B90" t="s">
        <v>464</v>
      </c>
      <c r="C90" s="3" t="str">
        <f>VLOOKUP(A90,'Classe de Custos'!$A$4:$C$1004,3,FALSE)</f>
        <v>CD</v>
      </c>
      <c r="D90" s="3" t="s">
        <v>298</v>
      </c>
      <c r="E90">
        <v>2000</v>
      </c>
    </row>
    <row r="91" spans="1:5" x14ac:dyDescent="0.2">
      <c r="A91">
        <v>6152122900</v>
      </c>
      <c r="B91" t="s">
        <v>465</v>
      </c>
      <c r="C91" s="3" t="str">
        <f>VLOOKUP(A91,'Classe de Custos'!$A$4:$C$1004,3,FALSE)</f>
        <v>CD</v>
      </c>
      <c r="D91" s="3" t="s">
        <v>298</v>
      </c>
      <c r="E91">
        <v>7487.6</v>
      </c>
    </row>
    <row r="92" spans="1:5" x14ac:dyDescent="0.2">
      <c r="A92">
        <v>6155310000</v>
      </c>
      <c r="B92" t="s">
        <v>466</v>
      </c>
      <c r="C92" s="3" t="str">
        <f>VLOOKUP(A92,'Classe de Custos'!$A$4:$C$1004,3,FALSE)</f>
        <v>CI</v>
      </c>
      <c r="D92" s="3" t="s">
        <v>298</v>
      </c>
      <c r="E92">
        <v>3759.91</v>
      </c>
    </row>
    <row r="93" spans="1:5" x14ac:dyDescent="0.2">
      <c r="A93">
        <v>6159110201</v>
      </c>
      <c r="B93" t="s">
        <v>467</v>
      </c>
      <c r="C93" s="3" t="str">
        <f>VLOOKUP(A93,'Classe de Custos'!$A$4:$C$1004,3,FALSE)</f>
        <v>CI</v>
      </c>
      <c r="D93" s="3" t="s">
        <v>298</v>
      </c>
      <c r="E93">
        <v>261.07</v>
      </c>
    </row>
    <row r="94" spans="1:5" x14ac:dyDescent="0.2">
      <c r="A94">
        <v>6159120100</v>
      </c>
      <c r="B94" t="s">
        <v>469</v>
      </c>
      <c r="C94" s="3" t="str">
        <f>VLOOKUP(A94,'Classe de Custos'!$A$4:$C$1004,3,FALSE)</f>
        <v>CI</v>
      </c>
      <c r="D94" s="3" t="s">
        <v>298</v>
      </c>
      <c r="E94">
        <v>5858.85</v>
      </c>
    </row>
    <row r="95" spans="1:5" x14ac:dyDescent="0.2">
      <c r="A95">
        <v>6159130100</v>
      </c>
      <c r="B95" t="s">
        <v>471</v>
      </c>
      <c r="C95" s="3" t="str">
        <f>VLOOKUP(A95,'Classe de Custos'!$A$4:$C$1004,3,FALSE)</f>
        <v>CI</v>
      </c>
      <c r="D95" s="3" t="s">
        <v>298</v>
      </c>
      <c r="E95">
        <v>224.96</v>
      </c>
    </row>
    <row r="96" spans="1:5" x14ac:dyDescent="0.2">
      <c r="A96">
        <v>6159310100</v>
      </c>
      <c r="B96" t="s">
        <v>501</v>
      </c>
      <c r="C96" s="3" t="str">
        <f>VLOOKUP(A96,'Classe de Custos'!$A$4:$C$1004,3,FALSE)</f>
        <v>EXCLUSO</v>
      </c>
      <c r="D96" s="3" t="s">
        <v>298</v>
      </c>
      <c r="E96">
        <v>1429.12</v>
      </c>
    </row>
    <row r="97" spans="1:5" x14ac:dyDescent="0.2">
      <c r="A97">
        <v>6159910100</v>
      </c>
      <c r="B97" t="s">
        <v>472</v>
      </c>
      <c r="C97" s="3" t="str">
        <f>VLOOKUP(A97,'Classe de Custos'!$A$4:$C$1004,3,FALSE)</f>
        <v>CI</v>
      </c>
      <c r="D97" s="3" t="s">
        <v>298</v>
      </c>
      <c r="E97">
        <v>1084.1300000000001</v>
      </c>
    </row>
    <row r="98" spans="1:5" x14ac:dyDescent="0.2">
      <c r="A98">
        <v>6159911000</v>
      </c>
      <c r="B98" t="s">
        <v>485</v>
      </c>
      <c r="C98" s="3" t="str">
        <f>VLOOKUP(A98,'Classe de Custos'!$A$4:$C$1004,3,FALSE)</f>
        <v>CI</v>
      </c>
      <c r="D98" s="3" t="s">
        <v>298</v>
      </c>
      <c r="E98">
        <v>0</v>
      </c>
    </row>
    <row r="99" spans="1:5" x14ac:dyDescent="0.2">
      <c r="A99">
        <v>6159911301</v>
      </c>
      <c r="B99" t="s">
        <v>473</v>
      </c>
      <c r="C99" s="3" t="str">
        <f>VLOOKUP(A99,'Classe de Custos'!$A$4:$C$1004,3,FALSE)</f>
        <v>CI</v>
      </c>
      <c r="D99" s="3" t="s">
        <v>298</v>
      </c>
      <c r="E99">
        <v>0</v>
      </c>
    </row>
    <row r="100" spans="1:5" x14ac:dyDescent="0.2">
      <c r="A100">
        <v>6159911302</v>
      </c>
      <c r="B100" t="s">
        <v>474</v>
      </c>
      <c r="C100" s="3" t="str">
        <f>VLOOKUP(A100,'Classe de Custos'!$A$4:$C$1004,3,FALSE)</f>
        <v>CI</v>
      </c>
      <c r="D100" s="3" t="s">
        <v>298</v>
      </c>
      <c r="E100">
        <v>0</v>
      </c>
    </row>
    <row r="101" spans="1:5" x14ac:dyDescent="0.2">
      <c r="A101">
        <v>6159911303</v>
      </c>
      <c r="B101" t="s">
        <v>475</v>
      </c>
      <c r="C101" s="3" t="str">
        <f>VLOOKUP(A101,'Classe de Custos'!$A$4:$C$1004,3,FALSE)</f>
        <v>CI</v>
      </c>
      <c r="D101" s="3" t="s">
        <v>298</v>
      </c>
      <c r="E101">
        <v>0</v>
      </c>
    </row>
    <row r="102" spans="1:5" x14ac:dyDescent="0.2">
      <c r="A102">
        <v>6360110000</v>
      </c>
      <c r="B102" t="s">
        <v>537</v>
      </c>
      <c r="C102" s="3" t="str">
        <f>VLOOKUP(A102,'Classe de Custos'!$A$4:$C$1004,3,FALSE)</f>
        <v>EXCLUSO</v>
      </c>
      <c r="D102" s="3" t="s">
        <v>298</v>
      </c>
      <c r="E102">
        <v>22438161.960000001</v>
      </c>
    </row>
    <row r="103" spans="1:5" x14ac:dyDescent="0.2">
      <c r="A103">
        <v>6360120000</v>
      </c>
      <c r="B103" t="s">
        <v>538</v>
      </c>
      <c r="C103" s="3" t="str">
        <f>VLOOKUP(A103,'Classe de Custos'!$A$4:$C$1004,3,FALSE)</f>
        <v>EXCLUSO</v>
      </c>
      <c r="D103" s="3" t="s">
        <v>298</v>
      </c>
      <c r="E103">
        <v>24270692.960000001</v>
      </c>
    </row>
    <row r="104" spans="1:5" x14ac:dyDescent="0.2">
      <c r="A104">
        <v>6150110100</v>
      </c>
      <c r="B104" t="s">
        <v>400</v>
      </c>
      <c r="C104" s="3" t="str">
        <f>VLOOKUP(A104,'Classe de Custos'!$A$4:$C$1004,3,FALSE)</f>
        <v>CD</v>
      </c>
      <c r="D104" s="3" t="s">
        <v>299</v>
      </c>
      <c r="E104">
        <v>133233.14000000001</v>
      </c>
    </row>
    <row r="105" spans="1:5" x14ac:dyDescent="0.2">
      <c r="A105">
        <v>6150110300</v>
      </c>
      <c r="B105" t="s">
        <v>402</v>
      </c>
      <c r="C105" s="3" t="str">
        <f>VLOOKUP(A105,'Classe de Custos'!$A$4:$C$1004,3,FALSE)</f>
        <v>CD</v>
      </c>
      <c r="D105" s="3" t="s">
        <v>299</v>
      </c>
      <c r="E105">
        <v>25238.86</v>
      </c>
    </row>
    <row r="106" spans="1:5" x14ac:dyDescent="0.2">
      <c r="A106">
        <v>6150110400</v>
      </c>
      <c r="B106" t="s">
        <v>428</v>
      </c>
      <c r="C106" s="3" t="str">
        <f>VLOOKUP(A106,'Classe de Custos'!$A$4:$C$1004,3,FALSE)</f>
        <v>CD</v>
      </c>
      <c r="D106" s="3" t="s">
        <v>299</v>
      </c>
      <c r="E106">
        <v>33113.11</v>
      </c>
    </row>
    <row r="107" spans="1:5" x14ac:dyDescent="0.2">
      <c r="A107">
        <v>6150110700</v>
      </c>
      <c r="B107" t="s">
        <v>405</v>
      </c>
      <c r="C107" s="3" t="str">
        <f>VLOOKUP(A107,'Classe de Custos'!$A$4:$C$1004,3,FALSE)</f>
        <v>CD</v>
      </c>
      <c r="D107" s="3" t="s">
        <v>299</v>
      </c>
      <c r="E107">
        <v>26794.48</v>
      </c>
    </row>
    <row r="108" spans="1:5" x14ac:dyDescent="0.2">
      <c r="A108">
        <v>6150110800</v>
      </c>
      <c r="B108" t="s">
        <v>430</v>
      </c>
      <c r="C108" s="3" t="str">
        <f>VLOOKUP(A108,'Classe de Custos'!$A$4:$C$1004,3,FALSE)</f>
        <v>CD</v>
      </c>
      <c r="D108" s="3" t="s">
        <v>299</v>
      </c>
      <c r="E108">
        <v>10804.57</v>
      </c>
    </row>
    <row r="109" spans="1:5" x14ac:dyDescent="0.2">
      <c r="A109">
        <v>6150111100</v>
      </c>
      <c r="B109" t="s">
        <v>431</v>
      </c>
      <c r="C109" s="3" t="str">
        <f>VLOOKUP(A109,'Classe de Custos'!$A$4:$C$1004,3,FALSE)</f>
        <v>CD</v>
      </c>
      <c r="D109" s="3" t="s">
        <v>299</v>
      </c>
      <c r="E109">
        <v>30076.82</v>
      </c>
    </row>
    <row r="110" spans="1:5" x14ac:dyDescent="0.2">
      <c r="A110">
        <v>6150111400</v>
      </c>
      <c r="B110" t="s">
        <v>433</v>
      </c>
      <c r="C110" s="3" t="str">
        <f>VLOOKUP(A110,'Classe de Custos'!$A$4:$C$1004,3,FALSE)</f>
        <v>CD</v>
      </c>
      <c r="D110" s="3" t="s">
        <v>299</v>
      </c>
      <c r="E110">
        <v>29565.83</v>
      </c>
    </row>
    <row r="111" spans="1:5" x14ac:dyDescent="0.2">
      <c r="A111">
        <v>6150111500</v>
      </c>
      <c r="B111" t="s">
        <v>434</v>
      </c>
      <c r="C111" s="3" t="str">
        <f>VLOOKUP(A111,'Classe de Custos'!$A$4:$C$1004,3,FALSE)</f>
        <v>CD</v>
      </c>
      <c r="D111" s="3" t="s">
        <v>299</v>
      </c>
      <c r="E111">
        <v>0</v>
      </c>
    </row>
    <row r="112" spans="1:5" x14ac:dyDescent="0.2">
      <c r="A112">
        <v>6150112300</v>
      </c>
      <c r="B112" t="s">
        <v>536</v>
      </c>
      <c r="C112" s="3" t="str">
        <f>VLOOKUP(A112,'Classe de Custos'!$A$4:$C$1004,3,FALSE)</f>
        <v>CD</v>
      </c>
      <c r="D112" s="3" t="s">
        <v>299</v>
      </c>
      <c r="E112">
        <v>3765.53</v>
      </c>
    </row>
    <row r="113" spans="1:5" x14ac:dyDescent="0.2">
      <c r="A113">
        <v>6150112500</v>
      </c>
      <c r="B113" t="s">
        <v>436</v>
      </c>
      <c r="C113" s="3" t="str">
        <f>VLOOKUP(A113,'Classe de Custos'!$A$4:$C$1004,3,FALSE)</f>
        <v>CD</v>
      </c>
      <c r="D113" s="3" t="s">
        <v>299</v>
      </c>
      <c r="E113">
        <v>53841.7</v>
      </c>
    </row>
    <row r="114" spans="1:5" x14ac:dyDescent="0.2">
      <c r="A114">
        <v>6150112600</v>
      </c>
      <c r="B114" t="s">
        <v>437</v>
      </c>
      <c r="C114" s="3" t="str">
        <f>VLOOKUP(A114,'Classe de Custos'!$A$4:$C$1004,3,FALSE)</f>
        <v>CD</v>
      </c>
      <c r="D114" s="3" t="s">
        <v>299</v>
      </c>
      <c r="E114">
        <v>20317.64</v>
      </c>
    </row>
    <row r="115" spans="1:5" x14ac:dyDescent="0.2">
      <c r="A115">
        <v>6150112700</v>
      </c>
      <c r="B115" t="s">
        <v>438</v>
      </c>
      <c r="C115" s="3" t="str">
        <f>VLOOKUP(A115,'Classe de Custos'!$A$4:$C$1004,3,FALSE)</f>
        <v>CD</v>
      </c>
      <c r="D115" s="3" t="s">
        <v>299</v>
      </c>
      <c r="E115">
        <v>6349.17</v>
      </c>
    </row>
    <row r="116" spans="1:5" x14ac:dyDescent="0.2">
      <c r="A116">
        <v>6150113300</v>
      </c>
      <c r="B116" t="s">
        <v>441</v>
      </c>
      <c r="C116" s="3" t="str">
        <f>VLOOKUP(A116,'Classe de Custos'!$A$4:$C$1004,3,FALSE)</f>
        <v>CD</v>
      </c>
      <c r="D116" s="3" t="s">
        <v>299</v>
      </c>
      <c r="E116">
        <v>-947.42</v>
      </c>
    </row>
    <row r="117" spans="1:5" x14ac:dyDescent="0.2">
      <c r="A117">
        <v>6150113400</v>
      </c>
      <c r="B117" t="s">
        <v>442</v>
      </c>
      <c r="C117" s="3" t="str">
        <f>VLOOKUP(A117,'Classe de Custos'!$A$4:$C$1004,3,FALSE)</f>
        <v>CD</v>
      </c>
      <c r="D117" s="3" t="s">
        <v>299</v>
      </c>
      <c r="E117">
        <v>15901.81</v>
      </c>
    </row>
    <row r="118" spans="1:5" x14ac:dyDescent="0.2">
      <c r="A118">
        <v>6150113500</v>
      </c>
      <c r="B118" t="s">
        <v>443</v>
      </c>
      <c r="C118" s="3" t="str">
        <f>VLOOKUP(A118,'Classe de Custos'!$A$4:$C$1004,3,FALSE)</f>
        <v>CD</v>
      </c>
      <c r="D118" s="3" t="s">
        <v>299</v>
      </c>
      <c r="E118">
        <v>-1750.55</v>
      </c>
    </row>
    <row r="119" spans="1:5" x14ac:dyDescent="0.2">
      <c r="A119">
        <v>6150113600</v>
      </c>
      <c r="B119" t="s">
        <v>444</v>
      </c>
      <c r="C119" s="3" t="str">
        <f>VLOOKUP(A119,'Classe de Custos'!$A$4:$C$1004,3,FALSE)</f>
        <v>CD</v>
      </c>
      <c r="D119" s="3" t="s">
        <v>299</v>
      </c>
      <c r="E119">
        <v>4115.4399999999996</v>
      </c>
    </row>
    <row r="120" spans="1:5" x14ac:dyDescent="0.2">
      <c r="A120">
        <v>6150113900</v>
      </c>
      <c r="B120" t="s">
        <v>492</v>
      </c>
      <c r="C120" s="3" t="str">
        <f>VLOOKUP(A120,'Classe de Custos'!$A$4:$C$1004,3,FALSE)</f>
        <v>CD</v>
      </c>
      <c r="D120" s="3" t="s">
        <v>299</v>
      </c>
      <c r="E120">
        <v>1946.32</v>
      </c>
    </row>
    <row r="121" spans="1:5" x14ac:dyDescent="0.2">
      <c r="A121">
        <v>6150114000</v>
      </c>
      <c r="B121" t="s">
        <v>445</v>
      </c>
      <c r="C121" s="3" t="str">
        <f>VLOOKUP(A121,'Classe de Custos'!$A$4:$C$1004,3,FALSE)</f>
        <v>CD</v>
      </c>
      <c r="D121" s="3" t="s">
        <v>299</v>
      </c>
      <c r="E121">
        <v>27402.36</v>
      </c>
    </row>
    <row r="122" spans="1:5" x14ac:dyDescent="0.2">
      <c r="A122">
        <v>6150114200</v>
      </c>
      <c r="B122" t="s">
        <v>446</v>
      </c>
      <c r="C122" s="3" t="str">
        <f>VLOOKUP(A122,'Classe de Custos'!$A$4:$C$1004,3,FALSE)</f>
        <v>CD</v>
      </c>
      <c r="D122" s="3" t="s">
        <v>299</v>
      </c>
      <c r="E122">
        <v>6732.52</v>
      </c>
    </row>
    <row r="123" spans="1:5" x14ac:dyDescent="0.2">
      <c r="A123">
        <v>6151110100</v>
      </c>
      <c r="B123" t="s">
        <v>448</v>
      </c>
      <c r="C123" s="3" t="str">
        <f>VLOOKUP(A123,'Classe de Custos'!$A$4:$C$1004,3,FALSE)</f>
        <v>CD</v>
      </c>
      <c r="D123" s="3" t="s">
        <v>299</v>
      </c>
      <c r="E123">
        <v>684.08</v>
      </c>
    </row>
    <row r="124" spans="1:5" x14ac:dyDescent="0.2">
      <c r="A124">
        <v>6151110200</v>
      </c>
      <c r="B124" t="s">
        <v>493</v>
      </c>
      <c r="C124" s="3" t="str">
        <f>VLOOKUP(A124,'Classe de Custos'!$A$4:$C$1004,3,FALSE)</f>
        <v>CD</v>
      </c>
      <c r="D124" s="3" t="s">
        <v>299</v>
      </c>
      <c r="E124">
        <v>948.05</v>
      </c>
    </row>
    <row r="125" spans="1:5" x14ac:dyDescent="0.2">
      <c r="A125">
        <v>6151110300</v>
      </c>
      <c r="B125" t="s">
        <v>449</v>
      </c>
      <c r="C125" s="3" t="str">
        <f>VLOOKUP(A125,'Classe de Custos'!$A$4:$C$1004,3,FALSE)</f>
        <v>CD</v>
      </c>
      <c r="D125" s="3" t="s">
        <v>299</v>
      </c>
      <c r="E125">
        <v>647.33000000000004</v>
      </c>
    </row>
    <row r="126" spans="1:5" x14ac:dyDescent="0.2">
      <c r="A126">
        <v>6151110400</v>
      </c>
      <c r="B126" t="s">
        <v>610</v>
      </c>
      <c r="C126" s="3" t="str">
        <f>VLOOKUP(A126,'Classe de Custos'!$A$4:$C$1004,3,FALSE)</f>
        <v>EXCLUSO</v>
      </c>
      <c r="D126" s="3" t="s">
        <v>299</v>
      </c>
      <c r="E126">
        <v>0</v>
      </c>
    </row>
    <row r="127" spans="1:5" x14ac:dyDescent="0.2">
      <c r="A127">
        <v>6151110500</v>
      </c>
      <c r="B127" t="s">
        <v>451</v>
      </c>
      <c r="C127" s="3" t="str">
        <f>VLOOKUP(A127,'Classe de Custos'!$A$4:$C$1004,3,FALSE)</f>
        <v>CD</v>
      </c>
      <c r="D127" s="3" t="s">
        <v>299</v>
      </c>
      <c r="E127">
        <v>1044.77</v>
      </c>
    </row>
    <row r="128" spans="1:5" x14ac:dyDescent="0.2">
      <c r="A128">
        <v>6152120100</v>
      </c>
      <c r="B128" t="s">
        <v>452</v>
      </c>
      <c r="C128" s="3" t="str">
        <f>VLOOKUP(A128,'Classe de Custos'!$A$4:$C$1004,3,FALSE)</f>
        <v>CD</v>
      </c>
      <c r="D128" s="3" t="s">
        <v>299</v>
      </c>
      <c r="E128">
        <v>106040.89</v>
      </c>
    </row>
    <row r="129" spans="1:5" x14ac:dyDescent="0.2">
      <c r="A129">
        <v>6152120300</v>
      </c>
      <c r="B129" t="s">
        <v>453</v>
      </c>
      <c r="C129" s="3" t="str">
        <f>VLOOKUP(A129,'Classe de Custos'!$A$4:$C$1004,3,FALSE)</f>
        <v>CD</v>
      </c>
      <c r="D129" s="3" t="s">
        <v>299</v>
      </c>
      <c r="E129">
        <v>3847.72</v>
      </c>
    </row>
    <row r="130" spans="1:5" x14ac:dyDescent="0.2">
      <c r="A130">
        <v>6152120400</v>
      </c>
      <c r="B130" t="s">
        <v>454</v>
      </c>
      <c r="C130" s="3" t="str">
        <f>VLOOKUP(A130,'Classe de Custos'!$A$4:$C$1004,3,FALSE)</f>
        <v>CD</v>
      </c>
      <c r="D130" s="3" t="s">
        <v>299</v>
      </c>
      <c r="E130">
        <v>287.62</v>
      </c>
    </row>
    <row r="131" spans="1:5" x14ac:dyDescent="0.2">
      <c r="A131">
        <v>6152120600</v>
      </c>
      <c r="B131" t="s">
        <v>455</v>
      </c>
      <c r="C131" s="3" t="str">
        <f>VLOOKUP(A131,'Classe de Custos'!$A$4:$C$1004,3,FALSE)</f>
        <v>CD</v>
      </c>
      <c r="D131" s="3" t="s">
        <v>299</v>
      </c>
      <c r="E131">
        <v>289.27</v>
      </c>
    </row>
    <row r="132" spans="1:5" x14ac:dyDescent="0.2">
      <c r="A132">
        <v>6152120700</v>
      </c>
      <c r="B132" t="s">
        <v>456</v>
      </c>
      <c r="C132" s="3" t="str">
        <f>VLOOKUP(A132,'Classe de Custos'!$A$4:$C$1004,3,FALSE)</f>
        <v>CD</v>
      </c>
      <c r="D132" s="3" t="s">
        <v>299</v>
      </c>
      <c r="E132">
        <v>150792.64000000001</v>
      </c>
    </row>
    <row r="133" spans="1:5" x14ac:dyDescent="0.2">
      <c r="A133">
        <v>6152120900</v>
      </c>
      <c r="B133" t="s">
        <v>457</v>
      </c>
      <c r="C133" s="3" t="str">
        <f>VLOOKUP(A133,'Classe de Custos'!$A$4:$C$1004,3,FALSE)</f>
        <v>CD</v>
      </c>
      <c r="D133" s="3" t="s">
        <v>299</v>
      </c>
      <c r="E133">
        <v>11.81</v>
      </c>
    </row>
    <row r="134" spans="1:5" x14ac:dyDescent="0.2">
      <c r="A134">
        <v>6152121000</v>
      </c>
      <c r="B134" t="s">
        <v>496</v>
      </c>
      <c r="C134" s="3" t="str">
        <f>VLOOKUP(A134,'Classe de Custos'!$A$4:$C$1004,3,FALSE)</f>
        <v>CD</v>
      </c>
      <c r="D134" s="3" t="s">
        <v>299</v>
      </c>
      <c r="E134">
        <v>175.49</v>
      </c>
    </row>
    <row r="135" spans="1:5" x14ac:dyDescent="0.2">
      <c r="A135">
        <v>6152121100</v>
      </c>
      <c r="B135" t="s">
        <v>458</v>
      </c>
      <c r="C135" s="3" t="str">
        <f>VLOOKUP(A135,'Classe de Custos'!$A$4:$C$1004,3,FALSE)</f>
        <v>CD</v>
      </c>
      <c r="D135" s="3" t="s">
        <v>299</v>
      </c>
      <c r="E135">
        <v>10234.85</v>
      </c>
    </row>
    <row r="136" spans="1:5" x14ac:dyDescent="0.2">
      <c r="A136">
        <v>6152121200</v>
      </c>
      <c r="B136" t="s">
        <v>459</v>
      </c>
      <c r="C136" s="3" t="str">
        <f>VLOOKUP(A136,'Classe de Custos'!$A$4:$C$1004,3,FALSE)</f>
        <v>CD</v>
      </c>
      <c r="D136" s="3" t="s">
        <v>299</v>
      </c>
      <c r="E136">
        <v>1709.15</v>
      </c>
    </row>
    <row r="137" spans="1:5" x14ac:dyDescent="0.2">
      <c r="A137">
        <v>6152121700</v>
      </c>
      <c r="B137" t="s">
        <v>460</v>
      </c>
      <c r="C137" s="3" t="str">
        <f>VLOOKUP(A137,'Classe de Custos'!$A$4:$C$1004,3,FALSE)</f>
        <v>CD</v>
      </c>
      <c r="D137" s="3" t="s">
        <v>299</v>
      </c>
      <c r="E137">
        <v>2132.84</v>
      </c>
    </row>
    <row r="138" spans="1:5" x14ac:dyDescent="0.2">
      <c r="A138">
        <v>6152121900</v>
      </c>
      <c r="B138" t="s">
        <v>461</v>
      </c>
      <c r="C138" s="3" t="str">
        <f>VLOOKUP(A138,'Classe de Custos'!$A$4:$C$1004,3,FALSE)</f>
        <v>CD</v>
      </c>
      <c r="D138" s="3" t="s">
        <v>299</v>
      </c>
      <c r="E138">
        <v>4419.24</v>
      </c>
    </row>
    <row r="139" spans="1:5" x14ac:dyDescent="0.2">
      <c r="A139">
        <v>6152122100</v>
      </c>
      <c r="B139" t="s">
        <v>462</v>
      </c>
      <c r="C139" s="3" t="str">
        <f>VLOOKUP(A139,'Classe de Custos'!$A$4:$C$1004,3,FALSE)</f>
        <v>CD</v>
      </c>
      <c r="D139" s="3" t="s">
        <v>299</v>
      </c>
      <c r="E139">
        <v>4849.3900000000003</v>
      </c>
    </row>
    <row r="140" spans="1:5" x14ac:dyDescent="0.2">
      <c r="A140">
        <v>6152122500</v>
      </c>
      <c r="B140" t="s">
        <v>463</v>
      </c>
      <c r="C140" s="3" t="str">
        <f>VLOOKUP(A140,'Classe de Custos'!$A$4:$C$1004,3,FALSE)</f>
        <v>CD</v>
      </c>
      <c r="D140" s="3" t="s">
        <v>299</v>
      </c>
      <c r="E140">
        <v>58.78</v>
      </c>
    </row>
    <row r="141" spans="1:5" x14ac:dyDescent="0.2">
      <c r="A141">
        <v>6152122800</v>
      </c>
      <c r="B141" t="s">
        <v>464</v>
      </c>
      <c r="C141" s="3" t="str">
        <f>VLOOKUP(A141,'Classe de Custos'!$A$4:$C$1004,3,FALSE)</f>
        <v>CD</v>
      </c>
      <c r="D141" s="3" t="s">
        <v>299</v>
      </c>
      <c r="E141">
        <v>0</v>
      </c>
    </row>
    <row r="142" spans="1:5" x14ac:dyDescent="0.2">
      <c r="A142">
        <v>6152122900</v>
      </c>
      <c r="B142" t="s">
        <v>465</v>
      </c>
      <c r="C142" s="3" t="str">
        <f>VLOOKUP(A142,'Classe de Custos'!$A$4:$C$1004,3,FALSE)</f>
        <v>CD</v>
      </c>
      <c r="D142" s="3" t="s">
        <v>299</v>
      </c>
      <c r="E142">
        <v>3046.41</v>
      </c>
    </row>
    <row r="143" spans="1:5" x14ac:dyDescent="0.2">
      <c r="A143">
        <v>6155310000</v>
      </c>
      <c r="B143" t="s">
        <v>466</v>
      </c>
      <c r="C143" s="3" t="str">
        <f>VLOOKUP(A143,'Classe de Custos'!$A$4:$C$1004,3,FALSE)</f>
        <v>CI</v>
      </c>
      <c r="D143" s="3" t="s">
        <v>299</v>
      </c>
      <c r="E143">
        <v>3588.39</v>
      </c>
    </row>
    <row r="144" spans="1:5" x14ac:dyDescent="0.2">
      <c r="A144">
        <v>6159110201</v>
      </c>
      <c r="B144" t="s">
        <v>467</v>
      </c>
      <c r="C144" s="3" t="str">
        <f>VLOOKUP(A144,'Classe de Custos'!$A$4:$C$1004,3,FALSE)</f>
        <v>CI</v>
      </c>
      <c r="D144" s="3" t="s">
        <v>299</v>
      </c>
      <c r="E144">
        <v>985.28</v>
      </c>
    </row>
    <row r="145" spans="1:5" x14ac:dyDescent="0.2">
      <c r="A145">
        <v>6159120100</v>
      </c>
      <c r="B145" t="s">
        <v>469</v>
      </c>
      <c r="C145" s="3" t="str">
        <f>VLOOKUP(A145,'Classe de Custos'!$A$4:$C$1004,3,FALSE)</f>
        <v>CI</v>
      </c>
      <c r="D145" s="3" t="s">
        <v>299</v>
      </c>
      <c r="E145">
        <v>16450.669999999998</v>
      </c>
    </row>
    <row r="146" spans="1:5" x14ac:dyDescent="0.2">
      <c r="A146">
        <v>6159130100</v>
      </c>
      <c r="B146" t="s">
        <v>471</v>
      </c>
      <c r="C146" s="3" t="str">
        <f>VLOOKUP(A146,'Classe de Custos'!$A$4:$C$1004,3,FALSE)</f>
        <v>CI</v>
      </c>
      <c r="D146" s="3" t="s">
        <v>299</v>
      </c>
      <c r="E146">
        <v>588.35</v>
      </c>
    </row>
    <row r="147" spans="1:5" x14ac:dyDescent="0.2">
      <c r="A147">
        <v>6159310100</v>
      </c>
      <c r="B147" t="s">
        <v>501</v>
      </c>
      <c r="C147" s="3" t="str">
        <f>VLOOKUP(A147,'Classe de Custos'!$A$4:$C$1004,3,FALSE)</f>
        <v>EXCLUSO</v>
      </c>
      <c r="D147" s="3" t="s">
        <v>299</v>
      </c>
      <c r="E147">
        <v>5779.29</v>
      </c>
    </row>
    <row r="148" spans="1:5" x14ac:dyDescent="0.2">
      <c r="A148">
        <v>6159910100</v>
      </c>
      <c r="B148" t="s">
        <v>472</v>
      </c>
      <c r="C148" s="3" t="str">
        <f>VLOOKUP(A148,'Classe de Custos'!$A$4:$C$1004,3,FALSE)</f>
        <v>CI</v>
      </c>
      <c r="D148" s="3" t="s">
        <v>299</v>
      </c>
      <c r="E148">
        <v>1384</v>
      </c>
    </row>
    <row r="149" spans="1:5" x14ac:dyDescent="0.2">
      <c r="A149">
        <v>6159911000</v>
      </c>
      <c r="B149" t="s">
        <v>485</v>
      </c>
      <c r="C149" s="3" t="str">
        <f>VLOOKUP(A149,'Classe de Custos'!$A$4:$C$1004,3,FALSE)</f>
        <v>CI</v>
      </c>
      <c r="D149" s="3" t="s">
        <v>299</v>
      </c>
      <c r="E149">
        <v>0</v>
      </c>
    </row>
    <row r="150" spans="1:5" x14ac:dyDescent="0.2">
      <c r="A150">
        <v>6159911301</v>
      </c>
      <c r="B150" t="s">
        <v>473</v>
      </c>
      <c r="C150" s="3" t="str">
        <f>VLOOKUP(A150,'Classe de Custos'!$A$4:$C$1004,3,FALSE)</f>
        <v>CI</v>
      </c>
      <c r="D150" s="3" t="s">
        <v>299</v>
      </c>
      <c r="E150">
        <v>294</v>
      </c>
    </row>
    <row r="151" spans="1:5" x14ac:dyDescent="0.2">
      <c r="A151">
        <v>6159911302</v>
      </c>
      <c r="B151" t="s">
        <v>474</v>
      </c>
      <c r="C151" s="3" t="str">
        <f>VLOOKUP(A151,'Classe de Custos'!$A$4:$C$1004,3,FALSE)</f>
        <v>CI</v>
      </c>
      <c r="D151" s="3" t="s">
        <v>299</v>
      </c>
      <c r="E151">
        <v>0</v>
      </c>
    </row>
    <row r="152" spans="1:5" x14ac:dyDescent="0.2">
      <c r="A152">
        <v>6159911303</v>
      </c>
      <c r="B152" t="s">
        <v>475</v>
      </c>
      <c r="C152" s="3" t="str">
        <f>VLOOKUP(A152,'Classe de Custos'!$A$4:$C$1004,3,FALSE)</f>
        <v>CI</v>
      </c>
      <c r="D152" s="3" t="s">
        <v>299</v>
      </c>
      <c r="E152">
        <v>213</v>
      </c>
    </row>
    <row r="153" spans="1:5" x14ac:dyDescent="0.2">
      <c r="A153">
        <v>6360110000</v>
      </c>
      <c r="B153" t="s">
        <v>537</v>
      </c>
      <c r="C153" s="3" t="str">
        <f>VLOOKUP(A153,'Classe de Custos'!$A$4:$C$1004,3,FALSE)</f>
        <v>EXCLUSO</v>
      </c>
      <c r="D153" s="3" t="s">
        <v>299</v>
      </c>
      <c r="E153">
        <v>-66430690.539999999</v>
      </c>
    </row>
    <row r="154" spans="1:5" x14ac:dyDescent="0.2">
      <c r="A154">
        <v>6360120000</v>
      </c>
      <c r="B154" t="s">
        <v>538</v>
      </c>
      <c r="C154" s="3" t="str">
        <f>VLOOKUP(A154,'Classe de Custos'!$A$4:$C$1004,3,FALSE)</f>
        <v>EXCLUSO</v>
      </c>
      <c r="D154" s="3" t="s">
        <v>299</v>
      </c>
      <c r="E154">
        <v>59370516.780000001</v>
      </c>
    </row>
    <row r="155" spans="1:5" x14ac:dyDescent="0.2">
      <c r="A155">
        <v>6150110100</v>
      </c>
      <c r="B155" t="s">
        <v>400</v>
      </c>
      <c r="C155" s="3" t="str">
        <f>VLOOKUP(A155,'Classe de Custos'!$A$4:$C$1004,3,FALSE)</f>
        <v>CD</v>
      </c>
      <c r="D155" s="3" t="s">
        <v>300</v>
      </c>
      <c r="E155">
        <v>148632.51</v>
      </c>
    </row>
    <row r="156" spans="1:5" x14ac:dyDescent="0.2">
      <c r="A156">
        <v>6150110300</v>
      </c>
      <c r="B156" t="s">
        <v>402</v>
      </c>
      <c r="C156" s="3" t="str">
        <f>VLOOKUP(A156,'Classe de Custos'!$A$4:$C$1004,3,FALSE)</f>
        <v>CD</v>
      </c>
      <c r="D156" s="3" t="s">
        <v>300</v>
      </c>
      <c r="E156">
        <v>2784.22</v>
      </c>
    </row>
    <row r="157" spans="1:5" x14ac:dyDescent="0.2">
      <c r="A157">
        <v>6150110400</v>
      </c>
      <c r="B157" t="s">
        <v>428</v>
      </c>
      <c r="C157" s="3" t="str">
        <f>VLOOKUP(A157,'Classe de Custos'!$A$4:$C$1004,3,FALSE)</f>
        <v>CD</v>
      </c>
      <c r="D157" s="3" t="s">
        <v>300</v>
      </c>
      <c r="E157">
        <v>3790.98</v>
      </c>
    </row>
    <row r="158" spans="1:5" x14ac:dyDescent="0.2">
      <c r="A158">
        <v>6150110700</v>
      </c>
      <c r="B158" t="s">
        <v>405</v>
      </c>
      <c r="C158" s="3" t="str">
        <f>VLOOKUP(A158,'Classe de Custos'!$A$4:$C$1004,3,FALSE)</f>
        <v>CD</v>
      </c>
      <c r="D158" s="3" t="s">
        <v>300</v>
      </c>
      <c r="E158">
        <v>28762.35</v>
      </c>
    </row>
    <row r="159" spans="1:5" x14ac:dyDescent="0.2">
      <c r="A159">
        <v>6150110800</v>
      </c>
      <c r="B159" t="s">
        <v>430</v>
      </c>
      <c r="C159" s="3" t="str">
        <f>VLOOKUP(A159,'Classe de Custos'!$A$4:$C$1004,3,FALSE)</f>
        <v>CD</v>
      </c>
      <c r="D159" s="3" t="s">
        <v>300</v>
      </c>
      <c r="E159">
        <v>0</v>
      </c>
    </row>
    <row r="160" spans="1:5" x14ac:dyDescent="0.2">
      <c r="A160">
        <v>6150111100</v>
      </c>
      <c r="B160" t="s">
        <v>431</v>
      </c>
      <c r="C160" s="3" t="str">
        <f>VLOOKUP(A160,'Classe de Custos'!$A$4:$C$1004,3,FALSE)</f>
        <v>CD</v>
      </c>
      <c r="D160" s="3" t="s">
        <v>300</v>
      </c>
      <c r="E160">
        <v>31768.86</v>
      </c>
    </row>
    <row r="161" spans="1:5" x14ac:dyDescent="0.2">
      <c r="A161">
        <v>6150111400</v>
      </c>
      <c r="B161" t="s">
        <v>433</v>
      </c>
      <c r="C161" s="3" t="str">
        <f>VLOOKUP(A161,'Classe de Custos'!$A$4:$C$1004,3,FALSE)</f>
        <v>CD</v>
      </c>
      <c r="D161" s="3" t="s">
        <v>300</v>
      </c>
      <c r="E161">
        <v>29590.880000000001</v>
      </c>
    </row>
    <row r="162" spans="1:5" x14ac:dyDescent="0.2">
      <c r="A162">
        <v>6150111500</v>
      </c>
      <c r="B162" t="s">
        <v>434</v>
      </c>
      <c r="C162" s="3" t="str">
        <f>VLOOKUP(A162,'Classe de Custos'!$A$4:$C$1004,3,FALSE)</f>
        <v>CD</v>
      </c>
      <c r="D162" s="3" t="s">
        <v>300</v>
      </c>
      <c r="E162">
        <v>55900</v>
      </c>
    </row>
    <row r="163" spans="1:5" x14ac:dyDescent="0.2">
      <c r="A163">
        <v>6150112300</v>
      </c>
      <c r="B163" t="s">
        <v>536</v>
      </c>
      <c r="C163" s="3" t="str">
        <f>VLOOKUP(A163,'Classe de Custos'!$A$4:$C$1004,3,FALSE)</f>
        <v>CD</v>
      </c>
      <c r="D163" s="3" t="s">
        <v>300</v>
      </c>
      <c r="E163">
        <v>3765.53</v>
      </c>
    </row>
    <row r="164" spans="1:5" x14ac:dyDescent="0.2">
      <c r="A164">
        <v>6150112500</v>
      </c>
      <c r="B164" t="s">
        <v>436</v>
      </c>
      <c r="C164" s="3" t="str">
        <f>VLOOKUP(A164,'Classe de Custos'!$A$4:$C$1004,3,FALSE)</f>
        <v>CD</v>
      </c>
      <c r="D164" s="3" t="s">
        <v>300</v>
      </c>
      <c r="E164">
        <v>58830.6</v>
      </c>
    </row>
    <row r="165" spans="1:5" x14ac:dyDescent="0.2">
      <c r="A165">
        <v>6150112600</v>
      </c>
      <c r="B165" t="s">
        <v>437</v>
      </c>
      <c r="C165" s="3" t="str">
        <f>VLOOKUP(A165,'Classe de Custos'!$A$4:$C$1004,3,FALSE)</f>
        <v>CD</v>
      </c>
      <c r="D165" s="3" t="s">
        <v>300</v>
      </c>
      <c r="E165">
        <v>22200.25</v>
      </c>
    </row>
    <row r="166" spans="1:5" x14ac:dyDescent="0.2">
      <c r="A166">
        <v>6150112700</v>
      </c>
      <c r="B166" t="s">
        <v>438</v>
      </c>
      <c r="C166" s="3" t="str">
        <f>VLOOKUP(A166,'Classe de Custos'!$A$4:$C$1004,3,FALSE)</f>
        <v>CD</v>
      </c>
      <c r="D166" s="3" t="s">
        <v>300</v>
      </c>
      <c r="E166">
        <v>6937.46</v>
      </c>
    </row>
    <row r="167" spans="1:5" x14ac:dyDescent="0.2">
      <c r="A167">
        <v>6150113300</v>
      </c>
      <c r="B167" t="s">
        <v>441</v>
      </c>
      <c r="C167" s="3" t="str">
        <f>VLOOKUP(A167,'Classe de Custos'!$A$4:$C$1004,3,FALSE)</f>
        <v>CD</v>
      </c>
      <c r="D167" s="3" t="s">
        <v>300</v>
      </c>
      <c r="E167">
        <v>-431.6</v>
      </c>
    </row>
    <row r="168" spans="1:5" x14ac:dyDescent="0.2">
      <c r="A168">
        <v>6150113400</v>
      </c>
      <c r="B168" t="s">
        <v>442</v>
      </c>
      <c r="C168" s="3" t="str">
        <f>VLOOKUP(A168,'Classe de Custos'!$A$4:$C$1004,3,FALSE)</f>
        <v>CD</v>
      </c>
      <c r="D168" s="3" t="s">
        <v>300</v>
      </c>
      <c r="E168">
        <v>31256.52</v>
      </c>
    </row>
    <row r="169" spans="1:5" x14ac:dyDescent="0.2">
      <c r="A169">
        <v>6150113500</v>
      </c>
      <c r="B169" t="s">
        <v>443</v>
      </c>
      <c r="C169" s="3" t="str">
        <f>VLOOKUP(A169,'Classe de Custos'!$A$4:$C$1004,3,FALSE)</f>
        <v>CD</v>
      </c>
      <c r="D169" s="3" t="s">
        <v>300</v>
      </c>
      <c r="E169">
        <v>-1068.01</v>
      </c>
    </row>
    <row r="170" spans="1:5" x14ac:dyDescent="0.2">
      <c r="A170">
        <v>6150113600</v>
      </c>
      <c r="B170" t="s">
        <v>444</v>
      </c>
      <c r="C170" s="3" t="str">
        <f>VLOOKUP(A170,'Classe de Custos'!$A$4:$C$1004,3,FALSE)</f>
        <v>CD</v>
      </c>
      <c r="D170" s="3" t="s">
        <v>300</v>
      </c>
      <c r="E170">
        <v>4465.4399999999996</v>
      </c>
    </row>
    <row r="171" spans="1:5" x14ac:dyDescent="0.2">
      <c r="A171">
        <v>6150113900</v>
      </c>
      <c r="B171" t="s">
        <v>492</v>
      </c>
      <c r="C171" s="3" t="str">
        <f>VLOOKUP(A171,'Classe de Custos'!$A$4:$C$1004,3,FALSE)</f>
        <v>CD</v>
      </c>
      <c r="D171" s="3" t="s">
        <v>300</v>
      </c>
      <c r="E171">
        <v>1697.51</v>
      </c>
    </row>
    <row r="172" spans="1:5" x14ac:dyDescent="0.2">
      <c r="A172">
        <v>6150114000</v>
      </c>
      <c r="B172" t="s">
        <v>445</v>
      </c>
      <c r="C172" s="3" t="str">
        <f>VLOOKUP(A172,'Classe de Custos'!$A$4:$C$1004,3,FALSE)</f>
        <v>CD</v>
      </c>
      <c r="D172" s="3" t="s">
        <v>300</v>
      </c>
      <c r="E172">
        <v>21741.58</v>
      </c>
    </row>
    <row r="173" spans="1:5" x14ac:dyDescent="0.2">
      <c r="A173">
        <v>6150114200</v>
      </c>
      <c r="B173" t="s">
        <v>446</v>
      </c>
      <c r="C173" s="3" t="str">
        <f>VLOOKUP(A173,'Classe de Custos'!$A$4:$C$1004,3,FALSE)</f>
        <v>CD</v>
      </c>
      <c r="D173" s="3" t="s">
        <v>300</v>
      </c>
      <c r="E173">
        <v>6739.99</v>
      </c>
    </row>
    <row r="174" spans="1:5" x14ac:dyDescent="0.2">
      <c r="A174">
        <v>6151110100</v>
      </c>
      <c r="B174" t="s">
        <v>448</v>
      </c>
      <c r="C174" s="3" t="str">
        <f>VLOOKUP(A174,'Classe de Custos'!$A$4:$C$1004,3,FALSE)</f>
        <v>CD</v>
      </c>
      <c r="D174" s="3" t="s">
        <v>300</v>
      </c>
      <c r="E174">
        <v>232.05</v>
      </c>
    </row>
    <row r="175" spans="1:5" x14ac:dyDescent="0.2">
      <c r="A175">
        <v>6151110200</v>
      </c>
      <c r="B175" t="s">
        <v>493</v>
      </c>
      <c r="C175" s="3" t="str">
        <f>VLOOKUP(A175,'Classe de Custos'!$A$4:$C$1004,3,FALSE)</f>
        <v>CD</v>
      </c>
      <c r="D175" s="3" t="s">
        <v>300</v>
      </c>
      <c r="E175">
        <v>146.88</v>
      </c>
    </row>
    <row r="176" spans="1:5" x14ac:dyDescent="0.2">
      <c r="A176">
        <v>6151110300</v>
      </c>
      <c r="B176" t="s">
        <v>449</v>
      </c>
      <c r="C176" s="3" t="str">
        <f>VLOOKUP(A176,'Classe de Custos'!$A$4:$C$1004,3,FALSE)</f>
        <v>CD</v>
      </c>
      <c r="D176" s="3" t="s">
        <v>300</v>
      </c>
      <c r="E176">
        <v>613.72</v>
      </c>
    </row>
    <row r="177" spans="1:5" x14ac:dyDescent="0.2">
      <c r="A177">
        <v>6151110400</v>
      </c>
      <c r="B177" t="s">
        <v>610</v>
      </c>
      <c r="C177" s="3" t="str">
        <f>VLOOKUP(A177,'Classe de Custos'!$A$4:$C$1004,3,FALSE)</f>
        <v>EXCLUSO</v>
      </c>
      <c r="D177" s="3" t="s">
        <v>300</v>
      </c>
      <c r="E177">
        <v>30</v>
      </c>
    </row>
    <row r="178" spans="1:5" x14ac:dyDescent="0.2">
      <c r="A178">
        <v>6151110500</v>
      </c>
      <c r="B178" t="s">
        <v>451</v>
      </c>
      <c r="C178" s="3" t="str">
        <f>VLOOKUP(A178,'Classe de Custos'!$A$4:$C$1004,3,FALSE)</f>
        <v>CD</v>
      </c>
      <c r="D178" s="3" t="s">
        <v>300</v>
      </c>
      <c r="E178">
        <v>0</v>
      </c>
    </row>
    <row r="179" spans="1:5" x14ac:dyDescent="0.2">
      <c r="A179">
        <v>6152120100</v>
      </c>
      <c r="B179" t="s">
        <v>452</v>
      </c>
      <c r="C179" s="3" t="str">
        <f>VLOOKUP(A179,'Classe de Custos'!$A$4:$C$1004,3,FALSE)</f>
        <v>CD</v>
      </c>
      <c r="D179" s="3" t="s">
        <v>300</v>
      </c>
      <c r="E179">
        <v>83266.039999999994</v>
      </c>
    </row>
    <row r="180" spans="1:5" x14ac:dyDescent="0.2">
      <c r="A180">
        <v>6152120300</v>
      </c>
      <c r="B180" t="s">
        <v>453</v>
      </c>
      <c r="C180" s="3" t="str">
        <f>VLOOKUP(A180,'Classe de Custos'!$A$4:$C$1004,3,FALSE)</f>
        <v>CD</v>
      </c>
      <c r="D180" s="3" t="s">
        <v>300</v>
      </c>
      <c r="E180">
        <v>7274.19</v>
      </c>
    </row>
    <row r="181" spans="1:5" x14ac:dyDescent="0.2">
      <c r="A181">
        <v>6152120400</v>
      </c>
      <c r="B181" t="s">
        <v>454</v>
      </c>
      <c r="C181" s="3" t="str">
        <f>VLOOKUP(A181,'Classe de Custos'!$A$4:$C$1004,3,FALSE)</f>
        <v>CD</v>
      </c>
      <c r="D181" s="3" t="s">
        <v>300</v>
      </c>
      <c r="E181">
        <v>154.19999999999999</v>
      </c>
    </row>
    <row r="182" spans="1:5" x14ac:dyDescent="0.2">
      <c r="A182">
        <v>6152120600</v>
      </c>
      <c r="B182" t="s">
        <v>455</v>
      </c>
      <c r="C182" s="3" t="str">
        <f>VLOOKUP(A182,'Classe de Custos'!$A$4:$C$1004,3,FALSE)</f>
        <v>CD</v>
      </c>
      <c r="D182" s="3" t="s">
        <v>300</v>
      </c>
      <c r="E182">
        <v>153.51</v>
      </c>
    </row>
    <row r="183" spans="1:5" x14ac:dyDescent="0.2">
      <c r="A183">
        <v>6152120700</v>
      </c>
      <c r="B183" t="s">
        <v>456</v>
      </c>
      <c r="C183" s="3" t="str">
        <f>VLOOKUP(A183,'Classe de Custos'!$A$4:$C$1004,3,FALSE)</f>
        <v>CD</v>
      </c>
      <c r="D183" s="3" t="s">
        <v>300</v>
      </c>
      <c r="E183">
        <v>144911.99</v>
      </c>
    </row>
    <row r="184" spans="1:5" x14ac:dyDescent="0.2">
      <c r="A184">
        <v>6152120900</v>
      </c>
      <c r="B184" t="s">
        <v>457</v>
      </c>
      <c r="C184" s="3" t="str">
        <f>VLOOKUP(A184,'Classe de Custos'!$A$4:$C$1004,3,FALSE)</f>
        <v>CD</v>
      </c>
      <c r="D184" s="3" t="s">
        <v>300</v>
      </c>
      <c r="E184">
        <v>723.29</v>
      </c>
    </row>
    <row r="185" spans="1:5" x14ac:dyDescent="0.2">
      <c r="A185">
        <v>6152121000</v>
      </c>
      <c r="B185" t="s">
        <v>496</v>
      </c>
      <c r="C185" s="3" t="str">
        <f>VLOOKUP(A185,'Classe de Custos'!$A$4:$C$1004,3,FALSE)</f>
        <v>CD</v>
      </c>
      <c r="D185" s="3" t="s">
        <v>300</v>
      </c>
      <c r="E185">
        <v>0</v>
      </c>
    </row>
    <row r="186" spans="1:5" x14ac:dyDescent="0.2">
      <c r="A186">
        <v>6152121100</v>
      </c>
      <c r="B186" t="s">
        <v>458</v>
      </c>
      <c r="C186" s="3" t="str">
        <f>VLOOKUP(A186,'Classe de Custos'!$A$4:$C$1004,3,FALSE)</f>
        <v>CD</v>
      </c>
      <c r="D186" s="3" t="s">
        <v>300</v>
      </c>
      <c r="E186">
        <v>10584.21</v>
      </c>
    </row>
    <row r="187" spans="1:5" x14ac:dyDescent="0.2">
      <c r="A187">
        <v>6152121200</v>
      </c>
      <c r="B187" t="s">
        <v>459</v>
      </c>
      <c r="C187" s="3" t="str">
        <f>VLOOKUP(A187,'Classe de Custos'!$A$4:$C$1004,3,FALSE)</f>
        <v>CD</v>
      </c>
      <c r="D187" s="3" t="s">
        <v>300</v>
      </c>
      <c r="E187">
        <v>2693.14</v>
      </c>
    </row>
    <row r="188" spans="1:5" x14ac:dyDescent="0.2">
      <c r="A188">
        <v>6152121700</v>
      </c>
      <c r="B188" t="s">
        <v>460</v>
      </c>
      <c r="C188" s="3" t="str">
        <f>VLOOKUP(A188,'Classe de Custos'!$A$4:$C$1004,3,FALSE)</f>
        <v>CD</v>
      </c>
      <c r="D188" s="3" t="s">
        <v>300</v>
      </c>
      <c r="E188">
        <v>8188.38</v>
      </c>
    </row>
    <row r="189" spans="1:5" x14ac:dyDescent="0.2">
      <c r="A189">
        <v>6152121900</v>
      </c>
      <c r="B189" t="s">
        <v>461</v>
      </c>
      <c r="C189" s="3" t="str">
        <f>VLOOKUP(A189,'Classe de Custos'!$A$4:$C$1004,3,FALSE)</f>
        <v>CD</v>
      </c>
      <c r="D189" s="3" t="s">
        <v>300</v>
      </c>
      <c r="E189">
        <v>4079.37</v>
      </c>
    </row>
    <row r="190" spans="1:5" x14ac:dyDescent="0.2">
      <c r="A190">
        <v>6152122100</v>
      </c>
      <c r="B190" t="s">
        <v>462</v>
      </c>
      <c r="C190" s="3" t="str">
        <f>VLOOKUP(A190,'Classe de Custos'!$A$4:$C$1004,3,FALSE)</f>
        <v>CD</v>
      </c>
      <c r="D190" s="3" t="s">
        <v>300</v>
      </c>
      <c r="E190">
        <v>4972.28</v>
      </c>
    </row>
    <row r="191" spans="1:5" x14ac:dyDescent="0.2">
      <c r="A191">
        <v>6152122500</v>
      </c>
      <c r="B191" t="s">
        <v>463</v>
      </c>
      <c r="C191" s="3" t="str">
        <f>VLOOKUP(A191,'Classe de Custos'!$A$4:$C$1004,3,FALSE)</f>
        <v>CD</v>
      </c>
      <c r="D191" s="3" t="s">
        <v>300</v>
      </c>
      <c r="E191">
        <v>2117.73</v>
      </c>
    </row>
    <row r="192" spans="1:5" x14ac:dyDescent="0.2">
      <c r="A192">
        <v>6152122800</v>
      </c>
      <c r="B192" t="s">
        <v>464</v>
      </c>
      <c r="C192" s="3" t="str">
        <f>VLOOKUP(A192,'Classe de Custos'!$A$4:$C$1004,3,FALSE)</f>
        <v>CD</v>
      </c>
      <c r="D192" s="3" t="s">
        <v>300</v>
      </c>
      <c r="E192">
        <v>0</v>
      </c>
    </row>
    <row r="193" spans="1:5" x14ac:dyDescent="0.2">
      <c r="A193">
        <v>6152122900</v>
      </c>
      <c r="B193" t="s">
        <v>465</v>
      </c>
      <c r="C193" s="3" t="str">
        <f>VLOOKUP(A193,'Classe de Custos'!$A$4:$C$1004,3,FALSE)</f>
        <v>CD</v>
      </c>
      <c r="D193" s="3" t="s">
        <v>300</v>
      </c>
      <c r="E193">
        <v>3981.28</v>
      </c>
    </row>
    <row r="194" spans="1:5" x14ac:dyDescent="0.2">
      <c r="A194">
        <v>6155310000</v>
      </c>
      <c r="B194" t="s">
        <v>466</v>
      </c>
      <c r="C194" s="3" t="str">
        <f>VLOOKUP(A194,'Classe de Custos'!$A$4:$C$1004,3,FALSE)</f>
        <v>CI</v>
      </c>
      <c r="D194" s="3" t="s">
        <v>300</v>
      </c>
      <c r="E194">
        <v>3593.93</v>
      </c>
    </row>
    <row r="195" spans="1:5" x14ac:dyDescent="0.2">
      <c r="A195">
        <v>6159110201</v>
      </c>
      <c r="B195" t="s">
        <v>467</v>
      </c>
      <c r="C195" s="3" t="str">
        <f>VLOOKUP(A195,'Classe de Custos'!$A$4:$C$1004,3,FALSE)</f>
        <v>CI</v>
      </c>
      <c r="D195" s="3" t="s">
        <v>300</v>
      </c>
      <c r="E195">
        <v>2144</v>
      </c>
    </row>
    <row r="196" spans="1:5" x14ac:dyDescent="0.2">
      <c r="A196">
        <v>6159120100</v>
      </c>
      <c r="B196" t="s">
        <v>469</v>
      </c>
      <c r="C196" s="3" t="str">
        <f>VLOOKUP(A196,'Classe de Custos'!$A$4:$C$1004,3,FALSE)</f>
        <v>CI</v>
      </c>
      <c r="D196" s="3" t="s">
        <v>300</v>
      </c>
      <c r="E196">
        <v>14942.41</v>
      </c>
    </row>
    <row r="197" spans="1:5" x14ac:dyDescent="0.2">
      <c r="A197">
        <v>6159130100</v>
      </c>
      <c r="B197" t="s">
        <v>471</v>
      </c>
      <c r="C197" s="3" t="str">
        <f>VLOOKUP(A197,'Classe de Custos'!$A$4:$C$1004,3,FALSE)</f>
        <v>CI</v>
      </c>
      <c r="D197" s="3" t="s">
        <v>300</v>
      </c>
      <c r="E197">
        <v>0</v>
      </c>
    </row>
    <row r="198" spans="1:5" x14ac:dyDescent="0.2">
      <c r="A198">
        <v>6159310100</v>
      </c>
      <c r="B198" t="s">
        <v>501</v>
      </c>
      <c r="C198" s="3" t="str">
        <f>VLOOKUP(A198,'Classe de Custos'!$A$4:$C$1004,3,FALSE)</f>
        <v>EXCLUSO</v>
      </c>
      <c r="D198" s="3" t="s">
        <v>300</v>
      </c>
      <c r="E198">
        <v>192.68</v>
      </c>
    </row>
    <row r="199" spans="1:5" x14ac:dyDescent="0.2">
      <c r="A199">
        <v>6159910100</v>
      </c>
      <c r="B199" t="s">
        <v>472</v>
      </c>
      <c r="C199" s="3" t="str">
        <f>VLOOKUP(A199,'Classe de Custos'!$A$4:$C$1004,3,FALSE)</f>
        <v>CI</v>
      </c>
      <c r="D199" s="3" t="s">
        <v>300</v>
      </c>
      <c r="E199">
        <v>1384</v>
      </c>
    </row>
    <row r="200" spans="1:5" x14ac:dyDescent="0.2">
      <c r="A200">
        <v>6159911000</v>
      </c>
      <c r="B200" t="s">
        <v>485</v>
      </c>
      <c r="C200" s="3" t="str">
        <f>VLOOKUP(A200,'Classe de Custos'!$A$4:$C$1004,3,FALSE)</f>
        <v>CI</v>
      </c>
      <c r="D200" s="3" t="s">
        <v>300</v>
      </c>
      <c r="E200">
        <v>0</v>
      </c>
    </row>
    <row r="201" spans="1:5" x14ac:dyDescent="0.2">
      <c r="A201">
        <v>6159911301</v>
      </c>
      <c r="B201" t="s">
        <v>473</v>
      </c>
      <c r="C201" s="3" t="str">
        <f>VLOOKUP(A201,'Classe de Custos'!$A$4:$C$1004,3,FALSE)</f>
        <v>CI</v>
      </c>
      <c r="D201" s="3" t="s">
        <v>300</v>
      </c>
      <c r="E201">
        <v>1274</v>
      </c>
    </row>
    <row r="202" spans="1:5" x14ac:dyDescent="0.2">
      <c r="A202">
        <v>6159911302</v>
      </c>
      <c r="B202" t="s">
        <v>474</v>
      </c>
      <c r="C202" s="3" t="str">
        <f>VLOOKUP(A202,'Classe de Custos'!$A$4:$C$1004,3,FALSE)</f>
        <v>CI</v>
      </c>
      <c r="D202" s="3" t="s">
        <v>300</v>
      </c>
      <c r="E202">
        <v>12</v>
      </c>
    </row>
    <row r="203" spans="1:5" x14ac:dyDescent="0.2">
      <c r="A203">
        <v>6159911303</v>
      </c>
      <c r="B203" t="s">
        <v>475</v>
      </c>
      <c r="C203" s="3" t="str">
        <f>VLOOKUP(A203,'Classe de Custos'!$A$4:$C$1004,3,FALSE)</f>
        <v>CI</v>
      </c>
      <c r="D203" s="3" t="s">
        <v>300</v>
      </c>
      <c r="E203">
        <v>716.3</v>
      </c>
    </row>
    <row r="204" spans="1:5" x14ac:dyDescent="0.2">
      <c r="A204">
        <v>6360110000</v>
      </c>
      <c r="B204" t="s">
        <v>537</v>
      </c>
      <c r="C204" s="3" t="str">
        <f>VLOOKUP(A204,'Classe de Custos'!$A$4:$C$1004,3,FALSE)</f>
        <v>EXCLUSO</v>
      </c>
      <c r="D204" s="3" t="s">
        <v>300</v>
      </c>
      <c r="E204">
        <v>0</v>
      </c>
    </row>
    <row r="205" spans="1:5" x14ac:dyDescent="0.2">
      <c r="A205">
        <v>6360120000</v>
      </c>
      <c r="B205" t="s">
        <v>538</v>
      </c>
      <c r="C205" s="3" t="str">
        <f>VLOOKUP(A205,'Classe de Custos'!$A$4:$C$1004,3,FALSE)</f>
        <v>EXCLUSO</v>
      </c>
      <c r="D205" s="3" t="s">
        <v>300</v>
      </c>
      <c r="E205">
        <v>0</v>
      </c>
    </row>
    <row r="206" spans="1:5" x14ac:dyDescent="0.2">
      <c r="A206">
        <v>6150110100</v>
      </c>
      <c r="B206" t="s">
        <v>400</v>
      </c>
      <c r="C206" s="3" t="str">
        <f>VLOOKUP(A206,'Classe de Custos'!$A$4:$C$1004,3,FALSE)</f>
        <v>CD</v>
      </c>
      <c r="D206" s="3" t="s">
        <v>301</v>
      </c>
      <c r="E206">
        <v>144687.70000000001</v>
      </c>
    </row>
    <row r="207" spans="1:5" x14ac:dyDescent="0.2">
      <c r="A207">
        <v>6150110300</v>
      </c>
      <c r="B207" t="s">
        <v>402</v>
      </c>
      <c r="C207" s="3" t="str">
        <f>VLOOKUP(A207,'Classe de Custos'!$A$4:$C$1004,3,FALSE)</f>
        <v>CD</v>
      </c>
      <c r="D207" s="3" t="s">
        <v>301</v>
      </c>
      <c r="E207">
        <v>1504.13</v>
      </c>
    </row>
    <row r="208" spans="1:5" x14ac:dyDescent="0.2">
      <c r="A208">
        <v>6150110400</v>
      </c>
      <c r="B208" t="s">
        <v>428</v>
      </c>
      <c r="C208" s="3" t="str">
        <f>VLOOKUP(A208,'Classe de Custos'!$A$4:$C$1004,3,FALSE)</f>
        <v>CD</v>
      </c>
      <c r="D208" s="3" t="s">
        <v>301</v>
      </c>
      <c r="E208">
        <v>9.51</v>
      </c>
    </row>
    <row r="209" spans="1:5" x14ac:dyDescent="0.2">
      <c r="A209">
        <v>6150110700</v>
      </c>
      <c r="B209" t="s">
        <v>405</v>
      </c>
      <c r="C209" s="3" t="str">
        <f>VLOOKUP(A209,'Classe de Custos'!$A$4:$C$1004,3,FALSE)</f>
        <v>CD</v>
      </c>
      <c r="D209" s="3" t="s">
        <v>301</v>
      </c>
      <c r="E209">
        <v>28325.32</v>
      </c>
    </row>
    <row r="210" spans="1:5" x14ac:dyDescent="0.2">
      <c r="A210">
        <v>6150110800</v>
      </c>
      <c r="B210" t="s">
        <v>430</v>
      </c>
      <c r="C210" s="3" t="str">
        <f>VLOOKUP(A210,'Classe de Custos'!$A$4:$C$1004,3,FALSE)</f>
        <v>CD</v>
      </c>
      <c r="D210" s="3" t="s">
        <v>301</v>
      </c>
      <c r="E210">
        <v>0</v>
      </c>
    </row>
    <row r="211" spans="1:5" x14ac:dyDescent="0.2">
      <c r="A211">
        <v>6150111100</v>
      </c>
      <c r="B211" t="s">
        <v>431</v>
      </c>
      <c r="C211" s="3" t="str">
        <f>VLOOKUP(A211,'Classe de Custos'!$A$4:$C$1004,3,FALSE)</f>
        <v>CD</v>
      </c>
      <c r="D211" s="3" t="s">
        <v>301</v>
      </c>
      <c r="E211">
        <v>31384.97</v>
      </c>
    </row>
    <row r="212" spans="1:5" x14ac:dyDescent="0.2">
      <c r="A212">
        <v>6150111400</v>
      </c>
      <c r="B212" t="s">
        <v>433</v>
      </c>
      <c r="C212" s="3" t="str">
        <f>VLOOKUP(A212,'Classe de Custos'!$A$4:$C$1004,3,FALSE)</f>
        <v>CD</v>
      </c>
      <c r="D212" s="3" t="s">
        <v>301</v>
      </c>
      <c r="E212">
        <v>28704.880000000001</v>
      </c>
    </row>
    <row r="213" spans="1:5" x14ac:dyDescent="0.2">
      <c r="A213">
        <v>6150111500</v>
      </c>
      <c r="B213" t="s">
        <v>434</v>
      </c>
      <c r="C213" s="3" t="str">
        <f>VLOOKUP(A213,'Classe de Custos'!$A$4:$C$1004,3,FALSE)</f>
        <v>CD</v>
      </c>
      <c r="D213" s="3" t="s">
        <v>301</v>
      </c>
      <c r="E213">
        <v>0</v>
      </c>
    </row>
    <row r="214" spans="1:5" x14ac:dyDescent="0.2">
      <c r="A214">
        <v>6150112300</v>
      </c>
      <c r="B214" t="s">
        <v>536</v>
      </c>
      <c r="C214" s="3" t="str">
        <f>VLOOKUP(A214,'Classe de Custos'!$A$4:$C$1004,3,FALSE)</f>
        <v>CD</v>
      </c>
      <c r="D214" s="3" t="s">
        <v>301</v>
      </c>
      <c r="E214">
        <v>3765.53</v>
      </c>
    </row>
    <row r="215" spans="1:5" x14ac:dyDescent="0.2">
      <c r="A215">
        <v>6150112500</v>
      </c>
      <c r="B215" t="s">
        <v>436</v>
      </c>
      <c r="C215" s="3" t="str">
        <f>VLOOKUP(A215,'Classe de Custos'!$A$4:$C$1004,3,FALSE)</f>
        <v>CD</v>
      </c>
      <c r="D215" s="3" t="s">
        <v>301</v>
      </c>
      <c r="E215">
        <v>44896.42</v>
      </c>
    </row>
    <row r="216" spans="1:5" x14ac:dyDescent="0.2">
      <c r="A216">
        <v>6150112600</v>
      </c>
      <c r="B216" t="s">
        <v>437</v>
      </c>
      <c r="C216" s="3" t="str">
        <f>VLOOKUP(A216,'Classe de Custos'!$A$4:$C$1004,3,FALSE)</f>
        <v>CD</v>
      </c>
      <c r="D216" s="3" t="s">
        <v>301</v>
      </c>
      <c r="E216">
        <v>16942.05</v>
      </c>
    </row>
    <row r="217" spans="1:5" x14ac:dyDescent="0.2">
      <c r="A217">
        <v>6150112700</v>
      </c>
      <c r="B217" t="s">
        <v>438</v>
      </c>
      <c r="C217" s="3" t="str">
        <f>VLOOKUP(A217,'Classe de Custos'!$A$4:$C$1004,3,FALSE)</f>
        <v>CD</v>
      </c>
      <c r="D217" s="3" t="s">
        <v>301</v>
      </c>
      <c r="E217">
        <v>5294.27</v>
      </c>
    </row>
    <row r="218" spans="1:5" x14ac:dyDescent="0.2">
      <c r="A218">
        <v>6150113300</v>
      </c>
      <c r="B218" t="s">
        <v>441</v>
      </c>
      <c r="C218" s="3" t="str">
        <f>VLOOKUP(A218,'Classe de Custos'!$A$4:$C$1004,3,FALSE)</f>
        <v>CD</v>
      </c>
      <c r="D218" s="3" t="s">
        <v>301</v>
      </c>
      <c r="E218">
        <v>-1206.29</v>
      </c>
    </row>
    <row r="219" spans="1:5" x14ac:dyDescent="0.2">
      <c r="A219">
        <v>6150113400</v>
      </c>
      <c r="B219" t="s">
        <v>442</v>
      </c>
      <c r="C219" s="3" t="str">
        <f>VLOOKUP(A219,'Classe de Custos'!$A$4:$C$1004,3,FALSE)</f>
        <v>CD</v>
      </c>
      <c r="D219" s="3" t="s">
        <v>301</v>
      </c>
      <c r="E219">
        <v>9775.82</v>
      </c>
    </row>
    <row r="220" spans="1:5" x14ac:dyDescent="0.2">
      <c r="A220">
        <v>6150113500</v>
      </c>
      <c r="B220" t="s">
        <v>443</v>
      </c>
      <c r="C220" s="3" t="str">
        <f>VLOOKUP(A220,'Classe de Custos'!$A$4:$C$1004,3,FALSE)</f>
        <v>CD</v>
      </c>
      <c r="D220" s="3" t="s">
        <v>301</v>
      </c>
      <c r="E220">
        <v>-1708.08</v>
      </c>
    </row>
    <row r="221" spans="1:5" x14ac:dyDescent="0.2">
      <c r="A221">
        <v>6150113600</v>
      </c>
      <c r="B221" t="s">
        <v>444</v>
      </c>
      <c r="C221" s="3" t="str">
        <f>VLOOKUP(A221,'Classe de Custos'!$A$4:$C$1004,3,FALSE)</f>
        <v>CD</v>
      </c>
      <c r="D221" s="3" t="s">
        <v>301</v>
      </c>
      <c r="E221">
        <v>4465.4399999999996</v>
      </c>
    </row>
    <row r="222" spans="1:5" x14ac:dyDescent="0.2">
      <c r="A222">
        <v>6150113900</v>
      </c>
      <c r="B222" t="s">
        <v>492</v>
      </c>
      <c r="C222" s="3" t="str">
        <f>VLOOKUP(A222,'Classe de Custos'!$A$4:$C$1004,3,FALSE)</f>
        <v>CD</v>
      </c>
      <c r="D222" s="3" t="s">
        <v>301</v>
      </c>
      <c r="E222">
        <v>1497.51</v>
      </c>
    </row>
    <row r="223" spans="1:5" x14ac:dyDescent="0.2">
      <c r="A223">
        <v>6150114000</v>
      </c>
      <c r="B223" t="s">
        <v>445</v>
      </c>
      <c r="C223" s="3" t="str">
        <f>VLOOKUP(A223,'Classe de Custos'!$A$4:$C$1004,3,FALSE)</f>
        <v>CD</v>
      </c>
      <c r="D223" s="3" t="s">
        <v>301</v>
      </c>
      <c r="E223">
        <v>21152.54</v>
      </c>
    </row>
    <row r="224" spans="1:5" x14ac:dyDescent="0.2">
      <c r="A224">
        <v>6150114200</v>
      </c>
      <c r="B224" t="s">
        <v>446</v>
      </c>
      <c r="C224" s="3" t="str">
        <f>VLOOKUP(A224,'Classe de Custos'!$A$4:$C$1004,3,FALSE)</f>
        <v>CD</v>
      </c>
      <c r="D224" s="3" t="s">
        <v>301</v>
      </c>
      <c r="E224">
        <v>6739.99</v>
      </c>
    </row>
    <row r="225" spans="1:5" x14ac:dyDescent="0.2">
      <c r="A225">
        <v>6151110100</v>
      </c>
      <c r="B225" t="s">
        <v>448</v>
      </c>
      <c r="C225" s="3" t="str">
        <f>VLOOKUP(A225,'Classe de Custos'!$A$4:$C$1004,3,FALSE)</f>
        <v>CD</v>
      </c>
      <c r="D225" s="3" t="s">
        <v>301</v>
      </c>
      <c r="E225">
        <v>751.31</v>
      </c>
    </row>
    <row r="226" spans="1:5" x14ac:dyDescent="0.2">
      <c r="A226">
        <v>6151110200</v>
      </c>
      <c r="B226" t="s">
        <v>493</v>
      </c>
      <c r="C226" s="3" t="str">
        <f>VLOOKUP(A226,'Classe de Custos'!$A$4:$C$1004,3,FALSE)</f>
        <v>CD</v>
      </c>
      <c r="D226" s="3" t="s">
        <v>301</v>
      </c>
      <c r="E226">
        <v>60.83</v>
      </c>
    </row>
    <row r="227" spans="1:5" x14ac:dyDescent="0.2">
      <c r="A227">
        <v>6151110300</v>
      </c>
      <c r="B227" t="s">
        <v>449</v>
      </c>
      <c r="C227" s="3" t="str">
        <f>VLOOKUP(A227,'Classe de Custos'!$A$4:$C$1004,3,FALSE)</f>
        <v>CD</v>
      </c>
      <c r="D227" s="3" t="s">
        <v>301</v>
      </c>
      <c r="E227">
        <v>880.04</v>
      </c>
    </row>
    <row r="228" spans="1:5" x14ac:dyDescent="0.2">
      <c r="A228">
        <v>6151110400</v>
      </c>
      <c r="B228" t="s">
        <v>610</v>
      </c>
      <c r="C228" s="3" t="str">
        <f>VLOOKUP(A228,'Classe de Custos'!$A$4:$C$1004,3,FALSE)</f>
        <v>EXCLUSO</v>
      </c>
      <c r="D228" s="3" t="s">
        <v>301</v>
      </c>
      <c r="E228">
        <v>0</v>
      </c>
    </row>
    <row r="229" spans="1:5" x14ac:dyDescent="0.2">
      <c r="A229">
        <v>6151110500</v>
      </c>
      <c r="B229" t="s">
        <v>451</v>
      </c>
      <c r="C229" s="3" t="str">
        <f>VLOOKUP(A229,'Classe de Custos'!$A$4:$C$1004,3,FALSE)</f>
        <v>CD</v>
      </c>
      <c r="D229" s="3" t="s">
        <v>301</v>
      </c>
      <c r="E229">
        <v>4163.59</v>
      </c>
    </row>
    <row r="230" spans="1:5" x14ac:dyDescent="0.2">
      <c r="A230">
        <v>6152120100</v>
      </c>
      <c r="B230" t="s">
        <v>452</v>
      </c>
      <c r="C230" s="3" t="str">
        <f>VLOOKUP(A230,'Classe de Custos'!$A$4:$C$1004,3,FALSE)</f>
        <v>CD</v>
      </c>
      <c r="D230" s="3" t="s">
        <v>301</v>
      </c>
      <c r="E230">
        <v>54875.86</v>
      </c>
    </row>
    <row r="231" spans="1:5" x14ac:dyDescent="0.2">
      <c r="A231">
        <v>6152120300</v>
      </c>
      <c r="B231" t="s">
        <v>453</v>
      </c>
      <c r="C231" s="3" t="str">
        <f>VLOOKUP(A231,'Classe de Custos'!$A$4:$C$1004,3,FALSE)</f>
        <v>CD</v>
      </c>
      <c r="D231" s="3" t="s">
        <v>301</v>
      </c>
      <c r="E231">
        <v>1451.23</v>
      </c>
    </row>
    <row r="232" spans="1:5" x14ac:dyDescent="0.2">
      <c r="A232">
        <v>6152120400</v>
      </c>
      <c r="B232" t="s">
        <v>454</v>
      </c>
      <c r="C232" s="3" t="str">
        <f>VLOOKUP(A232,'Classe de Custos'!$A$4:$C$1004,3,FALSE)</f>
        <v>CD</v>
      </c>
      <c r="D232" s="3" t="s">
        <v>301</v>
      </c>
      <c r="E232">
        <v>0</v>
      </c>
    </row>
    <row r="233" spans="1:5" x14ac:dyDescent="0.2">
      <c r="A233">
        <v>6152120600</v>
      </c>
      <c r="B233" t="s">
        <v>455</v>
      </c>
      <c r="C233" s="3" t="str">
        <f>VLOOKUP(A233,'Classe de Custos'!$A$4:$C$1004,3,FALSE)</f>
        <v>CD</v>
      </c>
      <c r="D233" s="3" t="s">
        <v>301</v>
      </c>
      <c r="E233">
        <v>959.26</v>
      </c>
    </row>
    <row r="234" spans="1:5" x14ac:dyDescent="0.2">
      <c r="A234">
        <v>6152120700</v>
      </c>
      <c r="B234" t="s">
        <v>456</v>
      </c>
      <c r="C234" s="3" t="str">
        <f>VLOOKUP(A234,'Classe de Custos'!$A$4:$C$1004,3,FALSE)</f>
        <v>CD</v>
      </c>
      <c r="D234" s="3" t="s">
        <v>301</v>
      </c>
      <c r="E234">
        <v>153858.70000000001</v>
      </c>
    </row>
    <row r="235" spans="1:5" x14ac:dyDescent="0.2">
      <c r="A235">
        <v>6152120900</v>
      </c>
      <c r="B235" t="s">
        <v>457</v>
      </c>
      <c r="C235" s="3" t="str">
        <f>VLOOKUP(A235,'Classe de Custos'!$A$4:$C$1004,3,FALSE)</f>
        <v>CD</v>
      </c>
      <c r="D235" s="3" t="s">
        <v>301</v>
      </c>
      <c r="E235">
        <v>632.59</v>
      </c>
    </row>
    <row r="236" spans="1:5" x14ac:dyDescent="0.2">
      <c r="A236">
        <v>6152121000</v>
      </c>
      <c r="B236" t="s">
        <v>496</v>
      </c>
      <c r="C236" s="3" t="str">
        <f>VLOOKUP(A236,'Classe de Custos'!$A$4:$C$1004,3,FALSE)</f>
        <v>CD</v>
      </c>
      <c r="D236" s="3" t="s">
        <v>301</v>
      </c>
      <c r="E236">
        <v>147.5</v>
      </c>
    </row>
    <row r="237" spans="1:5" x14ac:dyDescent="0.2">
      <c r="A237">
        <v>6152121100</v>
      </c>
      <c r="B237" t="s">
        <v>458</v>
      </c>
      <c r="C237" s="3" t="str">
        <f>VLOOKUP(A237,'Classe de Custos'!$A$4:$C$1004,3,FALSE)</f>
        <v>CD</v>
      </c>
      <c r="D237" s="3" t="s">
        <v>301</v>
      </c>
      <c r="E237">
        <v>1743.86</v>
      </c>
    </row>
    <row r="238" spans="1:5" x14ac:dyDescent="0.2">
      <c r="A238">
        <v>6152121200</v>
      </c>
      <c r="B238" t="s">
        <v>459</v>
      </c>
      <c r="C238" s="3" t="str">
        <f>VLOOKUP(A238,'Classe de Custos'!$A$4:$C$1004,3,FALSE)</f>
        <v>CD</v>
      </c>
      <c r="D238" s="3" t="s">
        <v>301</v>
      </c>
      <c r="E238">
        <v>1881.94</v>
      </c>
    </row>
    <row r="239" spans="1:5" x14ac:dyDescent="0.2">
      <c r="A239">
        <v>6152121700</v>
      </c>
      <c r="B239" t="s">
        <v>460</v>
      </c>
      <c r="C239" s="3" t="str">
        <f>VLOOKUP(A239,'Classe de Custos'!$A$4:$C$1004,3,FALSE)</f>
        <v>CD</v>
      </c>
      <c r="D239" s="3" t="s">
        <v>301</v>
      </c>
      <c r="E239">
        <v>3510.43</v>
      </c>
    </row>
    <row r="240" spans="1:5" x14ac:dyDescent="0.2">
      <c r="A240">
        <v>6152121900</v>
      </c>
      <c r="B240" t="s">
        <v>461</v>
      </c>
      <c r="C240" s="3" t="str">
        <f>VLOOKUP(A240,'Classe de Custos'!$A$4:$C$1004,3,FALSE)</f>
        <v>CD</v>
      </c>
      <c r="D240" s="3" t="s">
        <v>301</v>
      </c>
      <c r="E240">
        <v>2915.43</v>
      </c>
    </row>
    <row r="241" spans="1:5" x14ac:dyDescent="0.2">
      <c r="A241">
        <v>6152122100</v>
      </c>
      <c r="B241" t="s">
        <v>462</v>
      </c>
      <c r="C241" s="3" t="str">
        <f>VLOOKUP(A241,'Classe de Custos'!$A$4:$C$1004,3,FALSE)</f>
        <v>CD</v>
      </c>
      <c r="D241" s="3" t="s">
        <v>301</v>
      </c>
      <c r="E241">
        <v>5948.52</v>
      </c>
    </row>
    <row r="242" spans="1:5" x14ac:dyDescent="0.2">
      <c r="A242">
        <v>6152122500</v>
      </c>
      <c r="B242" t="s">
        <v>463</v>
      </c>
      <c r="C242" s="3" t="str">
        <f>VLOOKUP(A242,'Classe de Custos'!$A$4:$C$1004,3,FALSE)</f>
        <v>CD</v>
      </c>
      <c r="D242" s="3" t="s">
        <v>301</v>
      </c>
      <c r="E242">
        <v>2940.14</v>
      </c>
    </row>
    <row r="243" spans="1:5" x14ac:dyDescent="0.2">
      <c r="A243">
        <v>6152122800</v>
      </c>
      <c r="B243" t="s">
        <v>464</v>
      </c>
      <c r="C243" s="3" t="str">
        <f>VLOOKUP(A243,'Classe de Custos'!$A$4:$C$1004,3,FALSE)</f>
        <v>CD</v>
      </c>
      <c r="D243" s="3" t="s">
        <v>301</v>
      </c>
      <c r="E243">
        <v>6975</v>
      </c>
    </row>
    <row r="244" spans="1:5" x14ac:dyDescent="0.2">
      <c r="A244">
        <v>6152122900</v>
      </c>
      <c r="B244" t="s">
        <v>465</v>
      </c>
      <c r="C244" s="3" t="str">
        <f>VLOOKUP(A244,'Classe de Custos'!$A$4:$C$1004,3,FALSE)</f>
        <v>CD</v>
      </c>
      <c r="D244" s="3" t="s">
        <v>301</v>
      </c>
      <c r="E244">
        <v>4083.73</v>
      </c>
    </row>
    <row r="245" spans="1:5" x14ac:dyDescent="0.2">
      <c r="A245">
        <v>6155310000</v>
      </c>
      <c r="B245" t="s">
        <v>466</v>
      </c>
      <c r="C245" s="3" t="str">
        <f>VLOOKUP(A245,'Classe de Custos'!$A$4:$C$1004,3,FALSE)</f>
        <v>CI</v>
      </c>
      <c r="D245" s="3" t="s">
        <v>301</v>
      </c>
      <c r="E245">
        <v>3566.14</v>
      </c>
    </row>
    <row r="246" spans="1:5" x14ac:dyDescent="0.2">
      <c r="A246">
        <v>6159110201</v>
      </c>
      <c r="B246" t="s">
        <v>467</v>
      </c>
      <c r="C246" s="3" t="str">
        <f>VLOOKUP(A246,'Classe de Custos'!$A$4:$C$1004,3,FALSE)</f>
        <v>CI</v>
      </c>
      <c r="D246" s="3" t="s">
        <v>301</v>
      </c>
      <c r="E246">
        <v>1196.92</v>
      </c>
    </row>
    <row r="247" spans="1:5" x14ac:dyDescent="0.2">
      <c r="A247">
        <v>6159120100</v>
      </c>
      <c r="B247" t="s">
        <v>469</v>
      </c>
      <c r="C247" s="3" t="str">
        <f>VLOOKUP(A247,'Classe de Custos'!$A$4:$C$1004,3,FALSE)</f>
        <v>CI</v>
      </c>
      <c r="D247" s="3" t="s">
        <v>301</v>
      </c>
      <c r="E247">
        <v>15393.03</v>
      </c>
    </row>
    <row r="248" spans="1:5" x14ac:dyDescent="0.2">
      <c r="A248">
        <v>6159130100</v>
      </c>
      <c r="B248" t="s">
        <v>471</v>
      </c>
      <c r="C248" s="3" t="str">
        <f>VLOOKUP(A248,'Classe de Custos'!$A$4:$C$1004,3,FALSE)</f>
        <v>CI</v>
      </c>
      <c r="D248" s="3" t="s">
        <v>301</v>
      </c>
      <c r="E248">
        <v>622.96</v>
      </c>
    </row>
    <row r="249" spans="1:5" x14ac:dyDescent="0.2">
      <c r="A249">
        <v>6159310100</v>
      </c>
      <c r="B249" t="s">
        <v>501</v>
      </c>
      <c r="C249" s="3" t="str">
        <f>VLOOKUP(A249,'Classe de Custos'!$A$4:$C$1004,3,FALSE)</f>
        <v>EXCLUSO</v>
      </c>
      <c r="D249" s="3" t="s">
        <v>301</v>
      </c>
      <c r="E249">
        <v>13.59</v>
      </c>
    </row>
    <row r="250" spans="1:5" x14ac:dyDescent="0.2">
      <c r="A250">
        <v>6159910100</v>
      </c>
      <c r="B250" t="s">
        <v>472</v>
      </c>
      <c r="C250" s="3" t="str">
        <f>VLOOKUP(A250,'Classe de Custos'!$A$4:$C$1004,3,FALSE)</f>
        <v>CI</v>
      </c>
      <c r="D250" s="3" t="s">
        <v>301</v>
      </c>
      <c r="E250">
        <v>1384</v>
      </c>
    </row>
    <row r="251" spans="1:5" x14ac:dyDescent="0.2">
      <c r="A251">
        <v>6159911000</v>
      </c>
      <c r="B251" t="s">
        <v>485</v>
      </c>
      <c r="C251" s="3" t="str">
        <f>VLOOKUP(A251,'Classe de Custos'!$A$4:$C$1004,3,FALSE)</f>
        <v>CI</v>
      </c>
      <c r="D251" s="3" t="s">
        <v>301</v>
      </c>
      <c r="E251">
        <v>0</v>
      </c>
    </row>
    <row r="252" spans="1:5" x14ac:dyDescent="0.2">
      <c r="A252">
        <v>6159911301</v>
      </c>
      <c r="B252" t="s">
        <v>473</v>
      </c>
      <c r="C252" s="3" t="str">
        <f>VLOOKUP(A252,'Classe de Custos'!$A$4:$C$1004,3,FALSE)</f>
        <v>CI</v>
      </c>
      <c r="D252" s="3" t="s">
        <v>301</v>
      </c>
      <c r="E252">
        <v>490</v>
      </c>
    </row>
    <row r="253" spans="1:5" x14ac:dyDescent="0.2">
      <c r="A253">
        <v>6159911302</v>
      </c>
      <c r="B253" t="s">
        <v>474</v>
      </c>
      <c r="C253" s="3" t="str">
        <f>VLOOKUP(A253,'Classe de Custos'!$A$4:$C$1004,3,FALSE)</f>
        <v>CI</v>
      </c>
      <c r="D253" s="3" t="s">
        <v>301</v>
      </c>
      <c r="E253">
        <v>200</v>
      </c>
    </row>
    <row r="254" spans="1:5" x14ac:dyDescent="0.2">
      <c r="A254">
        <v>6159911303</v>
      </c>
      <c r="B254" t="s">
        <v>475</v>
      </c>
      <c r="C254" s="3" t="str">
        <f>VLOOKUP(A254,'Classe de Custos'!$A$4:$C$1004,3,FALSE)</f>
        <v>CI</v>
      </c>
      <c r="D254" s="3" t="s">
        <v>301</v>
      </c>
      <c r="E254">
        <v>30</v>
      </c>
    </row>
    <row r="255" spans="1:5" x14ac:dyDescent="0.2">
      <c r="A255">
        <v>6360110000</v>
      </c>
      <c r="B255" t="s">
        <v>537</v>
      </c>
      <c r="C255" s="3" t="str">
        <f>VLOOKUP(A255,'Classe de Custos'!$A$4:$C$1004,3,FALSE)</f>
        <v>EXCLUSO</v>
      </c>
      <c r="D255" s="3" t="s">
        <v>301</v>
      </c>
      <c r="E255">
        <v>0</v>
      </c>
    </row>
    <row r="256" spans="1:5" x14ac:dyDescent="0.2">
      <c r="A256">
        <v>6360120000</v>
      </c>
      <c r="B256" t="s">
        <v>538</v>
      </c>
      <c r="C256" s="3" t="str">
        <f>VLOOKUP(A256,'Classe de Custos'!$A$4:$C$1004,3,FALSE)</f>
        <v>EXCLUSO</v>
      </c>
      <c r="D256" s="3" t="s">
        <v>301</v>
      </c>
      <c r="E256">
        <v>0</v>
      </c>
    </row>
    <row r="257" spans="1:5" x14ac:dyDescent="0.2">
      <c r="A257">
        <v>6150110100</v>
      </c>
      <c r="B257" t="s">
        <v>400</v>
      </c>
      <c r="C257" s="3" t="str">
        <f>VLOOKUP(A257,'Classe de Custos'!$A$4:$C$1004,3,FALSE)</f>
        <v>CD</v>
      </c>
      <c r="D257" s="3" t="s">
        <v>302</v>
      </c>
      <c r="E257">
        <v>286345.92</v>
      </c>
    </row>
    <row r="258" spans="1:5" x14ac:dyDescent="0.2">
      <c r="A258">
        <v>6150110300</v>
      </c>
      <c r="B258" t="s">
        <v>402</v>
      </c>
      <c r="C258" s="3" t="str">
        <f>VLOOKUP(A258,'Classe de Custos'!$A$4:$C$1004,3,FALSE)</f>
        <v>CD</v>
      </c>
      <c r="D258" s="3" t="s">
        <v>302</v>
      </c>
      <c r="E258">
        <v>12426.52</v>
      </c>
    </row>
    <row r="259" spans="1:5" x14ac:dyDescent="0.2">
      <c r="A259">
        <v>6150110400</v>
      </c>
      <c r="B259" t="s">
        <v>428</v>
      </c>
      <c r="C259" s="3" t="str">
        <f>VLOOKUP(A259,'Classe de Custos'!$A$4:$C$1004,3,FALSE)</f>
        <v>CD</v>
      </c>
      <c r="D259" s="3" t="s">
        <v>302</v>
      </c>
      <c r="E259">
        <v>0</v>
      </c>
    </row>
    <row r="260" spans="1:5" x14ac:dyDescent="0.2">
      <c r="A260">
        <v>6150110700</v>
      </c>
      <c r="B260" t="s">
        <v>405</v>
      </c>
      <c r="C260" s="3" t="str">
        <f>VLOOKUP(A260,'Classe de Custos'!$A$4:$C$1004,3,FALSE)</f>
        <v>CD</v>
      </c>
      <c r="D260" s="3" t="s">
        <v>302</v>
      </c>
      <c r="E260">
        <v>52821.88</v>
      </c>
    </row>
    <row r="261" spans="1:5" x14ac:dyDescent="0.2">
      <c r="A261">
        <v>6150110800</v>
      </c>
      <c r="B261" t="s">
        <v>430</v>
      </c>
      <c r="C261" s="3" t="str">
        <f>VLOOKUP(A261,'Classe de Custos'!$A$4:$C$1004,3,FALSE)</f>
        <v>CD</v>
      </c>
      <c r="D261" s="3" t="s">
        <v>302</v>
      </c>
      <c r="E261">
        <v>1991.12</v>
      </c>
    </row>
    <row r="262" spans="1:5" x14ac:dyDescent="0.2">
      <c r="A262">
        <v>6150111100</v>
      </c>
      <c r="B262" t="s">
        <v>431</v>
      </c>
      <c r="C262" s="3" t="str">
        <f>VLOOKUP(A262,'Classe de Custos'!$A$4:$C$1004,3,FALSE)</f>
        <v>CD</v>
      </c>
      <c r="D262" s="3" t="s">
        <v>302</v>
      </c>
      <c r="E262">
        <v>61490.3</v>
      </c>
    </row>
    <row r="263" spans="1:5" x14ac:dyDescent="0.2">
      <c r="A263">
        <v>6150111400</v>
      </c>
      <c r="B263" t="s">
        <v>433</v>
      </c>
      <c r="C263" s="3" t="str">
        <f>VLOOKUP(A263,'Classe de Custos'!$A$4:$C$1004,3,FALSE)</f>
        <v>CD</v>
      </c>
      <c r="D263" s="3" t="s">
        <v>302</v>
      </c>
      <c r="E263">
        <v>57672.68</v>
      </c>
    </row>
    <row r="264" spans="1:5" x14ac:dyDescent="0.2">
      <c r="A264">
        <v>6150111500</v>
      </c>
      <c r="B264" t="s">
        <v>434</v>
      </c>
      <c r="C264" s="3" t="str">
        <f>VLOOKUP(A264,'Classe de Custos'!$A$4:$C$1004,3,FALSE)</f>
        <v>CD</v>
      </c>
      <c r="D264" s="3" t="s">
        <v>302</v>
      </c>
      <c r="E264">
        <v>0</v>
      </c>
    </row>
    <row r="265" spans="1:5" x14ac:dyDescent="0.2">
      <c r="A265">
        <v>6150112300</v>
      </c>
      <c r="B265" t="s">
        <v>536</v>
      </c>
      <c r="C265" s="3" t="str">
        <f>VLOOKUP(A265,'Classe de Custos'!$A$4:$C$1004,3,FALSE)</f>
        <v>CD</v>
      </c>
      <c r="D265" s="3" t="s">
        <v>302</v>
      </c>
      <c r="E265">
        <v>7531.06</v>
      </c>
    </row>
    <row r="266" spans="1:5" x14ac:dyDescent="0.2">
      <c r="A266">
        <v>6150112500</v>
      </c>
      <c r="B266" t="s">
        <v>436</v>
      </c>
      <c r="C266" s="3" t="str">
        <f>VLOOKUP(A266,'Classe de Custos'!$A$4:$C$1004,3,FALSE)</f>
        <v>CD</v>
      </c>
      <c r="D266" s="3" t="s">
        <v>302</v>
      </c>
      <c r="E266">
        <v>88242.8</v>
      </c>
    </row>
    <row r="267" spans="1:5" x14ac:dyDescent="0.2">
      <c r="A267">
        <v>6150112600</v>
      </c>
      <c r="B267" t="s">
        <v>437</v>
      </c>
      <c r="C267" s="3" t="str">
        <f>VLOOKUP(A267,'Classe de Custos'!$A$4:$C$1004,3,FALSE)</f>
        <v>CD</v>
      </c>
      <c r="D267" s="3" t="s">
        <v>302</v>
      </c>
      <c r="E267">
        <v>33299.199999999997</v>
      </c>
    </row>
    <row r="268" spans="1:5" x14ac:dyDescent="0.2">
      <c r="A268">
        <v>6150112700</v>
      </c>
      <c r="B268" t="s">
        <v>438</v>
      </c>
      <c r="C268" s="3" t="str">
        <f>VLOOKUP(A268,'Classe de Custos'!$A$4:$C$1004,3,FALSE)</f>
        <v>CD</v>
      </c>
      <c r="D268" s="3" t="s">
        <v>302</v>
      </c>
      <c r="E268">
        <v>10405.76</v>
      </c>
    </row>
    <row r="269" spans="1:5" x14ac:dyDescent="0.2">
      <c r="A269">
        <v>6150113300</v>
      </c>
      <c r="B269" t="s">
        <v>441</v>
      </c>
      <c r="C269" s="3" t="str">
        <f>VLOOKUP(A269,'Classe de Custos'!$A$4:$C$1004,3,FALSE)</f>
        <v>CD</v>
      </c>
      <c r="D269" s="3" t="s">
        <v>302</v>
      </c>
      <c r="E269">
        <v>-812.22</v>
      </c>
    </row>
    <row r="270" spans="1:5" x14ac:dyDescent="0.2">
      <c r="A270">
        <v>6150113400</v>
      </c>
      <c r="B270" t="s">
        <v>442</v>
      </c>
      <c r="C270" s="3" t="str">
        <f>VLOOKUP(A270,'Classe de Custos'!$A$4:$C$1004,3,FALSE)</f>
        <v>CD</v>
      </c>
      <c r="D270" s="3" t="s">
        <v>302</v>
      </c>
      <c r="E270">
        <v>16535.37</v>
      </c>
    </row>
    <row r="271" spans="1:5" x14ac:dyDescent="0.2">
      <c r="A271">
        <v>6150113500</v>
      </c>
      <c r="B271" t="s">
        <v>443</v>
      </c>
      <c r="C271" s="3" t="str">
        <f>VLOOKUP(A271,'Classe de Custos'!$A$4:$C$1004,3,FALSE)</f>
        <v>CD</v>
      </c>
      <c r="D271" s="3" t="s">
        <v>302</v>
      </c>
      <c r="E271">
        <v>-3395.24</v>
      </c>
    </row>
    <row r="272" spans="1:5" x14ac:dyDescent="0.2">
      <c r="A272">
        <v>6150113600</v>
      </c>
      <c r="B272" t="s">
        <v>444</v>
      </c>
      <c r="C272" s="3" t="str">
        <f>VLOOKUP(A272,'Classe de Custos'!$A$4:$C$1004,3,FALSE)</f>
        <v>CD</v>
      </c>
      <c r="D272" s="3" t="s">
        <v>302</v>
      </c>
      <c r="E272">
        <v>8930.8799999999992</v>
      </c>
    </row>
    <row r="273" spans="1:5" x14ac:dyDescent="0.2">
      <c r="A273">
        <v>6150113900</v>
      </c>
      <c r="B273" t="s">
        <v>492</v>
      </c>
      <c r="C273" s="3" t="str">
        <f>VLOOKUP(A273,'Classe de Custos'!$A$4:$C$1004,3,FALSE)</f>
        <v>CD</v>
      </c>
      <c r="D273" s="3" t="s">
        <v>302</v>
      </c>
      <c r="E273">
        <v>2595.02</v>
      </c>
    </row>
    <row r="274" spans="1:5" x14ac:dyDescent="0.2">
      <c r="A274">
        <v>6150114000</v>
      </c>
      <c r="B274" t="s">
        <v>445</v>
      </c>
      <c r="C274" s="3" t="str">
        <f>VLOOKUP(A274,'Classe de Custos'!$A$4:$C$1004,3,FALSE)</f>
        <v>CD</v>
      </c>
      <c r="D274" s="3" t="s">
        <v>302</v>
      </c>
      <c r="E274">
        <v>41434.660000000003</v>
      </c>
    </row>
    <row r="275" spans="1:5" x14ac:dyDescent="0.2">
      <c r="A275">
        <v>6150114200</v>
      </c>
      <c r="B275" t="s">
        <v>446</v>
      </c>
      <c r="C275" s="3" t="str">
        <f>VLOOKUP(A275,'Classe de Custos'!$A$4:$C$1004,3,FALSE)</f>
        <v>CD</v>
      </c>
      <c r="D275" s="3" t="s">
        <v>302</v>
      </c>
      <c r="E275">
        <v>13479.98</v>
      </c>
    </row>
    <row r="276" spans="1:5" x14ac:dyDescent="0.2">
      <c r="A276">
        <v>6151110100</v>
      </c>
      <c r="B276" t="s">
        <v>448</v>
      </c>
      <c r="C276" s="3" t="str">
        <f>VLOOKUP(A276,'Classe de Custos'!$A$4:$C$1004,3,FALSE)</f>
        <v>CD</v>
      </c>
      <c r="D276" s="3" t="s">
        <v>302</v>
      </c>
      <c r="E276">
        <v>475.6</v>
      </c>
    </row>
    <row r="277" spans="1:5" x14ac:dyDescent="0.2">
      <c r="A277">
        <v>6151110200</v>
      </c>
      <c r="B277" t="s">
        <v>493</v>
      </c>
      <c r="C277" s="3" t="str">
        <f>VLOOKUP(A277,'Classe de Custos'!$A$4:$C$1004,3,FALSE)</f>
        <v>CD</v>
      </c>
      <c r="D277" s="3" t="s">
        <v>302</v>
      </c>
      <c r="E277">
        <v>52.61</v>
      </c>
    </row>
    <row r="278" spans="1:5" x14ac:dyDescent="0.2">
      <c r="A278">
        <v>6151110300</v>
      </c>
      <c r="B278" t="s">
        <v>449</v>
      </c>
      <c r="C278" s="3" t="str">
        <f>VLOOKUP(A278,'Classe de Custos'!$A$4:$C$1004,3,FALSE)</f>
        <v>CD</v>
      </c>
      <c r="D278" s="3" t="s">
        <v>302</v>
      </c>
      <c r="E278">
        <v>1291.02</v>
      </c>
    </row>
    <row r="279" spans="1:5" x14ac:dyDescent="0.2">
      <c r="A279">
        <v>6151110400</v>
      </c>
      <c r="B279" t="s">
        <v>610</v>
      </c>
      <c r="C279" s="3" t="str">
        <f>VLOOKUP(A279,'Classe de Custos'!$A$4:$C$1004,3,FALSE)</f>
        <v>EXCLUSO</v>
      </c>
      <c r="D279" s="3" t="s">
        <v>302</v>
      </c>
      <c r="E279">
        <v>0</v>
      </c>
    </row>
    <row r="280" spans="1:5" x14ac:dyDescent="0.2">
      <c r="A280">
        <v>6151110500</v>
      </c>
      <c r="B280" t="s">
        <v>451</v>
      </c>
      <c r="C280" s="3" t="str">
        <f>VLOOKUP(A280,'Classe de Custos'!$A$4:$C$1004,3,FALSE)</f>
        <v>CD</v>
      </c>
      <c r="D280" s="3" t="s">
        <v>302</v>
      </c>
      <c r="E280">
        <v>2355.83</v>
      </c>
    </row>
    <row r="281" spans="1:5" x14ac:dyDescent="0.2">
      <c r="A281">
        <v>6152120100</v>
      </c>
      <c r="B281" t="s">
        <v>452</v>
      </c>
      <c r="C281" s="3" t="str">
        <f>VLOOKUP(A281,'Classe de Custos'!$A$4:$C$1004,3,FALSE)</f>
        <v>CD</v>
      </c>
      <c r="D281" s="3" t="s">
        <v>302</v>
      </c>
      <c r="E281">
        <v>55442.63</v>
      </c>
    </row>
    <row r="282" spans="1:5" x14ac:dyDescent="0.2">
      <c r="A282">
        <v>6152120300</v>
      </c>
      <c r="B282" t="s">
        <v>453</v>
      </c>
      <c r="C282" s="3" t="str">
        <f>VLOOKUP(A282,'Classe de Custos'!$A$4:$C$1004,3,FALSE)</f>
        <v>CD</v>
      </c>
      <c r="D282" s="3" t="s">
        <v>302</v>
      </c>
      <c r="E282">
        <v>8947.23</v>
      </c>
    </row>
    <row r="283" spans="1:5" x14ac:dyDescent="0.2">
      <c r="A283">
        <v>6152120400</v>
      </c>
      <c r="B283" t="s">
        <v>454</v>
      </c>
      <c r="C283" s="3" t="str">
        <f>VLOOKUP(A283,'Classe de Custos'!$A$4:$C$1004,3,FALSE)</f>
        <v>CD</v>
      </c>
      <c r="D283" s="3" t="s">
        <v>302</v>
      </c>
      <c r="E283">
        <v>48.02</v>
      </c>
    </row>
    <row r="284" spans="1:5" x14ac:dyDescent="0.2">
      <c r="A284">
        <v>6152120600</v>
      </c>
      <c r="B284" t="s">
        <v>455</v>
      </c>
      <c r="C284" s="3" t="str">
        <f>VLOOKUP(A284,'Classe de Custos'!$A$4:$C$1004,3,FALSE)</f>
        <v>CD</v>
      </c>
      <c r="D284" s="3" t="s">
        <v>302</v>
      </c>
      <c r="E284">
        <v>0</v>
      </c>
    </row>
    <row r="285" spans="1:5" x14ac:dyDescent="0.2">
      <c r="A285">
        <v>6152120700</v>
      </c>
      <c r="B285" t="s">
        <v>456</v>
      </c>
      <c r="C285" s="3" t="str">
        <f>VLOOKUP(A285,'Classe de Custos'!$A$4:$C$1004,3,FALSE)</f>
        <v>CD</v>
      </c>
      <c r="D285" s="3" t="s">
        <v>302</v>
      </c>
      <c r="E285">
        <v>147094.81</v>
      </c>
    </row>
    <row r="286" spans="1:5" x14ac:dyDescent="0.2">
      <c r="A286">
        <v>6152120900</v>
      </c>
      <c r="B286" t="s">
        <v>457</v>
      </c>
      <c r="C286" s="3" t="str">
        <f>VLOOKUP(A286,'Classe de Custos'!$A$4:$C$1004,3,FALSE)</f>
        <v>CD</v>
      </c>
      <c r="D286" s="3" t="s">
        <v>302</v>
      </c>
      <c r="E286">
        <v>1548.9</v>
      </c>
    </row>
    <row r="287" spans="1:5" x14ac:dyDescent="0.2">
      <c r="A287">
        <v>6152121000</v>
      </c>
      <c r="B287" t="s">
        <v>496</v>
      </c>
      <c r="C287" s="3" t="str">
        <f>VLOOKUP(A287,'Classe de Custos'!$A$4:$C$1004,3,FALSE)</f>
        <v>CD</v>
      </c>
      <c r="D287" s="3" t="s">
        <v>302</v>
      </c>
      <c r="E287">
        <v>337.33</v>
      </c>
    </row>
    <row r="288" spans="1:5" x14ac:dyDescent="0.2">
      <c r="A288">
        <v>6152121100</v>
      </c>
      <c r="B288" t="s">
        <v>458</v>
      </c>
      <c r="C288" s="3" t="str">
        <f>VLOOKUP(A288,'Classe de Custos'!$A$4:$C$1004,3,FALSE)</f>
        <v>CD</v>
      </c>
      <c r="D288" s="3" t="s">
        <v>302</v>
      </c>
      <c r="E288">
        <v>1814.19</v>
      </c>
    </row>
    <row r="289" spans="1:5" x14ac:dyDescent="0.2">
      <c r="A289">
        <v>6152121200</v>
      </c>
      <c r="B289" t="s">
        <v>459</v>
      </c>
      <c r="C289" s="3" t="str">
        <f>VLOOKUP(A289,'Classe de Custos'!$A$4:$C$1004,3,FALSE)</f>
        <v>CD</v>
      </c>
      <c r="D289" s="3" t="s">
        <v>302</v>
      </c>
      <c r="E289">
        <v>1883.12</v>
      </c>
    </row>
    <row r="290" spans="1:5" x14ac:dyDescent="0.2">
      <c r="A290">
        <v>6152121700</v>
      </c>
      <c r="B290" t="s">
        <v>460</v>
      </c>
      <c r="C290" s="3" t="str">
        <f>VLOOKUP(A290,'Classe de Custos'!$A$4:$C$1004,3,FALSE)</f>
        <v>CD</v>
      </c>
      <c r="D290" s="3" t="s">
        <v>302</v>
      </c>
      <c r="E290">
        <v>470.3</v>
      </c>
    </row>
    <row r="291" spans="1:5" x14ac:dyDescent="0.2">
      <c r="A291">
        <v>6152121900</v>
      </c>
      <c r="B291" t="s">
        <v>461</v>
      </c>
      <c r="C291" s="3" t="str">
        <f>VLOOKUP(A291,'Classe de Custos'!$A$4:$C$1004,3,FALSE)</f>
        <v>CD</v>
      </c>
      <c r="D291" s="3" t="s">
        <v>302</v>
      </c>
      <c r="E291">
        <v>2491.7399999999998</v>
      </c>
    </row>
    <row r="292" spans="1:5" x14ac:dyDescent="0.2">
      <c r="A292">
        <v>6152122100</v>
      </c>
      <c r="B292" t="s">
        <v>462</v>
      </c>
      <c r="C292" s="3" t="str">
        <f>VLOOKUP(A292,'Classe de Custos'!$A$4:$C$1004,3,FALSE)</f>
        <v>CD</v>
      </c>
      <c r="D292" s="3" t="s">
        <v>302</v>
      </c>
      <c r="E292">
        <v>4831.12</v>
      </c>
    </row>
    <row r="293" spans="1:5" x14ac:dyDescent="0.2">
      <c r="A293">
        <v>6152122500</v>
      </c>
      <c r="B293" t="s">
        <v>463</v>
      </c>
      <c r="C293" s="3" t="str">
        <f>VLOOKUP(A293,'Classe de Custos'!$A$4:$C$1004,3,FALSE)</f>
        <v>CD</v>
      </c>
      <c r="D293" s="3" t="s">
        <v>302</v>
      </c>
      <c r="E293">
        <v>3411.82</v>
      </c>
    </row>
    <row r="294" spans="1:5" x14ac:dyDescent="0.2">
      <c r="A294">
        <v>6152122800</v>
      </c>
      <c r="B294" t="s">
        <v>464</v>
      </c>
      <c r="C294" s="3" t="str">
        <f>VLOOKUP(A294,'Classe de Custos'!$A$4:$C$1004,3,FALSE)</f>
        <v>CD</v>
      </c>
      <c r="D294" s="3" t="s">
        <v>302</v>
      </c>
      <c r="E294">
        <v>0</v>
      </c>
    </row>
    <row r="295" spans="1:5" x14ac:dyDescent="0.2">
      <c r="A295">
        <v>6152122900</v>
      </c>
      <c r="B295" t="s">
        <v>465</v>
      </c>
      <c r="C295" s="3" t="str">
        <f>VLOOKUP(A295,'Classe de Custos'!$A$4:$C$1004,3,FALSE)</f>
        <v>CD</v>
      </c>
      <c r="D295" s="3" t="s">
        <v>302</v>
      </c>
      <c r="E295">
        <v>6855.92</v>
      </c>
    </row>
    <row r="296" spans="1:5" x14ac:dyDescent="0.2">
      <c r="A296">
        <v>6155310000</v>
      </c>
      <c r="B296" t="s">
        <v>466</v>
      </c>
      <c r="C296" s="3" t="str">
        <f>VLOOKUP(A296,'Classe de Custos'!$A$4:$C$1004,3,FALSE)</f>
        <v>CI</v>
      </c>
      <c r="D296" s="3" t="s">
        <v>302</v>
      </c>
      <c r="E296">
        <v>3435.01</v>
      </c>
    </row>
    <row r="297" spans="1:5" x14ac:dyDescent="0.2">
      <c r="A297">
        <v>6159110201</v>
      </c>
      <c r="B297" t="s">
        <v>467</v>
      </c>
      <c r="C297" s="3" t="str">
        <f>VLOOKUP(A297,'Classe de Custos'!$A$4:$C$1004,3,FALSE)</f>
        <v>CI</v>
      </c>
      <c r="D297" s="3" t="s">
        <v>302</v>
      </c>
      <c r="E297">
        <v>0</v>
      </c>
    </row>
    <row r="298" spans="1:5" x14ac:dyDescent="0.2">
      <c r="A298">
        <v>6159110202</v>
      </c>
      <c r="B298" t="s">
        <v>468</v>
      </c>
      <c r="C298" s="3" t="str">
        <f>VLOOKUP(A298,'Classe de Custos'!$A$4:$C$1004,3,FALSE)</f>
        <v>CI</v>
      </c>
      <c r="D298" s="3" t="s">
        <v>302</v>
      </c>
      <c r="E298">
        <v>0</v>
      </c>
    </row>
    <row r="299" spans="1:5" x14ac:dyDescent="0.2">
      <c r="A299">
        <v>6159120100</v>
      </c>
      <c r="B299" t="s">
        <v>469</v>
      </c>
      <c r="C299" s="3" t="str">
        <f>VLOOKUP(A299,'Classe de Custos'!$A$4:$C$1004,3,FALSE)</f>
        <v>CI</v>
      </c>
      <c r="D299" s="3" t="s">
        <v>302</v>
      </c>
      <c r="E299">
        <v>16418.23</v>
      </c>
    </row>
    <row r="300" spans="1:5" x14ac:dyDescent="0.2">
      <c r="A300">
        <v>6159130100</v>
      </c>
      <c r="B300" t="s">
        <v>471</v>
      </c>
      <c r="C300" s="3" t="str">
        <f>VLOOKUP(A300,'Classe de Custos'!$A$4:$C$1004,3,FALSE)</f>
        <v>CI</v>
      </c>
      <c r="D300" s="3" t="s">
        <v>302</v>
      </c>
      <c r="E300">
        <v>230.73</v>
      </c>
    </row>
    <row r="301" spans="1:5" x14ac:dyDescent="0.2">
      <c r="A301">
        <v>6159310100</v>
      </c>
      <c r="B301" t="s">
        <v>501</v>
      </c>
      <c r="C301" s="3" t="str">
        <f>VLOOKUP(A301,'Classe de Custos'!$A$4:$C$1004,3,FALSE)</f>
        <v>EXCLUSO</v>
      </c>
      <c r="D301" s="3" t="s">
        <v>302</v>
      </c>
      <c r="E301">
        <v>78.099999999999994</v>
      </c>
    </row>
    <row r="302" spans="1:5" x14ac:dyDescent="0.2">
      <c r="A302">
        <v>6159910100</v>
      </c>
      <c r="B302" t="s">
        <v>472</v>
      </c>
      <c r="C302" s="3" t="str">
        <f>VLOOKUP(A302,'Classe de Custos'!$A$4:$C$1004,3,FALSE)</f>
        <v>CI</v>
      </c>
      <c r="D302" s="3" t="s">
        <v>302</v>
      </c>
      <c r="E302">
        <v>1384</v>
      </c>
    </row>
    <row r="303" spans="1:5" x14ac:dyDescent="0.2">
      <c r="A303">
        <v>6159911000</v>
      </c>
      <c r="B303" t="s">
        <v>485</v>
      </c>
      <c r="C303" s="3" t="str">
        <f>VLOOKUP(A303,'Classe de Custos'!$A$4:$C$1004,3,FALSE)</f>
        <v>CI</v>
      </c>
      <c r="D303" s="3" t="s">
        <v>302</v>
      </c>
      <c r="E303">
        <v>180</v>
      </c>
    </row>
    <row r="304" spans="1:5" x14ac:dyDescent="0.2">
      <c r="A304">
        <v>6159911301</v>
      </c>
      <c r="B304" t="s">
        <v>473</v>
      </c>
      <c r="C304" s="3" t="str">
        <f>VLOOKUP(A304,'Classe de Custos'!$A$4:$C$1004,3,FALSE)</f>
        <v>CI</v>
      </c>
      <c r="D304" s="3" t="s">
        <v>302</v>
      </c>
      <c r="E304">
        <v>1862</v>
      </c>
    </row>
    <row r="305" spans="1:5" x14ac:dyDescent="0.2">
      <c r="A305">
        <v>6159911302</v>
      </c>
      <c r="B305" t="s">
        <v>474</v>
      </c>
      <c r="C305" s="3" t="str">
        <f>VLOOKUP(A305,'Classe de Custos'!$A$4:$C$1004,3,FALSE)</f>
        <v>CI</v>
      </c>
      <c r="D305" s="3" t="s">
        <v>302</v>
      </c>
      <c r="E305">
        <v>144</v>
      </c>
    </row>
    <row r="306" spans="1:5" x14ac:dyDescent="0.2">
      <c r="A306">
        <v>6159911303</v>
      </c>
      <c r="B306" t="s">
        <v>475</v>
      </c>
      <c r="C306" s="3" t="str">
        <f>VLOOKUP(A306,'Classe de Custos'!$A$4:$C$1004,3,FALSE)</f>
        <v>CI</v>
      </c>
      <c r="D306" s="3" t="s">
        <v>302</v>
      </c>
      <c r="E306">
        <v>0</v>
      </c>
    </row>
    <row r="307" spans="1:5" x14ac:dyDescent="0.2">
      <c r="A307">
        <v>6360110000</v>
      </c>
      <c r="B307" t="s">
        <v>537</v>
      </c>
      <c r="C307" s="3" t="str">
        <f>VLOOKUP(A307,'Classe de Custos'!$A$4:$C$1004,3,FALSE)</f>
        <v>EXCLUSO</v>
      </c>
      <c r="D307" s="3" t="s">
        <v>302</v>
      </c>
      <c r="E307">
        <v>0</v>
      </c>
    </row>
    <row r="308" spans="1:5" x14ac:dyDescent="0.2">
      <c r="A308">
        <v>6360120000</v>
      </c>
      <c r="B308" t="s">
        <v>538</v>
      </c>
      <c r="C308" s="3" t="str">
        <f>VLOOKUP(A308,'Classe de Custos'!$A$4:$C$1004,3,FALSE)</f>
        <v>EXCLUSO</v>
      </c>
      <c r="D308" s="3" t="s">
        <v>302</v>
      </c>
      <c r="E308">
        <v>0</v>
      </c>
    </row>
    <row r="309" spans="1:5" x14ac:dyDescent="0.2">
      <c r="A309">
        <v>6150110100</v>
      </c>
      <c r="B309" t="s">
        <v>400</v>
      </c>
      <c r="C309" s="3" t="str">
        <f>VLOOKUP(A309,'Classe de Custos'!$A$4:$C$1004,3,FALSE)</f>
        <v>CD</v>
      </c>
      <c r="D309" s="3" t="s">
        <v>268</v>
      </c>
      <c r="E309">
        <v>122575.26</v>
      </c>
    </row>
    <row r="310" spans="1:5" x14ac:dyDescent="0.2">
      <c r="A310">
        <v>6150110300</v>
      </c>
      <c r="B310" t="s">
        <v>402</v>
      </c>
      <c r="C310" s="3" t="str">
        <f>VLOOKUP(A310,'Classe de Custos'!$A$4:$C$1004,3,FALSE)</f>
        <v>CD</v>
      </c>
      <c r="D310" s="3" t="s">
        <v>268</v>
      </c>
      <c r="E310">
        <v>47308.19</v>
      </c>
    </row>
    <row r="311" spans="1:5" x14ac:dyDescent="0.2">
      <c r="A311">
        <v>6150110400</v>
      </c>
      <c r="B311" t="s">
        <v>428</v>
      </c>
      <c r="C311" s="3" t="str">
        <f>VLOOKUP(A311,'Classe de Custos'!$A$4:$C$1004,3,FALSE)</f>
        <v>CD</v>
      </c>
      <c r="D311" s="3" t="s">
        <v>268</v>
      </c>
      <c r="E311">
        <v>56251.6</v>
      </c>
    </row>
    <row r="312" spans="1:5" x14ac:dyDescent="0.2">
      <c r="A312">
        <v>6150110700</v>
      </c>
      <c r="B312" t="s">
        <v>405</v>
      </c>
      <c r="C312" s="3" t="str">
        <f>VLOOKUP(A312,'Classe de Custos'!$A$4:$C$1004,3,FALSE)</f>
        <v>CD</v>
      </c>
      <c r="D312" s="3" t="s">
        <v>268</v>
      </c>
      <c r="E312">
        <v>24490.32</v>
      </c>
    </row>
    <row r="313" spans="1:5" x14ac:dyDescent="0.2">
      <c r="A313">
        <v>6150110800</v>
      </c>
      <c r="B313" t="s">
        <v>430</v>
      </c>
      <c r="C313" s="3" t="str">
        <f>VLOOKUP(A313,'Classe de Custos'!$A$4:$C$1004,3,FALSE)</f>
        <v>CD</v>
      </c>
      <c r="D313" s="3" t="s">
        <v>268</v>
      </c>
      <c r="E313">
        <v>40140.230000000003</v>
      </c>
    </row>
    <row r="314" spans="1:5" x14ac:dyDescent="0.2">
      <c r="A314">
        <v>6150111100</v>
      </c>
      <c r="B314" t="s">
        <v>431</v>
      </c>
      <c r="C314" s="3" t="str">
        <f>VLOOKUP(A314,'Classe de Custos'!$A$4:$C$1004,3,FALSE)</f>
        <v>CD</v>
      </c>
      <c r="D314" s="3" t="s">
        <v>268</v>
      </c>
      <c r="E314">
        <v>19739.740000000002</v>
      </c>
    </row>
    <row r="315" spans="1:5" x14ac:dyDescent="0.2">
      <c r="A315">
        <v>6150111400</v>
      </c>
      <c r="B315" t="s">
        <v>433</v>
      </c>
      <c r="C315" s="3" t="str">
        <f>VLOOKUP(A315,'Classe de Custos'!$A$4:$C$1004,3,FALSE)</f>
        <v>CD</v>
      </c>
      <c r="D315" s="3" t="s">
        <v>268</v>
      </c>
      <c r="E315">
        <v>30977.14</v>
      </c>
    </row>
    <row r="316" spans="1:5" x14ac:dyDescent="0.2">
      <c r="A316">
        <v>6150111500</v>
      </c>
      <c r="B316" t="s">
        <v>434</v>
      </c>
      <c r="C316" s="3" t="str">
        <f>VLOOKUP(A316,'Classe de Custos'!$A$4:$C$1004,3,FALSE)</f>
        <v>CD</v>
      </c>
      <c r="D316" s="3" t="s">
        <v>268</v>
      </c>
      <c r="E316">
        <v>0</v>
      </c>
    </row>
    <row r="317" spans="1:5" x14ac:dyDescent="0.2">
      <c r="A317">
        <v>6150112300</v>
      </c>
      <c r="B317" t="s">
        <v>536</v>
      </c>
      <c r="C317" s="3" t="str">
        <f>VLOOKUP(A317,'Classe de Custos'!$A$4:$C$1004,3,FALSE)</f>
        <v>CD</v>
      </c>
      <c r="D317" s="3" t="s">
        <v>268</v>
      </c>
      <c r="E317">
        <v>3765.53</v>
      </c>
    </row>
    <row r="318" spans="1:5" x14ac:dyDescent="0.2">
      <c r="A318">
        <v>6150112500</v>
      </c>
      <c r="B318" t="s">
        <v>436</v>
      </c>
      <c r="C318" s="3" t="str">
        <f>VLOOKUP(A318,'Classe de Custos'!$A$4:$C$1004,3,FALSE)</f>
        <v>CD</v>
      </c>
      <c r="D318" s="3" t="s">
        <v>268</v>
      </c>
      <c r="E318">
        <v>58634.74</v>
      </c>
    </row>
    <row r="319" spans="1:5" x14ac:dyDescent="0.2">
      <c r="A319">
        <v>6150112600</v>
      </c>
      <c r="B319" t="s">
        <v>437</v>
      </c>
      <c r="C319" s="3" t="str">
        <f>VLOOKUP(A319,'Classe de Custos'!$A$4:$C$1004,3,FALSE)</f>
        <v>CD</v>
      </c>
      <c r="D319" s="3" t="s">
        <v>268</v>
      </c>
      <c r="E319">
        <v>22126.34</v>
      </c>
    </row>
    <row r="320" spans="1:5" x14ac:dyDescent="0.2">
      <c r="A320">
        <v>6150112700</v>
      </c>
      <c r="B320" t="s">
        <v>438</v>
      </c>
      <c r="C320" s="3" t="str">
        <f>VLOOKUP(A320,'Classe de Custos'!$A$4:$C$1004,3,FALSE)</f>
        <v>CD</v>
      </c>
      <c r="D320" s="3" t="s">
        <v>268</v>
      </c>
      <c r="E320">
        <v>6914.4</v>
      </c>
    </row>
    <row r="321" spans="1:5" x14ac:dyDescent="0.2">
      <c r="A321">
        <v>6150113300</v>
      </c>
      <c r="B321" t="s">
        <v>441</v>
      </c>
      <c r="C321" s="3" t="str">
        <f>VLOOKUP(A321,'Classe de Custos'!$A$4:$C$1004,3,FALSE)</f>
        <v>CD</v>
      </c>
      <c r="D321" s="3" t="s">
        <v>268</v>
      </c>
      <c r="E321">
        <v>-1614.66</v>
      </c>
    </row>
    <row r="322" spans="1:5" x14ac:dyDescent="0.2">
      <c r="A322">
        <v>6150113400</v>
      </c>
      <c r="B322" t="s">
        <v>442</v>
      </c>
      <c r="C322" s="3" t="str">
        <f>VLOOKUP(A322,'Classe de Custos'!$A$4:$C$1004,3,FALSE)</f>
        <v>CD</v>
      </c>
      <c r="D322" s="3" t="s">
        <v>268</v>
      </c>
      <c r="E322">
        <v>17117.78</v>
      </c>
    </row>
    <row r="323" spans="1:5" x14ac:dyDescent="0.2">
      <c r="A323">
        <v>6150113500</v>
      </c>
      <c r="B323" t="s">
        <v>443</v>
      </c>
      <c r="C323" s="3" t="str">
        <f>VLOOKUP(A323,'Classe de Custos'!$A$4:$C$1004,3,FALSE)</f>
        <v>CD</v>
      </c>
      <c r="D323" s="3" t="s">
        <v>268</v>
      </c>
      <c r="E323">
        <v>-1897.96</v>
      </c>
    </row>
    <row r="324" spans="1:5" x14ac:dyDescent="0.2">
      <c r="A324">
        <v>6150113600</v>
      </c>
      <c r="B324" t="s">
        <v>444</v>
      </c>
      <c r="C324" s="3" t="str">
        <f>VLOOKUP(A324,'Classe de Custos'!$A$4:$C$1004,3,FALSE)</f>
        <v>CD</v>
      </c>
      <c r="D324" s="3" t="s">
        <v>268</v>
      </c>
      <c r="E324">
        <v>4815.4399999999996</v>
      </c>
    </row>
    <row r="325" spans="1:5" x14ac:dyDescent="0.2">
      <c r="A325">
        <v>6150113900</v>
      </c>
      <c r="B325" t="s">
        <v>492</v>
      </c>
      <c r="C325" s="3" t="str">
        <f>VLOOKUP(A325,'Classe de Custos'!$A$4:$C$1004,3,FALSE)</f>
        <v>CD</v>
      </c>
      <c r="D325" s="3" t="s">
        <v>268</v>
      </c>
      <c r="E325">
        <v>1497.51</v>
      </c>
    </row>
    <row r="326" spans="1:5" x14ac:dyDescent="0.2">
      <c r="A326">
        <v>6150114000</v>
      </c>
      <c r="B326" t="s">
        <v>445</v>
      </c>
      <c r="C326" s="3" t="str">
        <f>VLOOKUP(A326,'Classe de Custos'!$A$4:$C$1004,3,FALSE)</f>
        <v>CD</v>
      </c>
      <c r="D326" s="3" t="s">
        <v>268</v>
      </c>
      <c r="E326">
        <v>27881.99</v>
      </c>
    </row>
    <row r="327" spans="1:5" x14ac:dyDescent="0.2">
      <c r="A327">
        <v>6150114200</v>
      </c>
      <c r="B327" t="s">
        <v>446</v>
      </c>
      <c r="C327" s="3" t="str">
        <f>VLOOKUP(A327,'Classe de Custos'!$A$4:$C$1004,3,FALSE)</f>
        <v>CD</v>
      </c>
      <c r="D327" s="3" t="s">
        <v>268</v>
      </c>
      <c r="E327">
        <v>7126.76</v>
      </c>
    </row>
    <row r="328" spans="1:5" x14ac:dyDescent="0.2">
      <c r="A328">
        <v>6151110100</v>
      </c>
      <c r="B328" t="s">
        <v>448</v>
      </c>
      <c r="C328" s="3" t="str">
        <f>VLOOKUP(A328,'Classe de Custos'!$A$4:$C$1004,3,FALSE)</f>
        <v>CD</v>
      </c>
      <c r="D328" s="3" t="s">
        <v>268</v>
      </c>
      <c r="E328">
        <v>0</v>
      </c>
    </row>
    <row r="329" spans="1:5" x14ac:dyDescent="0.2">
      <c r="A329">
        <v>6151110200</v>
      </c>
      <c r="B329" t="s">
        <v>493</v>
      </c>
      <c r="C329" s="3" t="str">
        <f>VLOOKUP(A329,'Classe de Custos'!$A$4:$C$1004,3,FALSE)</f>
        <v>CD</v>
      </c>
      <c r="D329" s="3" t="s">
        <v>268</v>
      </c>
      <c r="E329">
        <v>10.220000000000001</v>
      </c>
    </row>
    <row r="330" spans="1:5" x14ac:dyDescent="0.2">
      <c r="A330">
        <v>6151110300</v>
      </c>
      <c r="B330" t="s">
        <v>449</v>
      </c>
      <c r="C330" s="3" t="str">
        <f>VLOOKUP(A330,'Classe de Custos'!$A$4:$C$1004,3,FALSE)</f>
        <v>CD</v>
      </c>
      <c r="D330" s="3" t="s">
        <v>268</v>
      </c>
      <c r="E330">
        <v>1133.5999999999999</v>
      </c>
    </row>
    <row r="331" spans="1:5" x14ac:dyDescent="0.2">
      <c r="A331">
        <v>6151110400</v>
      </c>
      <c r="B331" t="s">
        <v>610</v>
      </c>
      <c r="C331" s="3" t="str">
        <f>VLOOKUP(A331,'Classe de Custos'!$A$4:$C$1004,3,FALSE)</f>
        <v>EXCLUSO</v>
      </c>
      <c r="D331" s="3" t="s">
        <v>268</v>
      </c>
      <c r="E331">
        <v>0</v>
      </c>
    </row>
    <row r="332" spans="1:5" x14ac:dyDescent="0.2">
      <c r="A332">
        <v>6151110500</v>
      </c>
      <c r="B332" t="s">
        <v>451</v>
      </c>
      <c r="C332" s="3" t="str">
        <f>VLOOKUP(A332,'Classe de Custos'!$A$4:$C$1004,3,FALSE)</f>
        <v>CD</v>
      </c>
      <c r="D332" s="3" t="s">
        <v>268</v>
      </c>
      <c r="E332">
        <v>5543.36</v>
      </c>
    </row>
    <row r="333" spans="1:5" x14ac:dyDescent="0.2">
      <c r="A333">
        <v>6152120100</v>
      </c>
      <c r="B333" t="s">
        <v>452</v>
      </c>
      <c r="C333" s="3" t="str">
        <f>VLOOKUP(A333,'Classe de Custos'!$A$4:$C$1004,3,FALSE)</f>
        <v>CD</v>
      </c>
      <c r="D333" s="3" t="s">
        <v>268</v>
      </c>
      <c r="E333">
        <v>75829.17</v>
      </c>
    </row>
    <row r="334" spans="1:5" x14ac:dyDescent="0.2">
      <c r="A334">
        <v>6152120300</v>
      </c>
      <c r="B334" t="s">
        <v>453</v>
      </c>
      <c r="C334" s="3" t="str">
        <f>VLOOKUP(A334,'Classe de Custos'!$A$4:$C$1004,3,FALSE)</f>
        <v>CD</v>
      </c>
      <c r="D334" s="3" t="s">
        <v>268</v>
      </c>
      <c r="E334">
        <v>6770.24</v>
      </c>
    </row>
    <row r="335" spans="1:5" x14ac:dyDescent="0.2">
      <c r="A335">
        <v>6152120400</v>
      </c>
      <c r="B335" t="s">
        <v>454</v>
      </c>
      <c r="C335" s="3" t="str">
        <f>VLOOKUP(A335,'Classe de Custos'!$A$4:$C$1004,3,FALSE)</f>
        <v>CD</v>
      </c>
      <c r="D335" s="3" t="s">
        <v>268</v>
      </c>
      <c r="E335">
        <v>409.95</v>
      </c>
    </row>
    <row r="336" spans="1:5" x14ac:dyDescent="0.2">
      <c r="A336">
        <v>6152120600</v>
      </c>
      <c r="B336" t="s">
        <v>455</v>
      </c>
      <c r="C336" s="3" t="str">
        <f>VLOOKUP(A336,'Classe de Custos'!$A$4:$C$1004,3,FALSE)</f>
        <v>CD</v>
      </c>
      <c r="D336" s="3" t="s">
        <v>268</v>
      </c>
      <c r="E336">
        <v>615.55999999999995</v>
      </c>
    </row>
    <row r="337" spans="1:5" x14ac:dyDescent="0.2">
      <c r="A337">
        <v>6152120700</v>
      </c>
      <c r="B337" t="s">
        <v>456</v>
      </c>
      <c r="C337" s="3" t="str">
        <f>VLOOKUP(A337,'Classe de Custos'!$A$4:$C$1004,3,FALSE)</f>
        <v>CD</v>
      </c>
      <c r="D337" s="3" t="s">
        <v>268</v>
      </c>
      <c r="E337">
        <v>151926.41</v>
      </c>
    </row>
    <row r="338" spans="1:5" x14ac:dyDescent="0.2">
      <c r="A338">
        <v>6152120900</v>
      </c>
      <c r="B338" t="s">
        <v>457</v>
      </c>
      <c r="C338" s="3" t="str">
        <f>VLOOKUP(A338,'Classe de Custos'!$A$4:$C$1004,3,FALSE)</f>
        <v>CD</v>
      </c>
      <c r="D338" s="3" t="s">
        <v>268</v>
      </c>
      <c r="E338">
        <v>422.7</v>
      </c>
    </row>
    <row r="339" spans="1:5" x14ac:dyDescent="0.2">
      <c r="A339">
        <v>6152121000</v>
      </c>
      <c r="B339" t="s">
        <v>496</v>
      </c>
      <c r="C339" s="3" t="str">
        <f>VLOOKUP(A339,'Classe de Custos'!$A$4:$C$1004,3,FALSE)</f>
        <v>CD</v>
      </c>
      <c r="D339" s="3" t="s">
        <v>268</v>
      </c>
      <c r="E339">
        <v>0</v>
      </c>
    </row>
    <row r="340" spans="1:5" x14ac:dyDescent="0.2">
      <c r="A340">
        <v>6152121100</v>
      </c>
      <c r="B340" t="s">
        <v>458</v>
      </c>
      <c r="C340" s="3" t="str">
        <f>VLOOKUP(A340,'Classe de Custos'!$A$4:$C$1004,3,FALSE)</f>
        <v>CD</v>
      </c>
      <c r="D340" s="3" t="s">
        <v>268</v>
      </c>
      <c r="E340">
        <v>1801.77</v>
      </c>
    </row>
    <row r="341" spans="1:5" x14ac:dyDescent="0.2">
      <c r="A341">
        <v>6152121200</v>
      </c>
      <c r="B341" t="s">
        <v>459</v>
      </c>
      <c r="C341" s="3" t="str">
        <f>VLOOKUP(A341,'Classe de Custos'!$A$4:$C$1004,3,FALSE)</f>
        <v>CD</v>
      </c>
      <c r="D341" s="3" t="s">
        <v>268</v>
      </c>
      <c r="E341">
        <v>2510.63</v>
      </c>
    </row>
    <row r="342" spans="1:5" x14ac:dyDescent="0.2">
      <c r="A342">
        <v>6152121700</v>
      </c>
      <c r="B342" t="s">
        <v>460</v>
      </c>
      <c r="C342" s="3" t="str">
        <f>VLOOKUP(A342,'Classe de Custos'!$A$4:$C$1004,3,FALSE)</f>
        <v>CD</v>
      </c>
      <c r="D342" s="3" t="s">
        <v>268</v>
      </c>
      <c r="E342">
        <v>7702.52</v>
      </c>
    </row>
    <row r="343" spans="1:5" x14ac:dyDescent="0.2">
      <c r="A343">
        <v>6152121900</v>
      </c>
      <c r="B343" t="s">
        <v>461</v>
      </c>
      <c r="C343" s="3" t="str">
        <f>VLOOKUP(A343,'Classe de Custos'!$A$4:$C$1004,3,FALSE)</f>
        <v>CD</v>
      </c>
      <c r="D343" s="3" t="s">
        <v>268</v>
      </c>
      <c r="E343">
        <v>750.52</v>
      </c>
    </row>
    <row r="344" spans="1:5" x14ac:dyDescent="0.2">
      <c r="A344">
        <v>6152122100</v>
      </c>
      <c r="B344" t="s">
        <v>462</v>
      </c>
      <c r="C344" s="3" t="str">
        <f>VLOOKUP(A344,'Classe de Custos'!$A$4:$C$1004,3,FALSE)</f>
        <v>CD</v>
      </c>
      <c r="D344" s="3" t="s">
        <v>268</v>
      </c>
      <c r="E344">
        <v>4563.25</v>
      </c>
    </row>
    <row r="345" spans="1:5" x14ac:dyDescent="0.2">
      <c r="A345">
        <v>6152122500</v>
      </c>
      <c r="B345" t="s">
        <v>463</v>
      </c>
      <c r="C345" s="3" t="str">
        <f>VLOOKUP(A345,'Classe de Custos'!$A$4:$C$1004,3,FALSE)</f>
        <v>CD</v>
      </c>
      <c r="D345" s="3" t="s">
        <v>268</v>
      </c>
      <c r="E345">
        <v>1836.08</v>
      </c>
    </row>
    <row r="346" spans="1:5" x14ac:dyDescent="0.2">
      <c r="A346">
        <v>6152122800</v>
      </c>
      <c r="B346" t="s">
        <v>464</v>
      </c>
      <c r="C346" s="3" t="str">
        <f>VLOOKUP(A346,'Classe de Custos'!$A$4:$C$1004,3,FALSE)</f>
        <v>CD</v>
      </c>
      <c r="D346" s="3" t="s">
        <v>268</v>
      </c>
      <c r="E346">
        <v>50100</v>
      </c>
    </row>
    <row r="347" spans="1:5" x14ac:dyDescent="0.2">
      <c r="A347">
        <v>6152122900</v>
      </c>
      <c r="B347" t="s">
        <v>465</v>
      </c>
      <c r="C347" s="3" t="str">
        <f>VLOOKUP(A347,'Classe de Custos'!$A$4:$C$1004,3,FALSE)</f>
        <v>CD</v>
      </c>
      <c r="D347" s="3" t="s">
        <v>268</v>
      </c>
      <c r="E347">
        <v>3183.11</v>
      </c>
    </row>
    <row r="348" spans="1:5" x14ac:dyDescent="0.2">
      <c r="A348">
        <v>6155310000</v>
      </c>
      <c r="B348" t="s">
        <v>466</v>
      </c>
      <c r="C348" s="3" t="str">
        <f>VLOOKUP(A348,'Classe de Custos'!$A$4:$C$1004,3,FALSE)</f>
        <v>CI</v>
      </c>
      <c r="D348" s="3" t="s">
        <v>268</v>
      </c>
      <c r="E348">
        <v>3476.01</v>
      </c>
    </row>
    <row r="349" spans="1:5" x14ac:dyDescent="0.2">
      <c r="A349">
        <v>6159110201</v>
      </c>
      <c r="B349" t="s">
        <v>467</v>
      </c>
      <c r="C349" s="3" t="str">
        <f>VLOOKUP(A349,'Classe de Custos'!$A$4:$C$1004,3,FALSE)</f>
        <v>CI</v>
      </c>
      <c r="D349" s="3" t="s">
        <v>268</v>
      </c>
      <c r="E349">
        <v>2481.0100000000002</v>
      </c>
    </row>
    <row r="350" spans="1:5" x14ac:dyDescent="0.2">
      <c r="A350">
        <v>6159110202</v>
      </c>
      <c r="B350" t="s">
        <v>468</v>
      </c>
      <c r="C350" s="3" t="str">
        <f>VLOOKUP(A350,'Classe de Custos'!$A$4:$C$1004,3,FALSE)</f>
        <v>CI</v>
      </c>
      <c r="D350" s="3" t="s">
        <v>268</v>
      </c>
      <c r="E350">
        <v>365.43</v>
      </c>
    </row>
    <row r="351" spans="1:5" x14ac:dyDescent="0.2">
      <c r="A351">
        <v>6159120100</v>
      </c>
      <c r="B351" t="s">
        <v>469</v>
      </c>
      <c r="C351" s="3" t="str">
        <f>VLOOKUP(A351,'Classe de Custos'!$A$4:$C$1004,3,FALSE)</f>
        <v>CI</v>
      </c>
      <c r="D351" s="3" t="s">
        <v>268</v>
      </c>
      <c r="E351">
        <v>28114.11</v>
      </c>
    </row>
    <row r="352" spans="1:5" x14ac:dyDescent="0.2">
      <c r="A352">
        <v>6159130100</v>
      </c>
      <c r="B352" t="s">
        <v>471</v>
      </c>
      <c r="C352" s="3" t="str">
        <f>VLOOKUP(A352,'Classe de Custos'!$A$4:$C$1004,3,FALSE)</f>
        <v>CI</v>
      </c>
      <c r="D352" s="3" t="s">
        <v>268</v>
      </c>
      <c r="E352">
        <v>0</v>
      </c>
    </row>
    <row r="353" spans="1:5" x14ac:dyDescent="0.2">
      <c r="A353">
        <v>6159310100</v>
      </c>
      <c r="B353" t="s">
        <v>501</v>
      </c>
      <c r="C353" s="3" t="str">
        <f>VLOOKUP(A353,'Classe de Custos'!$A$4:$C$1004,3,FALSE)</f>
        <v>EXCLUSO</v>
      </c>
      <c r="D353" s="3" t="s">
        <v>268</v>
      </c>
      <c r="E353">
        <v>0</v>
      </c>
    </row>
    <row r="354" spans="1:5" x14ac:dyDescent="0.2">
      <c r="A354">
        <v>6159910100</v>
      </c>
      <c r="B354" t="s">
        <v>472</v>
      </c>
      <c r="C354" s="3" t="str">
        <f>VLOOKUP(A354,'Classe de Custos'!$A$4:$C$1004,3,FALSE)</f>
        <v>CI</v>
      </c>
      <c r="D354" s="3" t="s">
        <v>268</v>
      </c>
      <c r="E354">
        <v>1384</v>
      </c>
    </row>
    <row r="355" spans="1:5" x14ac:dyDescent="0.2">
      <c r="A355">
        <v>6159911000</v>
      </c>
      <c r="B355" t="s">
        <v>485</v>
      </c>
      <c r="C355" s="3" t="str">
        <f>VLOOKUP(A355,'Classe de Custos'!$A$4:$C$1004,3,FALSE)</f>
        <v>CI</v>
      </c>
      <c r="D355" s="3" t="s">
        <v>268</v>
      </c>
      <c r="E355">
        <v>0</v>
      </c>
    </row>
    <row r="356" spans="1:5" x14ac:dyDescent="0.2">
      <c r="A356">
        <v>6159911301</v>
      </c>
      <c r="B356" t="s">
        <v>473</v>
      </c>
      <c r="C356" s="3" t="str">
        <f>VLOOKUP(A356,'Classe de Custos'!$A$4:$C$1004,3,FALSE)</f>
        <v>CI</v>
      </c>
      <c r="D356" s="3" t="s">
        <v>268</v>
      </c>
      <c r="E356">
        <v>686</v>
      </c>
    </row>
    <row r="357" spans="1:5" x14ac:dyDescent="0.2">
      <c r="A357">
        <v>6159911302</v>
      </c>
      <c r="B357" t="s">
        <v>474</v>
      </c>
      <c r="C357" s="3" t="str">
        <f>VLOOKUP(A357,'Classe de Custos'!$A$4:$C$1004,3,FALSE)</f>
        <v>CI</v>
      </c>
      <c r="D357" s="3" t="s">
        <v>268</v>
      </c>
      <c r="E357">
        <v>70</v>
      </c>
    </row>
    <row r="358" spans="1:5" x14ac:dyDescent="0.2">
      <c r="A358">
        <v>6159911303</v>
      </c>
      <c r="B358" t="s">
        <v>475</v>
      </c>
      <c r="C358" s="3" t="str">
        <f>VLOOKUP(A358,'Classe de Custos'!$A$4:$C$1004,3,FALSE)</f>
        <v>CI</v>
      </c>
      <c r="D358" s="3" t="s">
        <v>268</v>
      </c>
      <c r="E358">
        <v>177</v>
      </c>
    </row>
    <row r="359" spans="1:5" x14ac:dyDescent="0.2">
      <c r="A359">
        <v>6360110000</v>
      </c>
      <c r="B359" t="s">
        <v>537</v>
      </c>
      <c r="C359" s="3" t="str">
        <f>VLOOKUP(A359,'Classe de Custos'!$A$4:$C$1004,3,FALSE)</f>
        <v>EXCLUSO</v>
      </c>
      <c r="D359" s="3" t="s">
        <v>268</v>
      </c>
      <c r="E359">
        <v>0</v>
      </c>
    </row>
    <row r="360" spans="1:5" x14ac:dyDescent="0.2">
      <c r="A360">
        <v>6360120000</v>
      </c>
      <c r="B360" t="s">
        <v>538</v>
      </c>
      <c r="C360" s="3" t="str">
        <f>VLOOKUP(A360,'Classe de Custos'!$A$4:$C$1004,3,FALSE)</f>
        <v>EXCLUSO</v>
      </c>
      <c r="D360" s="3" t="s">
        <v>268</v>
      </c>
      <c r="E360">
        <v>0</v>
      </c>
    </row>
    <row r="361" spans="1:5" x14ac:dyDescent="0.2">
      <c r="A361">
        <v>6150110100</v>
      </c>
      <c r="B361" t="s">
        <v>400</v>
      </c>
      <c r="C361" s="3" t="str">
        <f>VLOOKUP(A361,'Classe de Custos'!$A$4:$C$1004,3,FALSE)</f>
        <v>CD</v>
      </c>
      <c r="D361" s="3" t="s">
        <v>269</v>
      </c>
      <c r="E361">
        <v>41249.49</v>
      </c>
    </row>
    <row r="362" spans="1:5" x14ac:dyDescent="0.2">
      <c r="A362">
        <v>6150110200</v>
      </c>
      <c r="B362" t="s">
        <v>427</v>
      </c>
      <c r="C362" s="3" t="str">
        <f>VLOOKUP(A362,'Classe de Custos'!$A$4:$C$1004,3,FALSE)</f>
        <v>CD</v>
      </c>
      <c r="D362" s="3" t="s">
        <v>269</v>
      </c>
      <c r="E362">
        <v>792.72</v>
      </c>
    </row>
    <row r="363" spans="1:5" x14ac:dyDescent="0.2">
      <c r="A363">
        <v>6150110300</v>
      </c>
      <c r="B363" t="s">
        <v>402</v>
      </c>
      <c r="C363" s="3" t="str">
        <f>VLOOKUP(A363,'Classe de Custos'!$A$4:$C$1004,3,FALSE)</f>
        <v>CD</v>
      </c>
      <c r="D363" s="3" t="s">
        <v>269</v>
      </c>
      <c r="E363">
        <v>16367.16</v>
      </c>
    </row>
    <row r="364" spans="1:5" x14ac:dyDescent="0.2">
      <c r="A364">
        <v>6150110400</v>
      </c>
      <c r="B364" t="s">
        <v>428</v>
      </c>
      <c r="C364" s="3" t="str">
        <f>VLOOKUP(A364,'Classe de Custos'!$A$4:$C$1004,3,FALSE)</f>
        <v>CD</v>
      </c>
      <c r="D364" s="3" t="s">
        <v>269</v>
      </c>
      <c r="E364">
        <v>3608.55</v>
      </c>
    </row>
    <row r="365" spans="1:5" x14ac:dyDescent="0.2">
      <c r="A365">
        <v>6150110700</v>
      </c>
      <c r="B365" t="s">
        <v>405</v>
      </c>
      <c r="C365" s="3" t="str">
        <f>VLOOKUP(A365,'Classe de Custos'!$A$4:$C$1004,3,FALSE)</f>
        <v>CD</v>
      </c>
      <c r="D365" s="3" t="s">
        <v>269</v>
      </c>
      <c r="E365">
        <v>10580.86</v>
      </c>
    </row>
    <row r="366" spans="1:5" x14ac:dyDescent="0.2">
      <c r="A366">
        <v>6150110800</v>
      </c>
      <c r="B366" t="s">
        <v>430</v>
      </c>
      <c r="C366" s="3" t="str">
        <f>VLOOKUP(A366,'Classe de Custos'!$A$4:$C$1004,3,FALSE)</f>
        <v>CD</v>
      </c>
      <c r="D366" s="3" t="s">
        <v>269</v>
      </c>
      <c r="E366">
        <v>1976.08</v>
      </c>
    </row>
    <row r="367" spans="1:5" x14ac:dyDescent="0.2">
      <c r="A367">
        <v>6150111100</v>
      </c>
      <c r="B367" t="s">
        <v>431</v>
      </c>
      <c r="C367" s="3" t="str">
        <f>VLOOKUP(A367,'Classe de Custos'!$A$4:$C$1004,3,FALSE)</f>
        <v>CD</v>
      </c>
      <c r="D367" s="3" t="s">
        <v>269</v>
      </c>
      <c r="E367">
        <v>3466.37</v>
      </c>
    </row>
    <row r="368" spans="1:5" x14ac:dyDescent="0.2">
      <c r="A368">
        <v>6150111400</v>
      </c>
      <c r="B368" t="s">
        <v>433</v>
      </c>
      <c r="C368" s="3" t="str">
        <f>VLOOKUP(A368,'Classe de Custos'!$A$4:$C$1004,3,FALSE)</f>
        <v>CD</v>
      </c>
      <c r="D368" s="3" t="s">
        <v>269</v>
      </c>
      <c r="E368">
        <v>18479.13</v>
      </c>
    </row>
    <row r="369" spans="1:5" x14ac:dyDescent="0.2">
      <c r="A369">
        <v>6150111500</v>
      </c>
      <c r="B369" t="s">
        <v>434</v>
      </c>
      <c r="C369" s="3" t="str">
        <f>VLOOKUP(A369,'Classe de Custos'!$A$4:$C$1004,3,FALSE)</f>
        <v>CD</v>
      </c>
      <c r="D369" s="3" t="s">
        <v>269</v>
      </c>
      <c r="E369">
        <v>0</v>
      </c>
    </row>
    <row r="370" spans="1:5" x14ac:dyDescent="0.2">
      <c r="A370">
        <v>6150111800</v>
      </c>
      <c r="B370" t="s">
        <v>490</v>
      </c>
      <c r="C370" s="3" t="str">
        <f>VLOOKUP(A370,'Classe de Custos'!$A$4:$C$1004,3,FALSE)</f>
        <v>CD</v>
      </c>
      <c r="D370" s="3" t="s">
        <v>269</v>
      </c>
      <c r="E370">
        <v>8.56</v>
      </c>
    </row>
    <row r="371" spans="1:5" x14ac:dyDescent="0.2">
      <c r="A371">
        <v>6150112300</v>
      </c>
      <c r="B371" t="s">
        <v>536</v>
      </c>
      <c r="C371" s="3" t="str">
        <f>VLOOKUP(A371,'Classe de Custos'!$A$4:$C$1004,3,FALSE)</f>
        <v>CD</v>
      </c>
      <c r="D371" s="3" t="s">
        <v>269</v>
      </c>
      <c r="E371">
        <v>980.56</v>
      </c>
    </row>
    <row r="372" spans="1:5" x14ac:dyDescent="0.2">
      <c r="A372">
        <v>6150112500</v>
      </c>
      <c r="B372" t="s">
        <v>436</v>
      </c>
      <c r="C372" s="3" t="str">
        <f>VLOOKUP(A372,'Classe de Custos'!$A$4:$C$1004,3,FALSE)</f>
        <v>CD</v>
      </c>
      <c r="D372" s="3" t="s">
        <v>269</v>
      </c>
      <c r="E372">
        <v>26450.31</v>
      </c>
    </row>
    <row r="373" spans="1:5" x14ac:dyDescent="0.2">
      <c r="A373">
        <v>6150112600</v>
      </c>
      <c r="B373" t="s">
        <v>437</v>
      </c>
      <c r="C373" s="3" t="str">
        <f>VLOOKUP(A373,'Classe de Custos'!$A$4:$C$1004,3,FALSE)</f>
        <v>CD</v>
      </c>
      <c r="D373" s="3" t="s">
        <v>269</v>
      </c>
      <c r="E373">
        <v>10031.43</v>
      </c>
    </row>
    <row r="374" spans="1:5" x14ac:dyDescent="0.2">
      <c r="A374">
        <v>6150112700</v>
      </c>
      <c r="B374" t="s">
        <v>438</v>
      </c>
      <c r="C374" s="3" t="str">
        <f>VLOOKUP(A374,'Classe de Custos'!$A$4:$C$1004,3,FALSE)</f>
        <v>CD</v>
      </c>
      <c r="D374" s="3" t="s">
        <v>269</v>
      </c>
      <c r="E374">
        <v>3119.17</v>
      </c>
    </row>
    <row r="375" spans="1:5" x14ac:dyDescent="0.2">
      <c r="A375">
        <v>6150113300</v>
      </c>
      <c r="B375" t="s">
        <v>441</v>
      </c>
      <c r="C375" s="3" t="str">
        <f>VLOOKUP(A375,'Classe de Custos'!$A$4:$C$1004,3,FALSE)</f>
        <v>CD</v>
      </c>
      <c r="D375" s="3" t="s">
        <v>269</v>
      </c>
      <c r="E375">
        <v>-1334.88</v>
      </c>
    </row>
    <row r="376" spans="1:5" x14ac:dyDescent="0.2">
      <c r="A376">
        <v>6150113400</v>
      </c>
      <c r="B376" t="s">
        <v>442</v>
      </c>
      <c r="C376" s="3" t="str">
        <f>VLOOKUP(A376,'Classe de Custos'!$A$4:$C$1004,3,FALSE)</f>
        <v>CD</v>
      </c>
      <c r="D376" s="3" t="s">
        <v>269</v>
      </c>
      <c r="E376">
        <v>-19.88</v>
      </c>
    </row>
    <row r="377" spans="1:5" x14ac:dyDescent="0.2">
      <c r="A377">
        <v>6150113500</v>
      </c>
      <c r="B377" t="s">
        <v>443</v>
      </c>
      <c r="C377" s="3" t="str">
        <f>VLOOKUP(A377,'Classe de Custos'!$A$4:$C$1004,3,FALSE)</f>
        <v>CD</v>
      </c>
      <c r="D377" s="3" t="s">
        <v>269</v>
      </c>
      <c r="E377">
        <v>-474.29</v>
      </c>
    </row>
    <row r="378" spans="1:5" x14ac:dyDescent="0.2">
      <c r="A378">
        <v>6150113600</v>
      </c>
      <c r="B378" t="s">
        <v>444</v>
      </c>
      <c r="C378" s="3" t="str">
        <f>VLOOKUP(A378,'Classe de Custos'!$A$4:$C$1004,3,FALSE)</f>
        <v>CD</v>
      </c>
      <c r="D378" s="3" t="s">
        <v>269</v>
      </c>
      <c r="E378">
        <v>153.69999999999999</v>
      </c>
    </row>
    <row r="379" spans="1:5" x14ac:dyDescent="0.2">
      <c r="A379">
        <v>6150113900</v>
      </c>
      <c r="B379" t="s">
        <v>492</v>
      </c>
      <c r="C379" s="3" t="str">
        <f>VLOOKUP(A379,'Classe de Custos'!$A$4:$C$1004,3,FALSE)</f>
        <v>CD</v>
      </c>
      <c r="D379" s="3" t="s">
        <v>269</v>
      </c>
      <c r="E379">
        <v>433.72</v>
      </c>
    </row>
    <row r="380" spans="1:5" x14ac:dyDescent="0.2">
      <c r="A380">
        <v>6150114000</v>
      </c>
      <c r="B380" t="s">
        <v>445</v>
      </c>
      <c r="C380" s="3" t="str">
        <f>VLOOKUP(A380,'Classe de Custos'!$A$4:$C$1004,3,FALSE)</f>
        <v>CD</v>
      </c>
      <c r="D380" s="3" t="s">
        <v>269</v>
      </c>
      <c r="E380">
        <v>11381.74</v>
      </c>
    </row>
    <row r="381" spans="1:5" x14ac:dyDescent="0.2">
      <c r="A381">
        <v>6150114200</v>
      </c>
      <c r="B381" t="s">
        <v>446</v>
      </c>
      <c r="C381" s="3" t="str">
        <f>VLOOKUP(A381,'Classe de Custos'!$A$4:$C$1004,3,FALSE)</f>
        <v>CD</v>
      </c>
      <c r="D381" s="3" t="s">
        <v>269</v>
      </c>
      <c r="E381">
        <v>508.11</v>
      </c>
    </row>
    <row r="382" spans="1:5" x14ac:dyDescent="0.2">
      <c r="A382">
        <v>6151110100</v>
      </c>
      <c r="B382" t="s">
        <v>448</v>
      </c>
      <c r="C382" s="3" t="str">
        <f>VLOOKUP(A382,'Classe de Custos'!$A$4:$C$1004,3,FALSE)</f>
        <v>CD</v>
      </c>
      <c r="D382" s="3" t="s">
        <v>269</v>
      </c>
      <c r="E382">
        <v>458.35</v>
      </c>
    </row>
    <row r="383" spans="1:5" x14ac:dyDescent="0.2">
      <c r="A383">
        <v>6151110200</v>
      </c>
      <c r="B383" t="s">
        <v>493</v>
      </c>
      <c r="C383" s="3" t="str">
        <f>VLOOKUP(A383,'Classe de Custos'!$A$4:$C$1004,3,FALSE)</f>
        <v>CD</v>
      </c>
      <c r="D383" s="3" t="s">
        <v>269</v>
      </c>
      <c r="E383">
        <v>48.27</v>
      </c>
    </row>
    <row r="384" spans="1:5" x14ac:dyDescent="0.2">
      <c r="A384">
        <v>6151110300</v>
      </c>
      <c r="B384" t="s">
        <v>449</v>
      </c>
      <c r="C384" s="3" t="str">
        <f>VLOOKUP(A384,'Classe de Custos'!$A$4:$C$1004,3,FALSE)</f>
        <v>CD</v>
      </c>
      <c r="D384" s="3" t="s">
        <v>269</v>
      </c>
      <c r="E384">
        <v>1034.03</v>
      </c>
    </row>
    <row r="385" spans="1:5" x14ac:dyDescent="0.2">
      <c r="A385">
        <v>6151110400</v>
      </c>
      <c r="B385" t="s">
        <v>610</v>
      </c>
      <c r="C385" s="3" t="str">
        <f>VLOOKUP(A385,'Classe de Custos'!$A$4:$C$1004,3,FALSE)</f>
        <v>EXCLUSO</v>
      </c>
      <c r="D385" s="3" t="s">
        <v>269</v>
      </c>
      <c r="E385">
        <v>0</v>
      </c>
    </row>
    <row r="386" spans="1:5" x14ac:dyDescent="0.2">
      <c r="A386">
        <v>6151110500</v>
      </c>
      <c r="B386" t="s">
        <v>451</v>
      </c>
      <c r="C386" s="3" t="str">
        <f>VLOOKUP(A386,'Classe de Custos'!$A$4:$C$1004,3,FALSE)</f>
        <v>CD</v>
      </c>
      <c r="D386" s="3" t="s">
        <v>269</v>
      </c>
      <c r="E386">
        <v>516.05999999999995</v>
      </c>
    </row>
    <row r="387" spans="1:5" x14ac:dyDescent="0.2">
      <c r="A387">
        <v>6152120100</v>
      </c>
      <c r="B387" t="s">
        <v>452</v>
      </c>
      <c r="C387" s="3" t="str">
        <f>VLOOKUP(A387,'Classe de Custos'!$A$4:$C$1004,3,FALSE)</f>
        <v>CD</v>
      </c>
      <c r="D387" s="3" t="s">
        <v>269</v>
      </c>
      <c r="E387">
        <v>60272.74</v>
      </c>
    </row>
    <row r="388" spans="1:5" x14ac:dyDescent="0.2">
      <c r="A388">
        <v>6152120300</v>
      </c>
      <c r="B388" t="s">
        <v>453</v>
      </c>
      <c r="C388" s="3" t="str">
        <f>VLOOKUP(A388,'Classe de Custos'!$A$4:$C$1004,3,FALSE)</f>
        <v>CD</v>
      </c>
      <c r="D388" s="3" t="s">
        <v>269</v>
      </c>
      <c r="E388">
        <v>6852.85</v>
      </c>
    </row>
    <row r="389" spans="1:5" x14ac:dyDescent="0.2">
      <c r="A389">
        <v>6152120400</v>
      </c>
      <c r="B389" t="s">
        <v>454</v>
      </c>
      <c r="C389" s="3" t="str">
        <f>VLOOKUP(A389,'Classe de Custos'!$A$4:$C$1004,3,FALSE)</f>
        <v>CD</v>
      </c>
      <c r="D389" s="3" t="s">
        <v>269</v>
      </c>
      <c r="E389" s="163">
        <v>0</v>
      </c>
    </row>
    <row r="390" spans="1:5" x14ac:dyDescent="0.2">
      <c r="A390">
        <v>6152120600</v>
      </c>
      <c r="B390" t="s">
        <v>455</v>
      </c>
      <c r="C390" s="3" t="str">
        <f>VLOOKUP(A390,'Classe de Custos'!$A$4:$C$1004,3,FALSE)</f>
        <v>CD</v>
      </c>
      <c r="D390" s="3" t="s">
        <v>269</v>
      </c>
      <c r="E390" s="163">
        <v>412.16</v>
      </c>
    </row>
    <row r="391" spans="1:5" x14ac:dyDescent="0.2">
      <c r="A391">
        <v>6152120700</v>
      </c>
      <c r="B391" t="s">
        <v>456</v>
      </c>
      <c r="C391" s="3" t="str">
        <f>VLOOKUP(A391,'Classe de Custos'!$A$4:$C$1004,3,FALSE)</f>
        <v>CD</v>
      </c>
      <c r="D391" s="3" t="s">
        <v>269</v>
      </c>
      <c r="E391" s="163">
        <v>145336.94</v>
      </c>
    </row>
    <row r="392" spans="1:5" x14ac:dyDescent="0.2">
      <c r="A392">
        <v>6152120900</v>
      </c>
      <c r="B392" t="s">
        <v>457</v>
      </c>
      <c r="C392" s="3" t="str">
        <f>VLOOKUP(A392,'Classe de Custos'!$A$4:$C$1004,3,FALSE)</f>
        <v>CD</v>
      </c>
      <c r="D392" s="3" t="s">
        <v>269</v>
      </c>
      <c r="E392" s="163">
        <v>80.14</v>
      </c>
    </row>
    <row r="393" spans="1:5" x14ac:dyDescent="0.2">
      <c r="A393">
        <v>6152121000</v>
      </c>
      <c r="B393" t="s">
        <v>496</v>
      </c>
      <c r="C393" s="3" t="str">
        <f>VLOOKUP(A393,'Classe de Custos'!$A$4:$C$1004,3,FALSE)</f>
        <v>CD</v>
      </c>
      <c r="D393" s="3" t="s">
        <v>269</v>
      </c>
      <c r="E393" s="163">
        <v>0</v>
      </c>
    </row>
    <row r="394" spans="1:5" x14ac:dyDescent="0.2">
      <c r="A394">
        <v>6152121100</v>
      </c>
      <c r="B394" t="s">
        <v>458</v>
      </c>
      <c r="C394" s="3" t="str">
        <f>VLOOKUP(A394,'Classe de Custos'!$A$4:$C$1004,3,FALSE)</f>
        <v>CD</v>
      </c>
      <c r="D394" s="3" t="s">
        <v>269</v>
      </c>
      <c r="E394" s="163">
        <v>0</v>
      </c>
    </row>
    <row r="395" spans="1:5" x14ac:dyDescent="0.2">
      <c r="A395">
        <v>6152121200</v>
      </c>
      <c r="B395" t="s">
        <v>459</v>
      </c>
      <c r="C395" s="3" t="str">
        <f>VLOOKUP(A395,'Classe de Custos'!$A$4:$C$1004,3,FALSE)</f>
        <v>CD</v>
      </c>
      <c r="D395" s="3" t="s">
        <v>269</v>
      </c>
      <c r="E395" s="163">
        <v>1180.21</v>
      </c>
    </row>
    <row r="396" spans="1:5" x14ac:dyDescent="0.2">
      <c r="A396">
        <v>6152121700</v>
      </c>
      <c r="B396" t="s">
        <v>460</v>
      </c>
      <c r="C396" s="3" t="str">
        <f>VLOOKUP(A396,'Classe de Custos'!$A$4:$C$1004,3,FALSE)</f>
        <v>CD</v>
      </c>
      <c r="D396" s="3" t="s">
        <v>269</v>
      </c>
      <c r="E396" s="163">
        <v>35308.46</v>
      </c>
    </row>
    <row r="397" spans="1:5" x14ac:dyDescent="0.2">
      <c r="A397">
        <v>6152121900</v>
      </c>
      <c r="B397" t="s">
        <v>461</v>
      </c>
      <c r="C397" s="3" t="str">
        <f>VLOOKUP(A397,'Classe de Custos'!$A$4:$C$1004,3,FALSE)</f>
        <v>CD</v>
      </c>
      <c r="D397" s="3" t="s">
        <v>269</v>
      </c>
      <c r="E397" s="163">
        <v>1735.46</v>
      </c>
    </row>
    <row r="398" spans="1:5" x14ac:dyDescent="0.2">
      <c r="A398">
        <v>6152122100</v>
      </c>
      <c r="B398" t="s">
        <v>462</v>
      </c>
      <c r="C398" s="3" t="str">
        <f>VLOOKUP(A398,'Classe de Custos'!$A$4:$C$1004,3,FALSE)</f>
        <v>CD</v>
      </c>
      <c r="D398" s="3" t="s">
        <v>269</v>
      </c>
      <c r="E398" s="163">
        <v>4767.59</v>
      </c>
    </row>
    <row r="399" spans="1:5" x14ac:dyDescent="0.2">
      <c r="A399">
        <v>6152122500</v>
      </c>
      <c r="B399" t="s">
        <v>463</v>
      </c>
      <c r="C399" s="3" t="str">
        <f>VLOOKUP(A399,'Classe de Custos'!$A$4:$C$1004,3,FALSE)</f>
        <v>CD</v>
      </c>
      <c r="D399" s="3" t="s">
        <v>269</v>
      </c>
      <c r="E399" s="163">
        <v>4838.08</v>
      </c>
    </row>
    <row r="400" spans="1:5" x14ac:dyDescent="0.2">
      <c r="A400">
        <v>6152122600</v>
      </c>
      <c r="B400" t="s">
        <v>500</v>
      </c>
      <c r="C400" s="3" t="str">
        <f>VLOOKUP(A400,'Classe de Custos'!$A$4:$C$1004,3,FALSE)</f>
        <v>CD</v>
      </c>
      <c r="D400" s="3" t="s">
        <v>269</v>
      </c>
      <c r="E400" s="163">
        <v>0</v>
      </c>
    </row>
    <row r="401" spans="1:5" x14ac:dyDescent="0.2">
      <c r="A401">
        <v>6152122800</v>
      </c>
      <c r="B401" t="s">
        <v>464</v>
      </c>
      <c r="C401" s="3" t="str">
        <f>VLOOKUP(A401,'Classe de Custos'!$A$4:$C$1004,3,FALSE)</f>
        <v>CD</v>
      </c>
      <c r="D401" s="3" t="s">
        <v>269</v>
      </c>
      <c r="E401" s="163">
        <v>4590</v>
      </c>
    </row>
    <row r="402" spans="1:5" x14ac:dyDescent="0.2">
      <c r="A402">
        <v>6152122900</v>
      </c>
      <c r="B402" t="s">
        <v>465</v>
      </c>
      <c r="C402" s="3" t="str">
        <f>VLOOKUP(A402,'Classe de Custos'!$A$4:$C$1004,3,FALSE)</f>
        <v>CD</v>
      </c>
      <c r="D402" s="3" t="s">
        <v>269</v>
      </c>
      <c r="E402" s="163">
        <v>-641.21</v>
      </c>
    </row>
    <row r="403" spans="1:5" x14ac:dyDescent="0.2">
      <c r="A403">
        <v>6155310000</v>
      </c>
      <c r="B403" t="s">
        <v>466</v>
      </c>
      <c r="C403" s="3" t="str">
        <f>VLOOKUP(A403,'Classe de Custos'!$A$4:$C$1004,3,FALSE)</f>
        <v>CI</v>
      </c>
      <c r="D403" s="3" t="s">
        <v>269</v>
      </c>
      <c r="E403" s="163">
        <v>3495</v>
      </c>
    </row>
    <row r="404" spans="1:5" x14ac:dyDescent="0.2">
      <c r="A404">
        <v>6159110201</v>
      </c>
      <c r="B404" t="s">
        <v>467</v>
      </c>
      <c r="C404" s="3" t="str">
        <f>VLOOKUP(A404,'Classe de Custos'!$A$4:$C$1004,3,FALSE)</f>
        <v>CI</v>
      </c>
      <c r="D404" s="3" t="s">
        <v>269</v>
      </c>
      <c r="E404" s="163">
        <v>1188.18</v>
      </c>
    </row>
    <row r="405" spans="1:5" x14ac:dyDescent="0.2">
      <c r="A405">
        <v>6159110202</v>
      </c>
      <c r="B405" t="s">
        <v>468</v>
      </c>
      <c r="C405" s="3" t="str">
        <f>VLOOKUP(A405,'Classe de Custos'!$A$4:$C$1004,3,FALSE)</f>
        <v>CI</v>
      </c>
      <c r="D405" s="3" t="s">
        <v>269</v>
      </c>
      <c r="E405" s="163">
        <v>863.51</v>
      </c>
    </row>
    <row r="406" spans="1:5" x14ac:dyDescent="0.2">
      <c r="A406">
        <v>6159120100</v>
      </c>
      <c r="B406" t="s">
        <v>469</v>
      </c>
      <c r="C406" s="3" t="str">
        <f>VLOOKUP(A406,'Classe de Custos'!$A$4:$C$1004,3,FALSE)</f>
        <v>CI</v>
      </c>
      <c r="D406" s="3" t="s">
        <v>269</v>
      </c>
      <c r="E406" s="163">
        <v>5141.41</v>
      </c>
    </row>
    <row r="407" spans="1:5" x14ac:dyDescent="0.2">
      <c r="A407">
        <v>6159130100</v>
      </c>
      <c r="B407" t="s">
        <v>471</v>
      </c>
      <c r="C407" s="3" t="str">
        <f>VLOOKUP(A407,'Classe de Custos'!$A$4:$C$1004,3,FALSE)</f>
        <v>CI</v>
      </c>
      <c r="D407" s="3" t="s">
        <v>269</v>
      </c>
      <c r="E407" s="163">
        <v>0</v>
      </c>
    </row>
    <row r="408" spans="1:5" x14ac:dyDescent="0.2">
      <c r="A408">
        <v>6159310100</v>
      </c>
      <c r="B408" t="s">
        <v>501</v>
      </c>
      <c r="C408" s="3" t="str">
        <f>VLOOKUP(A408,'Classe de Custos'!$A$4:$C$1004,3,FALSE)</f>
        <v>EXCLUSO</v>
      </c>
      <c r="D408" s="3" t="s">
        <v>269</v>
      </c>
      <c r="E408" s="163">
        <v>0</v>
      </c>
    </row>
    <row r="409" spans="1:5" x14ac:dyDescent="0.2">
      <c r="A409">
        <v>6159910100</v>
      </c>
      <c r="B409" t="s">
        <v>472</v>
      </c>
      <c r="C409" s="3" t="str">
        <f>VLOOKUP(A409,'Classe de Custos'!$A$4:$C$1004,3,FALSE)</f>
        <v>CI</v>
      </c>
      <c r="D409" s="3" t="s">
        <v>269</v>
      </c>
      <c r="E409" s="163">
        <v>1730</v>
      </c>
    </row>
    <row r="410" spans="1:5" x14ac:dyDescent="0.2">
      <c r="A410">
        <v>6159911000</v>
      </c>
      <c r="B410" t="s">
        <v>485</v>
      </c>
      <c r="C410" s="3" t="str">
        <f>VLOOKUP(A410,'Classe de Custos'!$A$4:$C$1004,3,FALSE)</f>
        <v>CI</v>
      </c>
      <c r="D410" s="3" t="s">
        <v>269</v>
      </c>
      <c r="E410" s="163">
        <v>0</v>
      </c>
    </row>
    <row r="411" spans="1:5" x14ac:dyDescent="0.2">
      <c r="A411">
        <v>6159911301</v>
      </c>
      <c r="B411" t="s">
        <v>473</v>
      </c>
      <c r="C411" s="3" t="str">
        <f>VLOOKUP(A411,'Classe de Custos'!$A$4:$C$1004,3,FALSE)</f>
        <v>CI</v>
      </c>
      <c r="D411" s="3" t="s">
        <v>269</v>
      </c>
      <c r="E411" s="163">
        <v>3724</v>
      </c>
    </row>
    <row r="412" spans="1:5" x14ac:dyDescent="0.2">
      <c r="A412">
        <v>6159911302</v>
      </c>
      <c r="B412" t="s">
        <v>474</v>
      </c>
      <c r="C412" s="3" t="str">
        <f>VLOOKUP(A412,'Classe de Custos'!$A$4:$C$1004,3,FALSE)</f>
        <v>CI</v>
      </c>
      <c r="D412" s="3" t="s">
        <v>269</v>
      </c>
      <c r="E412" s="163">
        <v>827</v>
      </c>
    </row>
    <row r="413" spans="1:5" x14ac:dyDescent="0.2">
      <c r="A413">
        <v>6159911303</v>
      </c>
      <c r="B413" t="s">
        <v>475</v>
      </c>
      <c r="C413" s="3" t="str">
        <f>VLOOKUP(A413,'Classe de Custos'!$A$4:$C$1004,3,FALSE)</f>
        <v>CI</v>
      </c>
      <c r="D413" s="3" t="s">
        <v>269</v>
      </c>
      <c r="E413" s="163">
        <v>265</v>
      </c>
    </row>
    <row r="414" spans="1:5" x14ac:dyDescent="0.2">
      <c r="A414">
        <v>6360110000</v>
      </c>
      <c r="B414" t="s">
        <v>537</v>
      </c>
      <c r="C414" s="3" t="str">
        <f>VLOOKUP(A414,'Classe de Custos'!$A$4:$C$1004,3,FALSE)</f>
        <v>EXCLUSO</v>
      </c>
      <c r="D414" s="3" t="s">
        <v>269</v>
      </c>
      <c r="E414" s="163">
        <v>0</v>
      </c>
    </row>
    <row r="415" spans="1:5" x14ac:dyDescent="0.2">
      <c r="A415">
        <v>6360120000</v>
      </c>
      <c r="B415" t="s">
        <v>538</v>
      </c>
      <c r="C415" s="3" t="str">
        <f>VLOOKUP(A415,'Classe de Custos'!$A$4:$C$1004,3,FALSE)</f>
        <v>EXCLUSO</v>
      </c>
      <c r="D415" s="3" t="s">
        <v>269</v>
      </c>
      <c r="E415" s="163">
        <v>0</v>
      </c>
    </row>
    <row r="416" spans="1:5" x14ac:dyDescent="0.2">
      <c r="A416">
        <v>6150110100</v>
      </c>
      <c r="B416" t="s">
        <v>400</v>
      </c>
      <c r="C416" s="3" t="str">
        <f>VLOOKUP(A416,'Classe de Custos'!$A$4:$C$1004,3,FALSE)</f>
        <v>CD</v>
      </c>
      <c r="D416" s="3" t="s">
        <v>270</v>
      </c>
      <c r="E416" s="163">
        <v>147782.37</v>
      </c>
    </row>
    <row r="417" spans="1:5" x14ac:dyDescent="0.2">
      <c r="A417">
        <v>6150110200</v>
      </c>
      <c r="B417" t="s">
        <v>427</v>
      </c>
      <c r="C417" s="3" t="str">
        <f>VLOOKUP(A417,'Classe de Custos'!$A$4:$C$1004,3,FALSE)</f>
        <v>CD</v>
      </c>
      <c r="D417" s="3" t="s">
        <v>270</v>
      </c>
      <c r="E417" s="163">
        <v>0</v>
      </c>
    </row>
    <row r="418" spans="1:5" x14ac:dyDescent="0.2">
      <c r="A418">
        <v>6150110300</v>
      </c>
      <c r="B418" t="s">
        <v>402</v>
      </c>
      <c r="C418" s="3" t="str">
        <f>VLOOKUP(A418,'Classe de Custos'!$A$4:$C$1004,3,FALSE)</f>
        <v>CD</v>
      </c>
      <c r="D418" s="3" t="s">
        <v>270</v>
      </c>
      <c r="E418" s="163">
        <v>14332.42</v>
      </c>
    </row>
    <row r="419" spans="1:5" x14ac:dyDescent="0.2">
      <c r="A419">
        <v>6150110400</v>
      </c>
      <c r="B419" t="s">
        <v>428</v>
      </c>
      <c r="C419" s="3" t="str">
        <f>VLOOKUP(A419,'Classe de Custos'!$A$4:$C$1004,3,FALSE)</f>
        <v>CD</v>
      </c>
      <c r="D419" s="3" t="s">
        <v>270</v>
      </c>
      <c r="E419" s="163">
        <v>12476.63</v>
      </c>
    </row>
    <row r="420" spans="1:5" x14ac:dyDescent="0.2">
      <c r="A420">
        <v>6150110700</v>
      </c>
      <c r="B420" t="s">
        <v>405</v>
      </c>
      <c r="C420" s="3" t="str">
        <f>VLOOKUP(A420,'Classe de Custos'!$A$4:$C$1004,3,FALSE)</f>
        <v>CD</v>
      </c>
      <c r="D420" s="3" t="s">
        <v>270</v>
      </c>
      <c r="E420" s="163">
        <v>33195.39</v>
      </c>
    </row>
    <row r="421" spans="1:5" x14ac:dyDescent="0.2">
      <c r="A421">
        <v>6150110800</v>
      </c>
      <c r="B421" t="s">
        <v>430</v>
      </c>
      <c r="C421" s="3" t="str">
        <f>VLOOKUP(A421,'Classe de Custos'!$A$4:$C$1004,3,FALSE)</f>
        <v>CD</v>
      </c>
      <c r="D421" s="3" t="s">
        <v>270</v>
      </c>
      <c r="E421" s="163">
        <v>0</v>
      </c>
    </row>
    <row r="422" spans="1:5" x14ac:dyDescent="0.2">
      <c r="A422">
        <v>6150111100</v>
      </c>
      <c r="B422" t="s">
        <v>431</v>
      </c>
      <c r="C422" s="3" t="str">
        <f>VLOOKUP(A422,'Classe de Custos'!$A$4:$C$1004,3,FALSE)</f>
        <v>CD</v>
      </c>
      <c r="D422" s="3" t="s">
        <v>270</v>
      </c>
      <c r="E422" s="163">
        <v>30550.15</v>
      </c>
    </row>
    <row r="423" spans="1:5" x14ac:dyDescent="0.2">
      <c r="A423">
        <v>6150111400</v>
      </c>
      <c r="B423" t="s">
        <v>433</v>
      </c>
      <c r="C423" s="3" t="str">
        <f>VLOOKUP(A423,'Classe de Custos'!$A$4:$C$1004,3,FALSE)</f>
        <v>CD</v>
      </c>
      <c r="D423" s="3" t="s">
        <v>270</v>
      </c>
      <c r="E423" s="163">
        <v>32937.910000000003</v>
      </c>
    </row>
    <row r="424" spans="1:5" x14ac:dyDescent="0.2">
      <c r="A424">
        <v>6150111500</v>
      </c>
      <c r="B424" t="s">
        <v>434</v>
      </c>
      <c r="C424" s="3" t="str">
        <f>VLOOKUP(A424,'Classe de Custos'!$A$4:$C$1004,3,FALSE)</f>
        <v>CD</v>
      </c>
      <c r="D424" s="3" t="s">
        <v>270</v>
      </c>
      <c r="E424" s="163">
        <v>0</v>
      </c>
    </row>
    <row r="425" spans="1:5" x14ac:dyDescent="0.2">
      <c r="A425">
        <v>6150111800</v>
      </c>
      <c r="B425" t="s">
        <v>490</v>
      </c>
      <c r="C425" s="3" t="str">
        <f>VLOOKUP(A425,'Classe de Custos'!$A$4:$C$1004,3,FALSE)</f>
        <v>CD</v>
      </c>
      <c r="D425" s="3" t="s">
        <v>270</v>
      </c>
      <c r="E425" s="163">
        <v>0</v>
      </c>
    </row>
    <row r="426" spans="1:5" x14ac:dyDescent="0.2">
      <c r="A426">
        <v>6150112300</v>
      </c>
      <c r="B426" t="s">
        <v>536</v>
      </c>
      <c r="C426" s="3" t="str">
        <f>VLOOKUP(A426,'Classe de Custos'!$A$4:$C$1004,3,FALSE)</f>
        <v>CD</v>
      </c>
      <c r="D426" s="3" t="s">
        <v>270</v>
      </c>
      <c r="E426" s="163">
        <v>4010.67</v>
      </c>
    </row>
    <row r="427" spans="1:5" x14ac:dyDescent="0.2">
      <c r="A427">
        <v>6150112500</v>
      </c>
      <c r="B427" t="s">
        <v>436</v>
      </c>
      <c r="C427" s="3" t="str">
        <f>VLOOKUP(A427,'Classe de Custos'!$A$4:$C$1004,3,FALSE)</f>
        <v>CD</v>
      </c>
      <c r="D427" s="3" t="s">
        <v>270</v>
      </c>
      <c r="E427" s="163">
        <v>52941.33</v>
      </c>
    </row>
    <row r="428" spans="1:5" x14ac:dyDescent="0.2">
      <c r="A428">
        <v>6150112600</v>
      </c>
      <c r="B428" t="s">
        <v>437</v>
      </c>
      <c r="C428" s="3" t="str">
        <f>VLOOKUP(A428,'Classe de Custos'!$A$4:$C$1004,3,FALSE)</f>
        <v>CD</v>
      </c>
      <c r="D428" s="3" t="s">
        <v>270</v>
      </c>
      <c r="E428" s="163">
        <v>19977.900000000001</v>
      </c>
    </row>
    <row r="429" spans="1:5" x14ac:dyDescent="0.2">
      <c r="A429">
        <v>6150112700</v>
      </c>
      <c r="B429" t="s">
        <v>438</v>
      </c>
      <c r="C429" s="3" t="str">
        <f>VLOOKUP(A429,'Classe de Custos'!$A$4:$C$1004,3,FALSE)</f>
        <v>CD</v>
      </c>
      <c r="D429" s="3" t="s">
        <v>270</v>
      </c>
      <c r="E429" s="163">
        <v>6243.02</v>
      </c>
    </row>
    <row r="430" spans="1:5" x14ac:dyDescent="0.2">
      <c r="A430">
        <v>6150113300</v>
      </c>
      <c r="B430" t="s">
        <v>441</v>
      </c>
      <c r="C430" s="3" t="str">
        <f>VLOOKUP(A430,'Classe de Custos'!$A$4:$C$1004,3,FALSE)</f>
        <v>CD</v>
      </c>
      <c r="D430" s="3" t="s">
        <v>270</v>
      </c>
      <c r="E430" s="163">
        <v>-1186.45</v>
      </c>
    </row>
    <row r="431" spans="1:5" x14ac:dyDescent="0.2">
      <c r="A431">
        <v>6150113400</v>
      </c>
      <c r="B431" t="s">
        <v>442</v>
      </c>
      <c r="C431" s="3" t="str">
        <f>VLOOKUP(A431,'Classe de Custos'!$A$4:$C$1004,3,FALSE)</f>
        <v>CD</v>
      </c>
      <c r="D431" s="3" t="s">
        <v>270</v>
      </c>
      <c r="E431" s="163">
        <v>112753.4</v>
      </c>
    </row>
    <row r="432" spans="1:5" x14ac:dyDescent="0.2">
      <c r="A432">
        <v>6150113500</v>
      </c>
      <c r="B432" t="s">
        <v>443</v>
      </c>
      <c r="C432" s="3" t="str">
        <f>VLOOKUP(A432,'Classe de Custos'!$A$4:$C$1004,3,FALSE)</f>
        <v>CD</v>
      </c>
      <c r="D432" s="3" t="s">
        <v>270</v>
      </c>
      <c r="E432" s="163">
        <v>-1948.3</v>
      </c>
    </row>
    <row r="433" spans="1:5" x14ac:dyDescent="0.2">
      <c r="A433">
        <v>6150113600</v>
      </c>
      <c r="B433" t="s">
        <v>444</v>
      </c>
      <c r="C433" s="3" t="str">
        <f>VLOOKUP(A433,'Classe de Custos'!$A$4:$C$1004,3,FALSE)</f>
        <v>CD</v>
      </c>
      <c r="D433" s="3" t="s">
        <v>270</v>
      </c>
      <c r="E433" s="163">
        <v>4207.18</v>
      </c>
    </row>
    <row r="434" spans="1:5" x14ac:dyDescent="0.2">
      <c r="A434">
        <v>6150113900</v>
      </c>
      <c r="B434" t="s">
        <v>492</v>
      </c>
      <c r="C434" s="3" t="str">
        <f>VLOOKUP(A434,'Classe de Custos'!$A$4:$C$1004,3,FALSE)</f>
        <v>CD</v>
      </c>
      <c r="D434" s="3" t="s">
        <v>270</v>
      </c>
      <c r="E434" s="163">
        <v>1654.2</v>
      </c>
    </row>
    <row r="435" spans="1:5" x14ac:dyDescent="0.2">
      <c r="A435">
        <v>6150114000</v>
      </c>
      <c r="B435" t="s">
        <v>445</v>
      </c>
      <c r="C435" s="3" t="str">
        <f>VLOOKUP(A435,'Classe de Custos'!$A$4:$C$1004,3,FALSE)</f>
        <v>CD</v>
      </c>
      <c r="D435" s="3" t="s">
        <v>270</v>
      </c>
      <c r="E435" s="163">
        <v>26262.46</v>
      </c>
    </row>
    <row r="436" spans="1:5" x14ac:dyDescent="0.2">
      <c r="A436">
        <v>6150114200</v>
      </c>
      <c r="B436" t="s">
        <v>446</v>
      </c>
      <c r="C436" s="3" t="str">
        <f>VLOOKUP(A436,'Classe de Custos'!$A$4:$C$1004,3,FALSE)</f>
        <v>CD</v>
      </c>
      <c r="D436" s="3" t="s">
        <v>270</v>
      </c>
      <c r="E436" s="163">
        <v>8025.44</v>
      </c>
    </row>
    <row r="437" spans="1:5" x14ac:dyDescent="0.2">
      <c r="A437">
        <v>6151110100</v>
      </c>
      <c r="B437" t="s">
        <v>448</v>
      </c>
      <c r="C437" s="3" t="str">
        <f>VLOOKUP(A437,'Classe de Custos'!$A$4:$C$1004,3,FALSE)</f>
        <v>CD</v>
      </c>
      <c r="D437" s="3" t="s">
        <v>270</v>
      </c>
      <c r="E437" s="163">
        <v>432.07</v>
      </c>
    </row>
    <row r="438" spans="1:5" x14ac:dyDescent="0.2">
      <c r="A438">
        <v>6151110200</v>
      </c>
      <c r="B438" t="s">
        <v>493</v>
      </c>
      <c r="C438" s="3" t="str">
        <f>VLOOKUP(A438,'Classe de Custos'!$A$4:$C$1004,3,FALSE)</f>
        <v>CD</v>
      </c>
      <c r="D438" s="3" t="s">
        <v>270</v>
      </c>
      <c r="E438" s="163">
        <v>77.48</v>
      </c>
    </row>
    <row r="439" spans="1:5" x14ac:dyDescent="0.2">
      <c r="A439">
        <v>6151110300</v>
      </c>
      <c r="B439" t="s">
        <v>449</v>
      </c>
      <c r="C439" s="3" t="str">
        <f>VLOOKUP(A439,'Classe de Custos'!$A$4:$C$1004,3,FALSE)</f>
        <v>CD</v>
      </c>
      <c r="D439" s="3" t="s">
        <v>270</v>
      </c>
      <c r="E439" s="163">
        <v>1317.57</v>
      </c>
    </row>
    <row r="440" spans="1:5" x14ac:dyDescent="0.2">
      <c r="A440">
        <v>6151110400</v>
      </c>
      <c r="B440" t="s">
        <v>610</v>
      </c>
      <c r="C440" s="3" t="str">
        <f>VLOOKUP(A440,'Classe de Custos'!$A$4:$C$1004,3,FALSE)</f>
        <v>EXCLUSO</v>
      </c>
      <c r="D440" s="3" t="s">
        <v>270</v>
      </c>
      <c r="E440" s="163">
        <v>0</v>
      </c>
    </row>
    <row r="441" spans="1:5" x14ac:dyDescent="0.2">
      <c r="A441">
        <v>6151110500</v>
      </c>
      <c r="B441" t="s">
        <v>451</v>
      </c>
      <c r="C441" s="3" t="str">
        <f>VLOOKUP(A441,'Classe de Custos'!$A$4:$C$1004,3,FALSE)</f>
        <v>CD</v>
      </c>
      <c r="D441" s="3" t="s">
        <v>270</v>
      </c>
      <c r="E441" s="163">
        <v>0</v>
      </c>
    </row>
    <row r="442" spans="1:5" x14ac:dyDescent="0.2">
      <c r="A442">
        <v>6152120100</v>
      </c>
      <c r="B442" t="s">
        <v>452</v>
      </c>
      <c r="C442" s="3" t="str">
        <f>VLOOKUP(A442,'Classe de Custos'!$A$4:$C$1004,3,FALSE)</f>
        <v>CD</v>
      </c>
      <c r="D442" s="3" t="s">
        <v>270</v>
      </c>
      <c r="E442" s="163">
        <v>42220.39</v>
      </c>
    </row>
    <row r="443" spans="1:5" x14ac:dyDescent="0.2">
      <c r="A443">
        <v>6152120300</v>
      </c>
      <c r="B443" t="s">
        <v>453</v>
      </c>
      <c r="C443" s="3" t="str">
        <f>VLOOKUP(A443,'Classe de Custos'!$A$4:$C$1004,3,FALSE)</f>
        <v>CD</v>
      </c>
      <c r="D443" s="3" t="s">
        <v>270</v>
      </c>
      <c r="E443" s="163">
        <v>2599.4499999999998</v>
      </c>
    </row>
    <row r="444" spans="1:5" x14ac:dyDescent="0.2">
      <c r="A444">
        <v>6152120400</v>
      </c>
      <c r="B444" t="s">
        <v>454</v>
      </c>
      <c r="C444" s="3" t="str">
        <f>VLOOKUP(A444,'Classe de Custos'!$A$4:$C$1004,3,FALSE)</f>
        <v>CD</v>
      </c>
      <c r="D444" s="3" t="s">
        <v>270</v>
      </c>
      <c r="E444" s="163">
        <v>107.06</v>
      </c>
    </row>
    <row r="445" spans="1:5" x14ac:dyDescent="0.2">
      <c r="A445">
        <v>6152120600</v>
      </c>
      <c r="B445" t="s">
        <v>455</v>
      </c>
      <c r="C445" s="3" t="str">
        <f>VLOOKUP(A445,'Classe de Custos'!$A$4:$C$1004,3,FALSE)</f>
        <v>CD</v>
      </c>
      <c r="D445" s="3" t="s">
        <v>270</v>
      </c>
      <c r="E445" s="163">
        <v>1562.99</v>
      </c>
    </row>
    <row r="446" spans="1:5" x14ac:dyDescent="0.2">
      <c r="A446">
        <v>6152120700</v>
      </c>
      <c r="B446" t="s">
        <v>456</v>
      </c>
      <c r="C446" s="3" t="str">
        <f>VLOOKUP(A446,'Classe de Custos'!$A$4:$C$1004,3,FALSE)</f>
        <v>CD</v>
      </c>
      <c r="D446" s="3" t="s">
        <v>270</v>
      </c>
      <c r="E446" s="163">
        <v>149124.54999999999</v>
      </c>
    </row>
    <row r="447" spans="1:5" x14ac:dyDescent="0.2">
      <c r="A447">
        <v>6152120900</v>
      </c>
      <c r="B447" t="s">
        <v>457</v>
      </c>
      <c r="C447" s="3" t="str">
        <f>VLOOKUP(A447,'Classe de Custos'!$A$4:$C$1004,3,FALSE)</f>
        <v>CD</v>
      </c>
      <c r="D447" s="3" t="s">
        <v>270</v>
      </c>
      <c r="E447" s="163">
        <v>896.9</v>
      </c>
    </row>
    <row r="448" spans="1:5" x14ac:dyDescent="0.2">
      <c r="A448">
        <v>6152121000</v>
      </c>
      <c r="B448" t="s">
        <v>496</v>
      </c>
      <c r="C448" s="3" t="str">
        <f>VLOOKUP(A448,'Classe de Custos'!$A$4:$C$1004,3,FALSE)</f>
        <v>CD</v>
      </c>
      <c r="D448" s="3" t="s">
        <v>270</v>
      </c>
      <c r="E448" s="163">
        <v>0</v>
      </c>
    </row>
    <row r="449" spans="1:5" x14ac:dyDescent="0.2">
      <c r="A449">
        <v>6152121100</v>
      </c>
      <c r="B449" t="s">
        <v>458</v>
      </c>
      <c r="C449" s="3" t="str">
        <f>VLOOKUP(A449,'Classe de Custos'!$A$4:$C$1004,3,FALSE)</f>
        <v>CD</v>
      </c>
      <c r="D449" s="3" t="s">
        <v>270</v>
      </c>
      <c r="E449" s="163">
        <v>3643.15</v>
      </c>
    </row>
    <row r="450" spans="1:5" x14ac:dyDescent="0.2">
      <c r="A450">
        <v>6152121200</v>
      </c>
      <c r="B450" t="s">
        <v>459</v>
      </c>
      <c r="C450" s="3" t="str">
        <f>VLOOKUP(A450,'Classe de Custos'!$A$4:$C$1004,3,FALSE)</f>
        <v>CD</v>
      </c>
      <c r="D450" s="3" t="s">
        <v>270</v>
      </c>
      <c r="E450" s="163">
        <v>1681.79</v>
      </c>
    </row>
    <row r="451" spans="1:5" x14ac:dyDescent="0.2">
      <c r="A451">
        <v>6152121700</v>
      </c>
      <c r="B451" t="s">
        <v>460</v>
      </c>
      <c r="C451" s="3" t="str">
        <f>VLOOKUP(A451,'Classe de Custos'!$A$4:$C$1004,3,FALSE)</f>
        <v>CD</v>
      </c>
      <c r="D451" s="3" t="s">
        <v>270</v>
      </c>
      <c r="E451" s="163">
        <v>8799</v>
      </c>
    </row>
    <row r="452" spans="1:5" x14ac:dyDescent="0.2">
      <c r="A452">
        <v>6152121900</v>
      </c>
      <c r="B452" t="s">
        <v>461</v>
      </c>
      <c r="C452" s="3" t="str">
        <f>VLOOKUP(A452,'Classe de Custos'!$A$4:$C$1004,3,FALSE)</f>
        <v>CD</v>
      </c>
      <c r="D452" s="3" t="s">
        <v>270</v>
      </c>
      <c r="E452" s="163">
        <v>5030.3</v>
      </c>
    </row>
    <row r="453" spans="1:5" x14ac:dyDescent="0.2">
      <c r="A453">
        <v>6152122100</v>
      </c>
      <c r="B453" t="s">
        <v>462</v>
      </c>
      <c r="C453" s="3" t="str">
        <f>VLOOKUP(A453,'Classe de Custos'!$A$4:$C$1004,3,FALSE)</f>
        <v>CD</v>
      </c>
      <c r="D453" s="3" t="s">
        <v>270</v>
      </c>
      <c r="E453" s="163">
        <v>4833.1400000000003</v>
      </c>
    </row>
    <row r="454" spans="1:5" x14ac:dyDescent="0.2">
      <c r="A454">
        <v>6152122500</v>
      </c>
      <c r="B454" t="s">
        <v>463</v>
      </c>
      <c r="C454" s="3" t="str">
        <f>VLOOKUP(A454,'Classe de Custos'!$A$4:$C$1004,3,FALSE)</f>
        <v>CD</v>
      </c>
      <c r="D454" s="3" t="s">
        <v>270</v>
      </c>
      <c r="E454" s="163">
        <v>13293.36</v>
      </c>
    </row>
    <row r="455" spans="1:5" x14ac:dyDescent="0.2">
      <c r="A455">
        <v>6152122600</v>
      </c>
      <c r="B455" t="s">
        <v>500</v>
      </c>
      <c r="C455" s="3" t="str">
        <f>VLOOKUP(A455,'Classe de Custos'!$A$4:$C$1004,3,FALSE)</f>
        <v>CD</v>
      </c>
      <c r="D455" s="3" t="s">
        <v>270</v>
      </c>
      <c r="E455" s="163">
        <v>84.09</v>
      </c>
    </row>
    <row r="456" spans="1:5" x14ac:dyDescent="0.2">
      <c r="A456">
        <v>6152122800</v>
      </c>
      <c r="B456" t="s">
        <v>464</v>
      </c>
      <c r="C456" s="3" t="str">
        <f>VLOOKUP(A456,'Classe de Custos'!$A$4:$C$1004,3,FALSE)</f>
        <v>CD</v>
      </c>
      <c r="D456" s="3" t="s">
        <v>270</v>
      </c>
      <c r="E456" s="163">
        <v>0</v>
      </c>
    </row>
    <row r="457" spans="1:5" x14ac:dyDescent="0.2">
      <c r="A457">
        <v>6152122900</v>
      </c>
      <c r="B457" t="s">
        <v>465</v>
      </c>
      <c r="C457" s="3" t="str">
        <f>VLOOKUP(A457,'Classe de Custos'!$A$4:$C$1004,3,FALSE)</f>
        <v>CD</v>
      </c>
      <c r="D457" s="3" t="s">
        <v>270</v>
      </c>
      <c r="E457" s="163">
        <v>3415.64</v>
      </c>
    </row>
    <row r="458" spans="1:5" x14ac:dyDescent="0.2">
      <c r="A458">
        <v>6155310000</v>
      </c>
      <c r="B458" t="s">
        <v>466</v>
      </c>
      <c r="C458" s="3" t="str">
        <f>VLOOKUP(A458,'Classe de Custos'!$A$4:$C$1004,3,FALSE)</f>
        <v>CI</v>
      </c>
      <c r="D458" s="3" t="s">
        <v>270</v>
      </c>
      <c r="E458" s="163">
        <v>3461</v>
      </c>
    </row>
    <row r="459" spans="1:5" x14ac:dyDescent="0.2">
      <c r="A459">
        <v>6159110201</v>
      </c>
      <c r="B459" t="s">
        <v>467</v>
      </c>
      <c r="C459" s="3" t="str">
        <f>VLOOKUP(A459,'Classe de Custos'!$A$4:$C$1004,3,FALSE)</f>
        <v>CI</v>
      </c>
      <c r="D459" s="3" t="s">
        <v>270</v>
      </c>
      <c r="E459" s="163">
        <v>925.8</v>
      </c>
    </row>
    <row r="460" spans="1:5" x14ac:dyDescent="0.2">
      <c r="A460">
        <v>6159110202</v>
      </c>
      <c r="B460" t="s">
        <v>468</v>
      </c>
      <c r="C460" s="3" t="str">
        <f>VLOOKUP(A460,'Classe de Custos'!$A$4:$C$1004,3,FALSE)</f>
        <v>CI</v>
      </c>
      <c r="D460" s="3" t="s">
        <v>270</v>
      </c>
      <c r="E460" s="163">
        <v>0</v>
      </c>
    </row>
    <row r="461" spans="1:5" x14ac:dyDescent="0.2">
      <c r="A461">
        <v>6159120100</v>
      </c>
      <c r="B461" t="s">
        <v>469</v>
      </c>
      <c r="C461" s="3" t="str">
        <f>VLOOKUP(A461,'Classe de Custos'!$A$4:$C$1004,3,FALSE)</f>
        <v>CI</v>
      </c>
      <c r="D461" s="3" t="s">
        <v>270</v>
      </c>
      <c r="E461" s="163">
        <v>28017.11</v>
      </c>
    </row>
    <row r="462" spans="1:5" x14ac:dyDescent="0.2">
      <c r="A462">
        <v>6159130100</v>
      </c>
      <c r="B462" t="s">
        <v>471</v>
      </c>
      <c r="C462" s="3" t="str">
        <f>VLOOKUP(A462,'Classe de Custos'!$A$4:$C$1004,3,FALSE)</f>
        <v>CI</v>
      </c>
      <c r="D462" s="3" t="s">
        <v>270</v>
      </c>
      <c r="E462" s="163">
        <v>0</v>
      </c>
    </row>
    <row r="463" spans="1:5" x14ac:dyDescent="0.2">
      <c r="A463">
        <v>6159310100</v>
      </c>
      <c r="B463" t="s">
        <v>501</v>
      </c>
      <c r="C463" s="3" t="str">
        <f>VLOOKUP(A463,'Classe de Custos'!$A$4:$C$1004,3,FALSE)</f>
        <v>EXCLUSO</v>
      </c>
      <c r="D463" s="3" t="s">
        <v>270</v>
      </c>
      <c r="E463" s="163">
        <v>143.93</v>
      </c>
    </row>
    <row r="464" spans="1:5" x14ac:dyDescent="0.2">
      <c r="A464">
        <v>6159910100</v>
      </c>
      <c r="B464" t="s">
        <v>472</v>
      </c>
      <c r="C464" s="3" t="str">
        <f>VLOOKUP(A464,'Classe de Custos'!$A$4:$C$1004,3,FALSE)</f>
        <v>CI</v>
      </c>
      <c r="D464" s="3" t="s">
        <v>270</v>
      </c>
      <c r="E464" s="163">
        <v>692</v>
      </c>
    </row>
    <row r="465" spans="1:5" x14ac:dyDescent="0.2">
      <c r="A465">
        <v>6159911000</v>
      </c>
      <c r="B465" t="s">
        <v>485</v>
      </c>
      <c r="C465" s="3" t="str">
        <f>VLOOKUP(A465,'Classe de Custos'!$A$4:$C$1004,3,FALSE)</f>
        <v>CI</v>
      </c>
      <c r="D465" s="3" t="s">
        <v>270</v>
      </c>
      <c r="E465" s="163">
        <v>0</v>
      </c>
    </row>
    <row r="466" spans="1:5" x14ac:dyDescent="0.2">
      <c r="A466">
        <v>6159911301</v>
      </c>
      <c r="B466" t="s">
        <v>473</v>
      </c>
      <c r="C466" s="3" t="str">
        <f>VLOOKUP(A466,'Classe de Custos'!$A$4:$C$1004,3,FALSE)</f>
        <v>CI</v>
      </c>
      <c r="D466" s="3" t="s">
        <v>270</v>
      </c>
      <c r="E466" s="163">
        <v>6076</v>
      </c>
    </row>
    <row r="467" spans="1:5" x14ac:dyDescent="0.2">
      <c r="A467">
        <v>6159911302</v>
      </c>
      <c r="B467" t="s">
        <v>474</v>
      </c>
      <c r="C467" s="3" t="str">
        <f>VLOOKUP(A467,'Classe de Custos'!$A$4:$C$1004,3,FALSE)</f>
        <v>CI</v>
      </c>
      <c r="D467" s="3" t="s">
        <v>270</v>
      </c>
      <c r="E467" s="163">
        <v>700</v>
      </c>
    </row>
    <row r="468" spans="1:5" x14ac:dyDescent="0.2">
      <c r="A468">
        <v>6159911303</v>
      </c>
      <c r="B468" t="s">
        <v>475</v>
      </c>
      <c r="C468" s="3" t="str">
        <f>VLOOKUP(A468,'Classe de Custos'!$A$4:$C$1004,3,FALSE)</f>
        <v>CI</v>
      </c>
      <c r="D468" s="3" t="s">
        <v>270</v>
      </c>
      <c r="E468" s="163">
        <v>383</v>
      </c>
    </row>
    <row r="469" spans="1:5" x14ac:dyDescent="0.2">
      <c r="A469">
        <v>6360110000</v>
      </c>
      <c r="B469" t="s">
        <v>537</v>
      </c>
      <c r="C469" s="3" t="str">
        <f>VLOOKUP(A469,'Classe de Custos'!$A$4:$C$1004,3,FALSE)</f>
        <v>EXCLUSO</v>
      </c>
      <c r="D469" s="3" t="s">
        <v>270</v>
      </c>
      <c r="E469" s="163">
        <v>0</v>
      </c>
    </row>
    <row r="470" spans="1:5" x14ac:dyDescent="0.2">
      <c r="A470">
        <v>6360120000</v>
      </c>
      <c r="B470" t="s">
        <v>538</v>
      </c>
      <c r="C470" s="3" t="str">
        <f>VLOOKUP(A470,'Classe de Custos'!$A$4:$C$1004,3,FALSE)</f>
        <v>EXCLUSO</v>
      </c>
      <c r="D470" s="3" t="s">
        <v>270</v>
      </c>
      <c r="E470" s="163">
        <v>0</v>
      </c>
    </row>
    <row r="471" spans="1:5" x14ac:dyDescent="0.2">
      <c r="A471">
        <v>6150110100</v>
      </c>
      <c r="B471" t="s">
        <v>400</v>
      </c>
      <c r="C471" s="3" t="str">
        <f>VLOOKUP(A471,'Classe de Custos'!$A$4:$C$1004,3,FALSE)</f>
        <v>CD</v>
      </c>
      <c r="D471" s="3" t="s">
        <v>271</v>
      </c>
      <c r="E471" s="163">
        <v>152714.26999999999</v>
      </c>
    </row>
    <row r="472" spans="1:5" x14ac:dyDescent="0.2">
      <c r="A472">
        <v>6150110200</v>
      </c>
      <c r="B472" t="s">
        <v>427</v>
      </c>
      <c r="C472" s="3" t="str">
        <f>VLOOKUP(A472,'Classe de Custos'!$A$4:$C$1004,3,FALSE)</f>
        <v>CD</v>
      </c>
      <c r="D472" s="3" t="s">
        <v>271</v>
      </c>
      <c r="E472" s="163">
        <v>0</v>
      </c>
    </row>
    <row r="473" spans="1:5" x14ac:dyDescent="0.2">
      <c r="A473">
        <v>6150110300</v>
      </c>
      <c r="B473" t="s">
        <v>402</v>
      </c>
      <c r="C473" s="3" t="str">
        <f>VLOOKUP(A473,'Classe de Custos'!$A$4:$C$1004,3,FALSE)</f>
        <v>CD</v>
      </c>
      <c r="D473" s="3" t="s">
        <v>271</v>
      </c>
      <c r="E473" s="163">
        <v>9469.42</v>
      </c>
    </row>
    <row r="474" spans="1:5" x14ac:dyDescent="0.2">
      <c r="A474">
        <v>6150110400</v>
      </c>
      <c r="B474" t="s">
        <v>428</v>
      </c>
      <c r="C474" s="3" t="str">
        <f>VLOOKUP(A474,'Classe de Custos'!$A$4:$C$1004,3,FALSE)</f>
        <v>CD</v>
      </c>
      <c r="D474" s="3" t="s">
        <v>271</v>
      </c>
      <c r="E474" s="163">
        <v>0</v>
      </c>
    </row>
    <row r="475" spans="1:5" x14ac:dyDescent="0.2">
      <c r="A475">
        <v>6150110700</v>
      </c>
      <c r="B475" t="s">
        <v>405</v>
      </c>
      <c r="C475" s="3" t="str">
        <f>VLOOKUP(A475,'Classe de Custos'!$A$4:$C$1004,3,FALSE)</f>
        <v>CD</v>
      </c>
      <c r="D475" s="3" t="s">
        <v>271</v>
      </c>
      <c r="E475" s="163">
        <v>34254.75</v>
      </c>
    </row>
    <row r="476" spans="1:5" x14ac:dyDescent="0.2">
      <c r="A476">
        <v>6150110800</v>
      </c>
      <c r="B476" t="s">
        <v>430</v>
      </c>
      <c r="C476" s="3" t="str">
        <f>VLOOKUP(A476,'Classe de Custos'!$A$4:$C$1004,3,FALSE)</f>
        <v>CD</v>
      </c>
      <c r="D476" s="3" t="s">
        <v>271</v>
      </c>
      <c r="E476" s="163">
        <v>529.73</v>
      </c>
    </row>
    <row r="477" spans="1:5" x14ac:dyDescent="0.2">
      <c r="A477">
        <v>6150111100</v>
      </c>
      <c r="B477" t="s">
        <v>431</v>
      </c>
      <c r="C477" s="3" t="str">
        <f>VLOOKUP(A477,'Classe de Custos'!$A$4:$C$1004,3,FALSE)</f>
        <v>CD</v>
      </c>
      <c r="D477" s="3" t="s">
        <v>271</v>
      </c>
      <c r="E477" s="163">
        <v>36414.620000000003</v>
      </c>
    </row>
    <row r="478" spans="1:5" x14ac:dyDescent="0.2">
      <c r="A478">
        <v>6150111400</v>
      </c>
      <c r="B478" t="s">
        <v>433</v>
      </c>
      <c r="C478" s="3" t="str">
        <f>VLOOKUP(A478,'Classe de Custos'!$A$4:$C$1004,3,FALSE)</f>
        <v>CD</v>
      </c>
      <c r="D478" s="3" t="s">
        <v>271</v>
      </c>
      <c r="E478" s="163">
        <v>32862.15</v>
      </c>
    </row>
    <row r="479" spans="1:5" x14ac:dyDescent="0.2">
      <c r="A479">
        <v>6150111500</v>
      </c>
      <c r="B479" t="s">
        <v>434</v>
      </c>
      <c r="C479" s="3" t="str">
        <f>VLOOKUP(A479,'Classe de Custos'!$A$4:$C$1004,3,FALSE)</f>
        <v>CD</v>
      </c>
      <c r="D479" s="3" t="s">
        <v>271</v>
      </c>
      <c r="E479" s="163">
        <v>0</v>
      </c>
    </row>
    <row r="480" spans="1:5" x14ac:dyDescent="0.2">
      <c r="A480">
        <v>6150111800</v>
      </c>
      <c r="B480" t="s">
        <v>490</v>
      </c>
      <c r="C480" s="3" t="str">
        <f>VLOOKUP(A480,'Classe de Custos'!$A$4:$C$1004,3,FALSE)</f>
        <v>CD</v>
      </c>
      <c r="D480" s="3" t="s">
        <v>271</v>
      </c>
      <c r="E480" s="163">
        <v>10.52</v>
      </c>
    </row>
    <row r="481" spans="1:5" x14ac:dyDescent="0.2">
      <c r="A481">
        <v>6150112300</v>
      </c>
      <c r="B481" t="s">
        <v>536</v>
      </c>
      <c r="C481" s="3" t="str">
        <f>VLOOKUP(A481,'Classe de Custos'!$A$4:$C$1004,3,FALSE)</f>
        <v>CD</v>
      </c>
      <c r="D481" s="3" t="s">
        <v>271</v>
      </c>
      <c r="E481" s="163">
        <v>4010.67</v>
      </c>
    </row>
    <row r="482" spans="1:5" x14ac:dyDescent="0.2">
      <c r="A482">
        <v>6150112500</v>
      </c>
      <c r="B482" t="s">
        <v>436</v>
      </c>
      <c r="C482" s="3" t="str">
        <f>VLOOKUP(A482,'Classe de Custos'!$A$4:$C$1004,3,FALSE)</f>
        <v>CD</v>
      </c>
      <c r="D482" s="3" t="s">
        <v>271</v>
      </c>
      <c r="E482" s="163">
        <v>51939.34</v>
      </c>
    </row>
    <row r="483" spans="1:5" x14ac:dyDescent="0.2">
      <c r="A483">
        <v>6150112600</v>
      </c>
      <c r="B483" t="s">
        <v>437</v>
      </c>
      <c r="C483" s="3" t="str">
        <f>VLOOKUP(A483,'Classe de Custos'!$A$4:$C$1004,3,FALSE)</f>
        <v>CD</v>
      </c>
      <c r="D483" s="3" t="s">
        <v>271</v>
      </c>
      <c r="E483" s="163">
        <v>19599.810000000001</v>
      </c>
    </row>
    <row r="484" spans="1:5" x14ac:dyDescent="0.2">
      <c r="A484">
        <v>6150112700</v>
      </c>
      <c r="B484" t="s">
        <v>438</v>
      </c>
      <c r="C484" s="3" t="str">
        <f>VLOOKUP(A484,'Classe de Custos'!$A$4:$C$1004,3,FALSE)</f>
        <v>CD</v>
      </c>
      <c r="D484" s="3" t="s">
        <v>271</v>
      </c>
      <c r="E484" s="163">
        <v>6124.86</v>
      </c>
    </row>
    <row r="485" spans="1:5" x14ac:dyDescent="0.2">
      <c r="A485">
        <v>6150113300</v>
      </c>
      <c r="B485" t="s">
        <v>441</v>
      </c>
      <c r="C485" s="3" t="str">
        <f>VLOOKUP(A485,'Classe de Custos'!$A$4:$C$1004,3,FALSE)</f>
        <v>CD</v>
      </c>
      <c r="D485" s="3" t="s">
        <v>271</v>
      </c>
      <c r="E485" s="163">
        <v>-783.47</v>
      </c>
    </row>
    <row r="486" spans="1:5" x14ac:dyDescent="0.2">
      <c r="A486">
        <v>6150113400</v>
      </c>
      <c r="B486" t="s">
        <v>442</v>
      </c>
      <c r="C486" s="3" t="str">
        <f>VLOOKUP(A486,'Classe de Custos'!$A$4:$C$1004,3,FALSE)</f>
        <v>CD</v>
      </c>
      <c r="D486" s="3" t="s">
        <v>271</v>
      </c>
      <c r="E486" s="163">
        <v>19236.64</v>
      </c>
    </row>
    <row r="487" spans="1:5" x14ac:dyDescent="0.2">
      <c r="A487">
        <v>6150113500</v>
      </c>
      <c r="B487" t="s">
        <v>443</v>
      </c>
      <c r="C487" s="3" t="str">
        <f>VLOOKUP(A487,'Classe de Custos'!$A$4:$C$1004,3,FALSE)</f>
        <v>CD</v>
      </c>
      <c r="D487" s="3" t="s">
        <v>271</v>
      </c>
      <c r="E487" s="163">
        <v>-1080.1400000000001</v>
      </c>
    </row>
    <row r="488" spans="1:5" x14ac:dyDescent="0.2">
      <c r="A488">
        <v>6150113600</v>
      </c>
      <c r="B488" t="s">
        <v>444</v>
      </c>
      <c r="C488" s="3" t="str">
        <f>VLOOKUP(A488,'Classe de Custos'!$A$4:$C$1004,3,FALSE)</f>
        <v>CD</v>
      </c>
      <c r="D488" s="3" t="s">
        <v>271</v>
      </c>
      <c r="E488" s="163">
        <v>3834.39</v>
      </c>
    </row>
    <row r="489" spans="1:5" x14ac:dyDescent="0.2">
      <c r="A489">
        <v>6150113900</v>
      </c>
      <c r="B489" t="s">
        <v>492</v>
      </c>
      <c r="C489" s="3" t="str">
        <f>VLOOKUP(A489,'Classe de Custos'!$A$4:$C$1004,3,FALSE)</f>
        <v>CD</v>
      </c>
      <c r="D489" s="3" t="s">
        <v>271</v>
      </c>
      <c r="E489" s="163">
        <v>200</v>
      </c>
    </row>
    <row r="490" spans="1:5" x14ac:dyDescent="0.2">
      <c r="A490">
        <v>6150114000</v>
      </c>
      <c r="B490" t="s">
        <v>445</v>
      </c>
      <c r="C490" s="3" t="str">
        <f>VLOOKUP(A490,'Classe de Custos'!$A$4:$C$1004,3,FALSE)</f>
        <v>CD</v>
      </c>
      <c r="D490" s="3" t="s">
        <v>271</v>
      </c>
      <c r="E490" s="163">
        <v>25513.33</v>
      </c>
    </row>
    <row r="491" spans="1:5" x14ac:dyDescent="0.2">
      <c r="A491">
        <v>6150114200</v>
      </c>
      <c r="B491" t="s">
        <v>605</v>
      </c>
      <c r="C491" s="3" t="str">
        <f>VLOOKUP(A491,'Classe de Custos'!$A$4:$C$1004,3,FALSE)</f>
        <v>CD</v>
      </c>
      <c r="D491" s="3" t="s">
        <v>271</v>
      </c>
      <c r="E491" s="163">
        <v>8025.44</v>
      </c>
    </row>
    <row r="492" spans="1:5" x14ac:dyDescent="0.2">
      <c r="A492">
        <v>6151110100</v>
      </c>
      <c r="B492" t="s">
        <v>448</v>
      </c>
      <c r="C492" s="3" t="str">
        <f>VLOOKUP(A492,'Classe de Custos'!$A$4:$C$1004,3,FALSE)</f>
        <v>CD</v>
      </c>
      <c r="D492" s="3" t="s">
        <v>271</v>
      </c>
      <c r="E492" s="163">
        <v>14484.52</v>
      </c>
    </row>
    <row r="493" spans="1:5" x14ac:dyDescent="0.2">
      <c r="A493">
        <v>6151110200</v>
      </c>
      <c r="B493" t="s">
        <v>493</v>
      </c>
      <c r="C493" s="3" t="str">
        <f>VLOOKUP(A493,'Classe de Custos'!$A$4:$C$1004,3,FALSE)</f>
        <v>CD</v>
      </c>
      <c r="D493" s="3" t="s">
        <v>271</v>
      </c>
      <c r="E493" s="163">
        <v>0</v>
      </c>
    </row>
    <row r="494" spans="1:5" x14ac:dyDescent="0.2">
      <c r="A494">
        <v>6151110300</v>
      </c>
      <c r="B494" t="s">
        <v>449</v>
      </c>
      <c r="C494" s="3" t="str">
        <f>VLOOKUP(A494,'Classe de Custos'!$A$4:$C$1004,3,FALSE)</f>
        <v>CD</v>
      </c>
      <c r="D494" s="3" t="s">
        <v>271</v>
      </c>
      <c r="E494" s="163">
        <v>1068.83</v>
      </c>
    </row>
    <row r="495" spans="1:5" x14ac:dyDescent="0.2">
      <c r="A495">
        <v>6151110400</v>
      </c>
      <c r="B495" t="s">
        <v>610</v>
      </c>
      <c r="C495" s="3" t="str">
        <f>VLOOKUP(A495,'Classe de Custos'!$A$4:$C$1004,3,FALSE)</f>
        <v>EXCLUSO</v>
      </c>
      <c r="D495" s="3" t="s">
        <v>271</v>
      </c>
      <c r="E495" s="163">
        <v>0</v>
      </c>
    </row>
    <row r="496" spans="1:5" x14ac:dyDescent="0.2">
      <c r="A496">
        <v>6151110500</v>
      </c>
      <c r="B496" t="s">
        <v>451</v>
      </c>
      <c r="C496" s="3" t="str">
        <f>VLOOKUP(A496,'Classe de Custos'!$A$4:$C$1004,3,FALSE)</f>
        <v>CD</v>
      </c>
      <c r="D496" s="3" t="s">
        <v>271</v>
      </c>
      <c r="E496" s="163">
        <v>1040.1600000000001</v>
      </c>
    </row>
    <row r="497" spans="1:5" x14ac:dyDescent="0.2">
      <c r="A497">
        <v>6152120100</v>
      </c>
      <c r="B497" t="s">
        <v>452</v>
      </c>
      <c r="C497" s="3" t="str">
        <f>VLOOKUP(A497,'Classe de Custos'!$A$4:$C$1004,3,FALSE)</f>
        <v>CD</v>
      </c>
      <c r="D497" s="3" t="s">
        <v>271</v>
      </c>
      <c r="E497" s="163">
        <v>72505.86</v>
      </c>
    </row>
    <row r="498" spans="1:5" x14ac:dyDescent="0.2">
      <c r="A498">
        <v>6152120300</v>
      </c>
      <c r="B498" t="s">
        <v>453</v>
      </c>
      <c r="C498" s="3" t="str">
        <f>VLOOKUP(A498,'Classe de Custos'!$A$4:$C$1004,3,FALSE)</f>
        <v>CD</v>
      </c>
      <c r="D498" s="3" t="s">
        <v>271</v>
      </c>
      <c r="E498" s="163">
        <v>9215.82</v>
      </c>
    </row>
    <row r="499" spans="1:5" x14ac:dyDescent="0.2">
      <c r="A499">
        <v>6152120400</v>
      </c>
      <c r="B499" t="s">
        <v>454</v>
      </c>
      <c r="C499" s="3" t="str">
        <f>VLOOKUP(A499,'Classe de Custos'!$A$4:$C$1004,3,FALSE)</f>
        <v>CD</v>
      </c>
      <c r="D499" s="3" t="s">
        <v>271</v>
      </c>
      <c r="E499" s="163">
        <v>102.54</v>
      </c>
    </row>
    <row r="500" spans="1:5" x14ac:dyDescent="0.2">
      <c r="A500">
        <v>6152120600</v>
      </c>
      <c r="B500" t="s">
        <v>455</v>
      </c>
      <c r="C500" s="3" t="str">
        <f>VLOOKUP(A500,'Classe de Custos'!$A$4:$C$1004,3,FALSE)</f>
        <v>CD</v>
      </c>
      <c r="D500" s="3" t="s">
        <v>271</v>
      </c>
      <c r="E500" s="163">
        <v>1380.55</v>
      </c>
    </row>
    <row r="501" spans="1:5" x14ac:dyDescent="0.2">
      <c r="A501">
        <v>6152120700</v>
      </c>
      <c r="B501" t="s">
        <v>456</v>
      </c>
      <c r="C501" s="3" t="str">
        <f>VLOOKUP(A501,'Classe de Custos'!$A$4:$C$1004,3,FALSE)</f>
        <v>CD</v>
      </c>
      <c r="D501" s="3" t="s">
        <v>271</v>
      </c>
      <c r="E501" s="163">
        <v>150396.6</v>
      </c>
    </row>
    <row r="502" spans="1:5" x14ac:dyDescent="0.2">
      <c r="A502">
        <v>6152120900</v>
      </c>
      <c r="B502" t="s">
        <v>457</v>
      </c>
      <c r="C502" s="3" t="str">
        <f>VLOOKUP(A502,'Classe de Custos'!$A$4:$C$1004,3,FALSE)</f>
        <v>CD</v>
      </c>
      <c r="D502" s="3" t="s">
        <v>271</v>
      </c>
      <c r="E502" s="163">
        <v>80.14</v>
      </c>
    </row>
    <row r="503" spans="1:5" x14ac:dyDescent="0.2">
      <c r="A503">
        <v>6152121000</v>
      </c>
      <c r="B503" t="s">
        <v>496</v>
      </c>
      <c r="C503" s="3" t="str">
        <f>VLOOKUP(A503,'Classe de Custos'!$A$4:$C$1004,3,FALSE)</f>
        <v>CD</v>
      </c>
      <c r="D503" s="3" t="s">
        <v>271</v>
      </c>
      <c r="E503" s="163">
        <v>0</v>
      </c>
    </row>
    <row r="504" spans="1:5" x14ac:dyDescent="0.2">
      <c r="A504">
        <v>6152121100</v>
      </c>
      <c r="B504" t="s">
        <v>458</v>
      </c>
      <c r="C504" s="3" t="str">
        <f>VLOOKUP(A504,'Classe de Custos'!$A$4:$C$1004,3,FALSE)</f>
        <v>CD</v>
      </c>
      <c r="D504" s="3" t="s">
        <v>271</v>
      </c>
      <c r="E504" s="163">
        <v>1821.44</v>
      </c>
    </row>
    <row r="505" spans="1:5" x14ac:dyDescent="0.2">
      <c r="A505">
        <v>6152121200</v>
      </c>
      <c r="B505" t="s">
        <v>459</v>
      </c>
      <c r="C505" s="3" t="str">
        <f>VLOOKUP(A505,'Classe de Custos'!$A$4:$C$1004,3,FALSE)</f>
        <v>CD</v>
      </c>
      <c r="D505" s="3" t="s">
        <v>271</v>
      </c>
      <c r="E505" s="163">
        <v>1684.85</v>
      </c>
    </row>
    <row r="506" spans="1:5" x14ac:dyDescent="0.2">
      <c r="A506">
        <v>6152121700</v>
      </c>
      <c r="B506" t="s">
        <v>460</v>
      </c>
      <c r="C506" s="3" t="str">
        <f>VLOOKUP(A506,'Classe de Custos'!$A$4:$C$1004,3,FALSE)</f>
        <v>CD</v>
      </c>
      <c r="D506" s="3" t="s">
        <v>271</v>
      </c>
      <c r="E506" s="163">
        <v>16411.34</v>
      </c>
    </row>
    <row r="507" spans="1:5" x14ac:dyDescent="0.2">
      <c r="A507">
        <v>6152121900</v>
      </c>
      <c r="B507" t="s">
        <v>461</v>
      </c>
      <c r="C507" s="3" t="str">
        <f>VLOOKUP(A507,'Classe de Custos'!$A$4:$C$1004,3,FALSE)</f>
        <v>CD</v>
      </c>
      <c r="D507" s="3" t="s">
        <v>271</v>
      </c>
      <c r="E507" s="163">
        <v>194.42</v>
      </c>
    </row>
    <row r="508" spans="1:5" x14ac:dyDescent="0.2">
      <c r="A508">
        <v>6152122100</v>
      </c>
      <c r="B508" t="s">
        <v>462</v>
      </c>
      <c r="C508" s="3" t="str">
        <f>VLOOKUP(A508,'Classe de Custos'!$A$4:$C$1004,3,FALSE)</f>
        <v>CD</v>
      </c>
      <c r="D508" s="3" t="s">
        <v>271</v>
      </c>
      <c r="E508" s="163">
        <v>3784.33</v>
      </c>
    </row>
    <row r="509" spans="1:5" x14ac:dyDescent="0.2">
      <c r="A509">
        <v>6152122500</v>
      </c>
      <c r="B509" t="s">
        <v>463</v>
      </c>
      <c r="C509" s="3" t="str">
        <f>VLOOKUP(A509,'Classe de Custos'!$A$4:$C$1004,3,FALSE)</f>
        <v>CD</v>
      </c>
      <c r="D509" s="3" t="s">
        <v>271</v>
      </c>
      <c r="E509" s="163">
        <v>6702.48</v>
      </c>
    </row>
    <row r="510" spans="1:5" x14ac:dyDescent="0.2">
      <c r="A510">
        <v>6152122600</v>
      </c>
      <c r="B510" t="s">
        <v>500</v>
      </c>
      <c r="C510" s="3" t="str">
        <f>VLOOKUP(A510,'Classe de Custos'!$A$4:$C$1004,3,FALSE)</f>
        <v>CD</v>
      </c>
      <c r="D510" s="3" t="s">
        <v>271</v>
      </c>
      <c r="E510" s="163">
        <v>0</v>
      </c>
    </row>
    <row r="511" spans="1:5" x14ac:dyDescent="0.2">
      <c r="A511">
        <v>6152122800</v>
      </c>
      <c r="B511" t="s">
        <v>464</v>
      </c>
      <c r="C511" s="3" t="str">
        <f>VLOOKUP(A511,'Classe de Custos'!$A$4:$C$1004,3,FALSE)</f>
        <v>CD</v>
      </c>
      <c r="D511" s="3" t="s">
        <v>271</v>
      </c>
      <c r="E511" s="163">
        <v>0</v>
      </c>
    </row>
    <row r="512" spans="1:5" x14ac:dyDescent="0.2">
      <c r="A512">
        <v>6152122900</v>
      </c>
      <c r="B512" t="s">
        <v>465</v>
      </c>
      <c r="C512" s="3" t="str">
        <f>VLOOKUP(A512,'Classe de Custos'!$A$4:$C$1004,3,FALSE)</f>
        <v>CD</v>
      </c>
      <c r="D512" s="3" t="s">
        <v>271</v>
      </c>
      <c r="E512" s="163">
        <v>2179.4499999999998</v>
      </c>
    </row>
    <row r="513" spans="1:5" x14ac:dyDescent="0.2">
      <c r="A513">
        <v>6155310000</v>
      </c>
      <c r="B513" t="s">
        <v>466</v>
      </c>
      <c r="C513" s="3" t="str">
        <f>VLOOKUP(A513,'Classe de Custos'!$A$4:$C$1004,3,FALSE)</f>
        <v>CI</v>
      </c>
      <c r="D513" s="3" t="s">
        <v>271</v>
      </c>
      <c r="E513" s="163">
        <v>3476.02</v>
      </c>
    </row>
    <row r="514" spans="1:5" x14ac:dyDescent="0.2">
      <c r="A514">
        <v>6159110201</v>
      </c>
      <c r="B514" t="s">
        <v>467</v>
      </c>
      <c r="C514" s="3" t="str">
        <f>VLOOKUP(A514,'Classe de Custos'!$A$4:$C$1004,3,FALSE)</f>
        <v>CI</v>
      </c>
      <c r="D514" s="3" t="s">
        <v>271</v>
      </c>
      <c r="E514" s="163">
        <v>0</v>
      </c>
    </row>
    <row r="515" spans="1:5" x14ac:dyDescent="0.2">
      <c r="A515">
        <v>6159110202</v>
      </c>
      <c r="B515" t="s">
        <v>468</v>
      </c>
      <c r="C515" s="3" t="str">
        <f>VLOOKUP(A515,'Classe de Custos'!$A$4:$C$1004,3,FALSE)</f>
        <v>CI</v>
      </c>
      <c r="D515" s="3" t="s">
        <v>271</v>
      </c>
      <c r="E515" s="163">
        <v>135.61000000000001</v>
      </c>
    </row>
    <row r="516" spans="1:5" x14ac:dyDescent="0.2">
      <c r="A516">
        <v>6159120100</v>
      </c>
      <c r="B516" t="s">
        <v>469</v>
      </c>
      <c r="C516" s="3" t="str">
        <f>VLOOKUP(A516,'Classe de Custos'!$A$4:$C$1004,3,FALSE)</f>
        <v>CI</v>
      </c>
      <c r="D516" s="3" t="s">
        <v>271</v>
      </c>
      <c r="E516" s="163">
        <v>4900.41</v>
      </c>
    </row>
    <row r="517" spans="1:5" x14ac:dyDescent="0.2">
      <c r="A517">
        <v>6159130100</v>
      </c>
      <c r="B517" t="s">
        <v>471</v>
      </c>
      <c r="C517" s="3" t="str">
        <f>VLOOKUP(A517,'Classe de Custos'!$A$4:$C$1004,3,FALSE)</f>
        <v>CI</v>
      </c>
      <c r="D517" s="3" t="s">
        <v>271</v>
      </c>
      <c r="E517" s="163">
        <v>0</v>
      </c>
    </row>
    <row r="518" spans="1:5" x14ac:dyDescent="0.2">
      <c r="A518">
        <v>6159310100</v>
      </c>
      <c r="B518" t="s">
        <v>501</v>
      </c>
      <c r="C518" s="3" t="str">
        <f>VLOOKUP(A518,'Classe de Custos'!$A$4:$C$1004,3,FALSE)</f>
        <v>EXCLUSO</v>
      </c>
      <c r="D518" s="3" t="s">
        <v>271</v>
      </c>
      <c r="E518" s="163">
        <v>0</v>
      </c>
    </row>
    <row r="519" spans="1:5" x14ac:dyDescent="0.2">
      <c r="A519">
        <v>6159910100</v>
      </c>
      <c r="B519" t="s">
        <v>472</v>
      </c>
      <c r="C519" s="3" t="str">
        <f>VLOOKUP(A519,'Classe de Custos'!$A$4:$C$1004,3,FALSE)</f>
        <v>CI</v>
      </c>
      <c r="D519" s="3" t="s">
        <v>271</v>
      </c>
      <c r="E519" s="163">
        <v>853.47</v>
      </c>
    </row>
    <row r="520" spans="1:5" x14ac:dyDescent="0.2">
      <c r="A520">
        <v>6159911000</v>
      </c>
      <c r="B520" t="s">
        <v>485</v>
      </c>
      <c r="C520" s="3" t="str">
        <f>VLOOKUP(A520,'Classe de Custos'!$A$4:$C$1004,3,FALSE)</f>
        <v>CI</v>
      </c>
      <c r="D520" s="3" t="s">
        <v>271</v>
      </c>
      <c r="E520" s="163">
        <v>0</v>
      </c>
    </row>
    <row r="521" spans="1:5" x14ac:dyDescent="0.2">
      <c r="A521">
        <v>6159911301</v>
      </c>
      <c r="B521" t="s">
        <v>473</v>
      </c>
      <c r="C521" s="3" t="str">
        <f>VLOOKUP(A521,'Classe de Custos'!$A$4:$C$1004,3,FALSE)</f>
        <v>CI</v>
      </c>
      <c r="D521" s="3" t="s">
        <v>271</v>
      </c>
      <c r="E521" s="163">
        <v>2646</v>
      </c>
    </row>
    <row r="522" spans="1:5" x14ac:dyDescent="0.2">
      <c r="A522">
        <v>6159911302</v>
      </c>
      <c r="B522" t="s">
        <v>474</v>
      </c>
      <c r="C522" s="3" t="str">
        <f>VLOOKUP(A522,'Classe de Custos'!$A$4:$C$1004,3,FALSE)</f>
        <v>CI</v>
      </c>
      <c r="D522" s="3" t="s">
        <v>271</v>
      </c>
      <c r="E522" s="163">
        <v>363</v>
      </c>
    </row>
    <row r="523" spans="1:5" x14ac:dyDescent="0.2">
      <c r="A523">
        <v>6159911303</v>
      </c>
      <c r="B523" t="s">
        <v>475</v>
      </c>
      <c r="C523" s="3" t="str">
        <f>VLOOKUP(A523,'Classe de Custos'!$A$4:$C$1004,3,FALSE)</f>
        <v>CI</v>
      </c>
      <c r="D523" s="3" t="s">
        <v>271</v>
      </c>
      <c r="E523" s="163">
        <v>0</v>
      </c>
    </row>
    <row r="524" spans="1:5" x14ac:dyDescent="0.2">
      <c r="A524">
        <v>6360110000</v>
      </c>
      <c r="B524" t="s">
        <v>537</v>
      </c>
      <c r="C524" s="3" t="str">
        <f>VLOOKUP(A524,'Classe de Custos'!$A$4:$C$1004,3,FALSE)</f>
        <v>EXCLUSO</v>
      </c>
      <c r="D524" s="3" t="s">
        <v>271</v>
      </c>
      <c r="E524" s="163">
        <v>0</v>
      </c>
    </row>
    <row r="525" spans="1:5" x14ac:dyDescent="0.2">
      <c r="A525">
        <v>6360120000</v>
      </c>
      <c r="B525" t="s">
        <v>538</v>
      </c>
      <c r="C525" s="3" t="str">
        <f>VLOOKUP(A525,'Classe de Custos'!$A$4:$C$1004,3,FALSE)</f>
        <v>EXCLUSO</v>
      </c>
      <c r="D525" s="3" t="s">
        <v>271</v>
      </c>
      <c r="E525" s="163">
        <v>0</v>
      </c>
    </row>
    <row r="526" spans="1:5" x14ac:dyDescent="0.2">
      <c r="A526">
        <v>6150110100</v>
      </c>
      <c r="B526" t="s">
        <v>400</v>
      </c>
      <c r="C526" s="3" t="str">
        <f>VLOOKUP(A526,'Classe de Custos'!$A$4:$C$1004,3,FALSE)</f>
        <v>CD</v>
      </c>
      <c r="D526" s="3" t="s">
        <v>272</v>
      </c>
      <c r="E526" s="163">
        <v>155475.29</v>
      </c>
    </row>
    <row r="527" spans="1:5" x14ac:dyDescent="0.2">
      <c r="A527">
        <v>6150110200</v>
      </c>
      <c r="B527" t="s">
        <v>427</v>
      </c>
      <c r="C527" s="3" t="str">
        <f>VLOOKUP(A527,'Classe de Custos'!$A$4:$C$1004,3,FALSE)</f>
        <v>CD</v>
      </c>
      <c r="D527" s="3" t="s">
        <v>272</v>
      </c>
      <c r="E527" s="163">
        <v>2681.64</v>
      </c>
    </row>
    <row r="528" spans="1:5" x14ac:dyDescent="0.2">
      <c r="A528">
        <v>6150110300</v>
      </c>
      <c r="B528" t="s">
        <v>402</v>
      </c>
      <c r="C528" s="3" t="str">
        <f>VLOOKUP(A528,'Classe de Custos'!$A$4:$C$1004,3,FALSE)</f>
        <v>CD</v>
      </c>
      <c r="D528" s="3" t="s">
        <v>272</v>
      </c>
      <c r="E528" s="163">
        <v>4755.5600000000004</v>
      </c>
    </row>
    <row r="529" spans="1:5" x14ac:dyDescent="0.2">
      <c r="A529">
        <v>6150110400</v>
      </c>
      <c r="B529" t="s">
        <v>428</v>
      </c>
      <c r="C529" s="3" t="str">
        <f>VLOOKUP(A529,'Classe de Custos'!$A$4:$C$1004,3,FALSE)</f>
        <v>CD</v>
      </c>
      <c r="D529" s="3" t="s">
        <v>272</v>
      </c>
      <c r="E529" s="163">
        <v>0</v>
      </c>
    </row>
    <row r="530" spans="1:5" x14ac:dyDescent="0.2">
      <c r="A530">
        <v>6150110700</v>
      </c>
      <c r="B530" t="s">
        <v>405</v>
      </c>
      <c r="C530" s="3" t="str">
        <f>VLOOKUP(A530,'Classe de Custos'!$A$4:$C$1004,3,FALSE)</f>
        <v>CD</v>
      </c>
      <c r="D530" s="3" t="s">
        <v>272</v>
      </c>
      <c r="E530" s="163">
        <v>34644.39</v>
      </c>
    </row>
    <row r="531" spans="1:5" x14ac:dyDescent="0.2">
      <c r="A531">
        <v>6150110800</v>
      </c>
      <c r="B531" t="s">
        <v>430</v>
      </c>
      <c r="C531" s="3" t="str">
        <f>VLOOKUP(A531,'Classe de Custos'!$A$4:$C$1004,3,FALSE)</f>
        <v>CD</v>
      </c>
      <c r="D531" s="3" t="s">
        <v>272</v>
      </c>
      <c r="E531" s="163">
        <v>0</v>
      </c>
    </row>
    <row r="532" spans="1:5" x14ac:dyDescent="0.2">
      <c r="A532">
        <v>6150111100</v>
      </c>
      <c r="B532" t="s">
        <v>431</v>
      </c>
      <c r="C532" s="3" t="str">
        <f>VLOOKUP(A532,'Classe de Custos'!$A$4:$C$1004,3,FALSE)</f>
        <v>CD</v>
      </c>
      <c r="D532" s="3" t="s">
        <v>272</v>
      </c>
      <c r="E532" s="163">
        <v>39776.550000000003</v>
      </c>
    </row>
    <row r="533" spans="1:5" x14ac:dyDescent="0.2">
      <c r="A533">
        <v>6150111400</v>
      </c>
      <c r="B533" t="s">
        <v>433</v>
      </c>
      <c r="C533" s="3" t="str">
        <f>VLOOKUP(A533,'Classe de Custos'!$A$4:$C$1004,3,FALSE)</f>
        <v>CD</v>
      </c>
      <c r="D533" s="3" t="s">
        <v>272</v>
      </c>
      <c r="E533" s="163">
        <v>33088.400000000001</v>
      </c>
    </row>
    <row r="534" spans="1:5" x14ac:dyDescent="0.2">
      <c r="A534">
        <v>6150111500</v>
      </c>
      <c r="B534" t="s">
        <v>434</v>
      </c>
      <c r="C534" s="3" t="str">
        <f>VLOOKUP(A534,'Classe de Custos'!$A$4:$C$1004,3,FALSE)</f>
        <v>CD</v>
      </c>
      <c r="D534" s="3" t="s">
        <v>272</v>
      </c>
      <c r="E534" s="163">
        <v>0</v>
      </c>
    </row>
    <row r="535" spans="1:5" x14ac:dyDescent="0.2">
      <c r="A535">
        <v>6150111800</v>
      </c>
      <c r="B535" t="s">
        <v>490</v>
      </c>
      <c r="C535" s="3" t="str">
        <f>VLOOKUP(A535,'Classe de Custos'!$A$4:$C$1004,3,FALSE)</f>
        <v>CD</v>
      </c>
      <c r="D535" s="3" t="s">
        <v>272</v>
      </c>
      <c r="E535" s="163">
        <v>0</v>
      </c>
    </row>
    <row r="536" spans="1:5" x14ac:dyDescent="0.2">
      <c r="A536">
        <v>6150112300</v>
      </c>
      <c r="B536" t="s">
        <v>536</v>
      </c>
      <c r="C536" s="3" t="str">
        <f>VLOOKUP(A536,'Classe de Custos'!$A$4:$C$1004,3,FALSE)</f>
        <v>CD</v>
      </c>
      <c r="D536" s="3" t="s">
        <v>272</v>
      </c>
      <c r="E536" s="163">
        <v>4010.67</v>
      </c>
    </row>
    <row r="537" spans="1:5" x14ac:dyDescent="0.2">
      <c r="A537">
        <v>6150112500</v>
      </c>
      <c r="B537" t="s">
        <v>436</v>
      </c>
      <c r="C537" s="3" t="str">
        <f>VLOOKUP(A537,'Classe de Custos'!$A$4:$C$1004,3,FALSE)</f>
        <v>CD</v>
      </c>
      <c r="D537" s="3" t="s">
        <v>272</v>
      </c>
      <c r="E537" s="163">
        <v>53202.77</v>
      </c>
    </row>
    <row r="538" spans="1:5" x14ac:dyDescent="0.2">
      <c r="A538">
        <v>6150112600</v>
      </c>
      <c r="B538" t="s">
        <v>437</v>
      </c>
      <c r="C538" s="3" t="str">
        <f>VLOOKUP(A538,'Classe de Custos'!$A$4:$C$1004,3,FALSE)</f>
        <v>CD</v>
      </c>
      <c r="D538" s="3" t="s">
        <v>272</v>
      </c>
      <c r="E538" s="163">
        <v>20076.55</v>
      </c>
    </row>
    <row r="539" spans="1:5" x14ac:dyDescent="0.2">
      <c r="A539">
        <v>6150112700</v>
      </c>
      <c r="B539" t="s">
        <v>438</v>
      </c>
      <c r="C539" s="3" t="str">
        <f>VLOOKUP(A539,'Classe de Custos'!$A$4:$C$1004,3,FALSE)</f>
        <v>CD</v>
      </c>
      <c r="D539" s="3" t="s">
        <v>272</v>
      </c>
      <c r="E539" s="163">
        <v>6273.85</v>
      </c>
    </row>
    <row r="540" spans="1:5" x14ac:dyDescent="0.2">
      <c r="A540">
        <v>6150113300</v>
      </c>
      <c r="B540" t="s">
        <v>441</v>
      </c>
      <c r="C540" s="3" t="str">
        <f>VLOOKUP(A540,'Classe de Custos'!$A$4:$C$1004,3,FALSE)</f>
        <v>CD</v>
      </c>
      <c r="D540" s="3" t="s">
        <v>272</v>
      </c>
      <c r="E540" s="163">
        <v>-625.41</v>
      </c>
    </row>
    <row r="541" spans="1:5" x14ac:dyDescent="0.2">
      <c r="A541">
        <v>6150113400</v>
      </c>
      <c r="B541" t="s">
        <v>442</v>
      </c>
      <c r="C541" s="3" t="str">
        <f>VLOOKUP(A541,'Classe de Custos'!$A$4:$C$1004,3,FALSE)</f>
        <v>CD</v>
      </c>
      <c r="D541" s="3" t="s">
        <v>272</v>
      </c>
      <c r="E541" s="163">
        <v>0</v>
      </c>
    </row>
    <row r="542" spans="1:5" x14ac:dyDescent="0.2">
      <c r="A542">
        <v>6150113500</v>
      </c>
      <c r="B542" t="s">
        <v>443</v>
      </c>
      <c r="C542" s="3" t="str">
        <f>VLOOKUP(A542,'Classe de Custos'!$A$4:$C$1004,3,FALSE)</f>
        <v>CD</v>
      </c>
      <c r="D542" s="3" t="s">
        <v>272</v>
      </c>
      <c r="E542" s="163">
        <v>-1537.68</v>
      </c>
    </row>
    <row r="543" spans="1:5" x14ac:dyDescent="0.2">
      <c r="A543">
        <v>6150113600</v>
      </c>
      <c r="B543" t="s">
        <v>444</v>
      </c>
      <c r="C543" s="3" t="str">
        <f>VLOOKUP(A543,'Classe de Custos'!$A$4:$C$1004,3,FALSE)</f>
        <v>CD</v>
      </c>
      <c r="D543" s="3" t="s">
        <v>272</v>
      </c>
      <c r="E543" s="163">
        <v>6443.92</v>
      </c>
    </row>
    <row r="544" spans="1:5" x14ac:dyDescent="0.2">
      <c r="A544">
        <v>6150113900</v>
      </c>
      <c r="B544" t="s">
        <v>492</v>
      </c>
      <c r="C544" s="3" t="str">
        <f>VLOOKUP(A544,'Classe de Custos'!$A$4:$C$1004,3,FALSE)</f>
        <v>CD</v>
      </c>
      <c r="D544" s="3" t="s">
        <v>272</v>
      </c>
      <c r="E544" s="163">
        <v>3328.4</v>
      </c>
    </row>
    <row r="545" spans="1:5" x14ac:dyDescent="0.2">
      <c r="A545">
        <v>6150114000</v>
      </c>
      <c r="B545" t="s">
        <v>445</v>
      </c>
      <c r="C545" s="3" t="str">
        <f>VLOOKUP(A545,'Classe de Custos'!$A$4:$C$1004,3,FALSE)</f>
        <v>CD</v>
      </c>
      <c r="D545" s="3" t="s">
        <v>272</v>
      </c>
      <c r="E545" s="163">
        <v>26211.46</v>
      </c>
    </row>
    <row r="546" spans="1:5" x14ac:dyDescent="0.2">
      <c r="A546">
        <v>6150114200</v>
      </c>
      <c r="B546" t="s">
        <v>605</v>
      </c>
      <c r="C546" s="3" t="str">
        <f>VLOOKUP(A546,'Classe de Custos'!$A$4:$C$1004,3,FALSE)</f>
        <v>CD</v>
      </c>
      <c r="D546" s="3" t="s">
        <v>272</v>
      </c>
      <c r="E546" s="163">
        <v>8041.51</v>
      </c>
    </row>
    <row r="547" spans="1:5" x14ac:dyDescent="0.2">
      <c r="A547">
        <v>6151110100</v>
      </c>
      <c r="B547" t="s">
        <v>448</v>
      </c>
      <c r="C547" s="3" t="str">
        <f>VLOOKUP(A547,'Classe de Custos'!$A$4:$C$1004,3,FALSE)</f>
        <v>CD</v>
      </c>
      <c r="D547" s="3" t="s">
        <v>272</v>
      </c>
      <c r="E547" s="163">
        <v>22</v>
      </c>
    </row>
    <row r="548" spans="1:5" x14ac:dyDescent="0.2">
      <c r="A548">
        <v>6151110200</v>
      </c>
      <c r="B548" t="s">
        <v>493</v>
      </c>
      <c r="C548" s="3" t="str">
        <f>VLOOKUP(A548,'Classe de Custos'!$A$4:$C$1004,3,FALSE)</f>
        <v>CD</v>
      </c>
      <c r="D548" s="3" t="s">
        <v>272</v>
      </c>
      <c r="E548" s="163">
        <v>413.93</v>
      </c>
    </row>
    <row r="549" spans="1:5" x14ac:dyDescent="0.2">
      <c r="A549">
        <v>6151110300</v>
      </c>
      <c r="B549" t="s">
        <v>449</v>
      </c>
      <c r="C549" s="3" t="str">
        <f>VLOOKUP(A549,'Classe de Custos'!$A$4:$C$1004,3,FALSE)</f>
        <v>CD</v>
      </c>
      <c r="D549" s="3" t="s">
        <v>272</v>
      </c>
      <c r="E549" s="163">
        <v>1035.28</v>
      </c>
    </row>
    <row r="550" spans="1:5" x14ac:dyDescent="0.2">
      <c r="A550">
        <v>6151110400</v>
      </c>
      <c r="B550" t="s">
        <v>610</v>
      </c>
      <c r="C550" s="3" t="str">
        <f>VLOOKUP(A550,'Classe de Custos'!$A$4:$C$1004,3,FALSE)</f>
        <v>EXCLUSO</v>
      </c>
      <c r="D550" s="3" t="s">
        <v>272</v>
      </c>
      <c r="E550" s="163">
        <v>0</v>
      </c>
    </row>
    <row r="551" spans="1:5" x14ac:dyDescent="0.2">
      <c r="A551">
        <v>6151110500</v>
      </c>
      <c r="B551" t="s">
        <v>451</v>
      </c>
      <c r="C551" s="3" t="str">
        <f>VLOOKUP(A551,'Classe de Custos'!$A$4:$C$1004,3,FALSE)</f>
        <v>CD</v>
      </c>
      <c r="D551" s="3" t="s">
        <v>272</v>
      </c>
      <c r="E551" s="163">
        <v>1003.88</v>
      </c>
    </row>
    <row r="552" spans="1:5" x14ac:dyDescent="0.2">
      <c r="A552">
        <v>6152120100</v>
      </c>
      <c r="B552" t="s">
        <v>452</v>
      </c>
      <c r="C552" s="3" t="str">
        <f>VLOOKUP(A552,'Classe de Custos'!$A$4:$C$1004,3,FALSE)</f>
        <v>CD</v>
      </c>
      <c r="D552" s="3" t="s">
        <v>272</v>
      </c>
      <c r="E552" s="163">
        <v>46810.33</v>
      </c>
    </row>
    <row r="553" spans="1:5" x14ac:dyDescent="0.2">
      <c r="A553">
        <v>6152120300</v>
      </c>
      <c r="B553" t="s">
        <v>453</v>
      </c>
      <c r="C553" s="3" t="str">
        <f>VLOOKUP(A553,'Classe de Custos'!$A$4:$C$1004,3,FALSE)</f>
        <v>CD</v>
      </c>
      <c r="D553" s="3" t="s">
        <v>272</v>
      </c>
      <c r="E553" s="163">
        <v>6925.61</v>
      </c>
    </row>
    <row r="554" spans="1:5" x14ac:dyDescent="0.2">
      <c r="A554">
        <v>6152120400</v>
      </c>
      <c r="B554" t="s">
        <v>454</v>
      </c>
      <c r="C554" s="3" t="str">
        <f>VLOOKUP(A554,'Classe de Custos'!$A$4:$C$1004,3,FALSE)</f>
        <v>CD</v>
      </c>
      <c r="D554" s="3" t="s">
        <v>272</v>
      </c>
      <c r="E554" s="163">
        <v>43.27</v>
      </c>
    </row>
    <row r="555" spans="1:5" x14ac:dyDescent="0.2">
      <c r="A555">
        <v>6152120600</v>
      </c>
      <c r="B555" t="s">
        <v>455</v>
      </c>
      <c r="C555" s="3" t="str">
        <f>VLOOKUP(A555,'Classe de Custos'!$A$4:$C$1004,3,FALSE)</f>
        <v>CD</v>
      </c>
      <c r="D555" s="3" t="s">
        <v>272</v>
      </c>
      <c r="E555" s="163">
        <v>289.81</v>
      </c>
    </row>
    <row r="556" spans="1:5" x14ac:dyDescent="0.2">
      <c r="A556">
        <v>6152120700</v>
      </c>
      <c r="B556" t="s">
        <v>456</v>
      </c>
      <c r="C556" s="3" t="str">
        <f>VLOOKUP(A556,'Classe de Custos'!$A$4:$C$1004,3,FALSE)</f>
        <v>CD</v>
      </c>
      <c r="D556" s="3" t="s">
        <v>272</v>
      </c>
      <c r="E556" s="163">
        <v>146837.15</v>
      </c>
    </row>
    <row r="557" spans="1:5" x14ac:dyDescent="0.2">
      <c r="A557">
        <v>6152120900</v>
      </c>
      <c r="B557" t="s">
        <v>457</v>
      </c>
      <c r="C557" s="3" t="str">
        <f>VLOOKUP(A557,'Classe de Custos'!$A$4:$C$1004,3,FALSE)</f>
        <v>CD</v>
      </c>
      <c r="D557" s="3" t="s">
        <v>272</v>
      </c>
      <c r="E557" s="163">
        <v>116.21</v>
      </c>
    </row>
    <row r="558" spans="1:5" x14ac:dyDescent="0.2">
      <c r="A558">
        <v>6152121000</v>
      </c>
      <c r="B558" t="s">
        <v>496</v>
      </c>
      <c r="C558" s="3" t="str">
        <f>VLOOKUP(A558,'Classe de Custos'!$A$4:$C$1004,3,FALSE)</f>
        <v>CD</v>
      </c>
      <c r="D558" s="3" t="s">
        <v>272</v>
      </c>
      <c r="E558" s="163">
        <v>0</v>
      </c>
    </row>
    <row r="559" spans="1:5" x14ac:dyDescent="0.2">
      <c r="A559">
        <v>6152121100</v>
      </c>
      <c r="B559" t="s">
        <v>458</v>
      </c>
      <c r="C559" s="3" t="str">
        <f>VLOOKUP(A559,'Classe de Custos'!$A$4:$C$1004,3,FALSE)</f>
        <v>CD</v>
      </c>
      <c r="D559" s="3" t="s">
        <v>272</v>
      </c>
      <c r="E559" s="163">
        <v>1776.38</v>
      </c>
    </row>
    <row r="560" spans="1:5" x14ac:dyDescent="0.2">
      <c r="A560">
        <v>6152121200</v>
      </c>
      <c r="B560" t="s">
        <v>459</v>
      </c>
      <c r="C560" s="3" t="str">
        <f>VLOOKUP(A560,'Classe de Custos'!$A$4:$C$1004,3,FALSE)</f>
        <v>CD</v>
      </c>
      <c r="D560" s="3" t="s">
        <v>272</v>
      </c>
      <c r="E560" s="163">
        <v>1675.75</v>
      </c>
    </row>
    <row r="561" spans="1:5" x14ac:dyDescent="0.2">
      <c r="A561">
        <v>6152121700</v>
      </c>
      <c r="B561" t="s">
        <v>460</v>
      </c>
      <c r="C561" s="3" t="str">
        <f>VLOOKUP(A561,'Classe de Custos'!$A$4:$C$1004,3,FALSE)</f>
        <v>CD</v>
      </c>
      <c r="D561" s="3" t="s">
        <v>272</v>
      </c>
      <c r="E561" s="163">
        <v>17767.849999999999</v>
      </c>
    </row>
    <row r="562" spans="1:5" x14ac:dyDescent="0.2">
      <c r="A562">
        <v>6152121900</v>
      </c>
      <c r="B562" t="s">
        <v>461</v>
      </c>
      <c r="C562" s="3" t="str">
        <f>VLOOKUP(A562,'Classe de Custos'!$A$4:$C$1004,3,FALSE)</f>
        <v>CD</v>
      </c>
      <c r="D562" s="3" t="s">
        <v>272</v>
      </c>
      <c r="E562" s="163">
        <v>2567</v>
      </c>
    </row>
    <row r="563" spans="1:5" x14ac:dyDescent="0.2">
      <c r="A563">
        <v>6152122100</v>
      </c>
      <c r="B563" t="s">
        <v>462</v>
      </c>
      <c r="C563" s="3" t="str">
        <f>VLOOKUP(A563,'Classe de Custos'!$A$4:$C$1004,3,FALSE)</f>
        <v>CD</v>
      </c>
      <c r="D563" s="3" t="s">
        <v>272</v>
      </c>
      <c r="E563" s="163">
        <v>10758.87</v>
      </c>
    </row>
    <row r="564" spans="1:5" x14ac:dyDescent="0.2">
      <c r="A564">
        <v>6152122500</v>
      </c>
      <c r="B564" t="s">
        <v>463</v>
      </c>
      <c r="C564" s="3" t="str">
        <f>VLOOKUP(A564,'Classe de Custos'!$A$4:$C$1004,3,FALSE)</f>
        <v>CD</v>
      </c>
      <c r="D564" s="3" t="s">
        <v>272</v>
      </c>
      <c r="E564" s="163">
        <v>15583.55</v>
      </c>
    </row>
    <row r="565" spans="1:5" x14ac:dyDescent="0.2">
      <c r="A565">
        <v>6152122600</v>
      </c>
      <c r="B565" t="s">
        <v>500</v>
      </c>
      <c r="C565" s="3" t="str">
        <f>VLOOKUP(A565,'Classe de Custos'!$A$4:$C$1004,3,FALSE)</f>
        <v>CD</v>
      </c>
      <c r="D565" s="3" t="s">
        <v>272</v>
      </c>
      <c r="E565" s="163">
        <v>0</v>
      </c>
    </row>
    <row r="566" spans="1:5" x14ac:dyDescent="0.2">
      <c r="A566">
        <v>6152122800</v>
      </c>
      <c r="B566" t="s">
        <v>464</v>
      </c>
      <c r="C566" s="3" t="str">
        <f>VLOOKUP(A566,'Classe de Custos'!$A$4:$C$1004,3,FALSE)</f>
        <v>CD</v>
      </c>
      <c r="D566" s="3" t="s">
        <v>272</v>
      </c>
      <c r="E566" s="163">
        <v>4270</v>
      </c>
    </row>
    <row r="567" spans="1:5" x14ac:dyDescent="0.2">
      <c r="A567">
        <v>6152122900</v>
      </c>
      <c r="B567" t="s">
        <v>465</v>
      </c>
      <c r="C567" s="3" t="str">
        <f>VLOOKUP(A567,'Classe de Custos'!$A$4:$C$1004,3,FALSE)</f>
        <v>CD</v>
      </c>
      <c r="D567" s="3" t="s">
        <v>272</v>
      </c>
      <c r="E567" s="163">
        <v>2737.3</v>
      </c>
    </row>
    <row r="568" spans="1:5" x14ac:dyDescent="0.2">
      <c r="A568">
        <v>6155310000</v>
      </c>
      <c r="B568" t="s">
        <v>466</v>
      </c>
      <c r="C568" s="3" t="str">
        <f>VLOOKUP(A568,'Classe de Custos'!$A$4:$C$1004,3,FALSE)</f>
        <v>CI</v>
      </c>
      <c r="D568" s="3" t="s">
        <v>272</v>
      </c>
      <c r="E568" s="163">
        <v>3322.99</v>
      </c>
    </row>
    <row r="569" spans="1:5" x14ac:dyDescent="0.2">
      <c r="A569">
        <v>6159110201</v>
      </c>
      <c r="B569" t="s">
        <v>467</v>
      </c>
      <c r="C569" s="3" t="str">
        <f>VLOOKUP(A569,'Classe de Custos'!$A$4:$C$1004,3,FALSE)</f>
        <v>CI</v>
      </c>
      <c r="D569" s="3" t="s">
        <v>272</v>
      </c>
      <c r="E569" s="163">
        <v>1188.18</v>
      </c>
    </row>
    <row r="570" spans="1:5" x14ac:dyDescent="0.2">
      <c r="A570">
        <v>6159110202</v>
      </c>
      <c r="B570" t="s">
        <v>468</v>
      </c>
      <c r="C570" s="3" t="str">
        <f>VLOOKUP(A570,'Classe de Custos'!$A$4:$C$1004,3,FALSE)</f>
        <v>CI</v>
      </c>
      <c r="D570" s="3" t="s">
        <v>272</v>
      </c>
      <c r="E570" s="163">
        <v>0</v>
      </c>
    </row>
    <row r="571" spans="1:5" x14ac:dyDescent="0.2">
      <c r="A571">
        <v>6159120100</v>
      </c>
      <c r="B571" t="s">
        <v>469</v>
      </c>
      <c r="C571" s="3" t="str">
        <f>VLOOKUP(A571,'Classe de Custos'!$A$4:$C$1004,3,FALSE)</f>
        <v>CI</v>
      </c>
      <c r="D571" s="3" t="s">
        <v>272</v>
      </c>
      <c r="E571" s="163">
        <v>16095.56</v>
      </c>
    </row>
    <row r="572" spans="1:5" x14ac:dyDescent="0.2">
      <c r="A572">
        <v>6159130100</v>
      </c>
      <c r="B572" t="s">
        <v>471</v>
      </c>
      <c r="C572" s="3" t="str">
        <f>VLOOKUP(A572,'Classe de Custos'!$A$4:$C$1004,3,FALSE)</f>
        <v>CI</v>
      </c>
      <c r="D572" s="3" t="s">
        <v>272</v>
      </c>
      <c r="E572" s="163">
        <v>0</v>
      </c>
    </row>
    <row r="573" spans="1:5" x14ac:dyDescent="0.2">
      <c r="A573">
        <v>6159310100</v>
      </c>
      <c r="B573" t="s">
        <v>501</v>
      </c>
      <c r="C573" s="3" t="str">
        <f>VLOOKUP(A573,'Classe de Custos'!$A$4:$C$1004,3,FALSE)</f>
        <v>EXCLUSO</v>
      </c>
      <c r="D573" s="3" t="s">
        <v>272</v>
      </c>
      <c r="E573" s="163">
        <v>0</v>
      </c>
    </row>
    <row r="574" spans="1:5" x14ac:dyDescent="0.2">
      <c r="A574">
        <v>6159910100</v>
      </c>
      <c r="B574" t="s">
        <v>472</v>
      </c>
      <c r="C574" s="3" t="str">
        <f>VLOOKUP(A574,'Classe de Custos'!$A$4:$C$1004,3,FALSE)</f>
        <v>CI</v>
      </c>
      <c r="D574" s="3" t="s">
        <v>272</v>
      </c>
      <c r="E574" s="163">
        <v>1384</v>
      </c>
    </row>
    <row r="575" spans="1:5" x14ac:dyDescent="0.2">
      <c r="A575">
        <v>6159911000</v>
      </c>
      <c r="B575" t="s">
        <v>485</v>
      </c>
      <c r="C575" s="3" t="str">
        <f>VLOOKUP(A575,'Classe de Custos'!$A$4:$C$1004,3,FALSE)</f>
        <v>CI</v>
      </c>
      <c r="D575" s="3" t="s">
        <v>272</v>
      </c>
      <c r="E575" s="163">
        <v>0</v>
      </c>
    </row>
    <row r="576" spans="1:5" x14ac:dyDescent="0.2">
      <c r="A576">
        <v>6159911301</v>
      </c>
      <c r="B576" t="s">
        <v>473</v>
      </c>
      <c r="C576" s="3" t="str">
        <f>VLOOKUP(A576,'Classe de Custos'!$A$4:$C$1004,3,FALSE)</f>
        <v>CI</v>
      </c>
      <c r="D576" s="3" t="s">
        <v>272</v>
      </c>
      <c r="E576" s="163">
        <v>1764</v>
      </c>
    </row>
    <row r="577" spans="1:5" x14ac:dyDescent="0.2">
      <c r="A577">
        <v>6159911302</v>
      </c>
      <c r="B577" t="s">
        <v>474</v>
      </c>
      <c r="C577" s="3" t="str">
        <f>VLOOKUP(A577,'Classe de Custos'!$A$4:$C$1004,3,FALSE)</f>
        <v>CI</v>
      </c>
      <c r="D577" s="3" t="s">
        <v>272</v>
      </c>
      <c r="E577" s="163">
        <v>273</v>
      </c>
    </row>
    <row r="578" spans="1:5" x14ac:dyDescent="0.2">
      <c r="A578">
        <v>6159911303</v>
      </c>
      <c r="B578" t="s">
        <v>475</v>
      </c>
      <c r="C578" s="3" t="str">
        <f>VLOOKUP(A578,'Classe de Custos'!$A$4:$C$1004,3,FALSE)</f>
        <v>CI</v>
      </c>
      <c r="D578" s="3" t="s">
        <v>272</v>
      </c>
      <c r="E578" s="163">
        <v>0</v>
      </c>
    </row>
    <row r="579" spans="1:5" x14ac:dyDescent="0.2">
      <c r="A579">
        <v>6360110000</v>
      </c>
      <c r="B579" t="s">
        <v>537</v>
      </c>
      <c r="C579" s="3" t="str">
        <f>VLOOKUP(A579,'Classe de Custos'!$A$4:$C$1004,3,FALSE)</f>
        <v>EXCLUSO</v>
      </c>
      <c r="D579" s="3" t="s">
        <v>272</v>
      </c>
      <c r="E579" s="163">
        <v>0</v>
      </c>
    </row>
    <row r="580" spans="1:5" x14ac:dyDescent="0.2">
      <c r="A580">
        <v>6360120000</v>
      </c>
      <c r="B580" t="s">
        <v>538</v>
      </c>
      <c r="C580" s="3" t="str">
        <f>VLOOKUP(A580,'Classe de Custos'!$A$4:$C$1004,3,FALSE)</f>
        <v>EXCLUSO</v>
      </c>
      <c r="D580" s="3" t="s">
        <v>272</v>
      </c>
      <c r="E580" s="163">
        <v>0</v>
      </c>
    </row>
  </sheetData>
  <phoneticPr fontId="51" type="noConversion"/>
  <pageMargins left="0.78740157499999996" right="0.78740157499999996" top="0.984251969" bottom="0.984251969" header="0.49212598499999999" footer="0.49212598499999999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7"/>
  <dimension ref="A1:M738"/>
  <sheetViews>
    <sheetView workbookViewId="0">
      <selection activeCell="BG35" sqref="BG35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163" customWidth="1"/>
    <col min="6" max="6" width="2.85546875" customWidth="1"/>
    <col min="7" max="7" width="19" bestFit="1" customWidth="1"/>
    <col min="8" max="11" width="15" customWidth="1"/>
    <col min="12" max="12" width="14.5703125" bestFit="1" customWidth="1"/>
    <col min="13" max="13" width="12.85546875" bestFit="1" customWidth="1"/>
  </cols>
  <sheetData>
    <row r="1" spans="1:13" s="104" customFormat="1" ht="13.5" thickBot="1" x14ac:dyDescent="0.25">
      <c r="A1" s="102" t="s">
        <v>126</v>
      </c>
      <c r="B1" s="102" t="s">
        <v>127</v>
      </c>
      <c r="C1" s="102" t="s">
        <v>128</v>
      </c>
      <c r="D1" s="102" t="s">
        <v>129</v>
      </c>
      <c r="E1" s="103" t="s">
        <v>130</v>
      </c>
      <c r="G1" s="105" t="s">
        <v>131</v>
      </c>
      <c r="H1" s="105" t="s">
        <v>128</v>
      </c>
      <c r="I1" s="106"/>
      <c r="J1" s="106"/>
      <c r="K1" s="107"/>
      <c r="L1"/>
      <c r="M1"/>
    </row>
    <row r="2" spans="1:13" x14ac:dyDescent="0.2">
      <c r="A2">
        <v>6150110100</v>
      </c>
      <c r="B2" t="s">
        <v>400</v>
      </c>
      <c r="C2" s="3" t="str">
        <f>VLOOKUP(A2,'Classe de Custos'!$A$4:$C$1004,3,FALSE)</f>
        <v>CD</v>
      </c>
      <c r="D2" s="3" t="s">
        <v>297</v>
      </c>
      <c r="E2">
        <v>281746.71000000002</v>
      </c>
      <c r="G2" s="105" t="s">
        <v>129</v>
      </c>
      <c r="H2" s="108" t="s">
        <v>162</v>
      </c>
      <c r="I2" s="109" t="s">
        <v>163</v>
      </c>
      <c r="J2" s="109" t="s">
        <v>164</v>
      </c>
      <c r="K2" s="110" t="s">
        <v>132</v>
      </c>
    </row>
    <row r="3" spans="1:13" x14ac:dyDescent="0.2">
      <c r="A3">
        <v>6150110300</v>
      </c>
      <c r="B3" t="s">
        <v>402</v>
      </c>
      <c r="C3" s="3" t="str">
        <f>VLOOKUP(A3,'Classe de Custos'!$A$4:$C$1004,3,FALSE)</f>
        <v>CD</v>
      </c>
      <c r="D3" s="3" t="s">
        <v>297</v>
      </c>
      <c r="E3">
        <v>40214.269999999997</v>
      </c>
      <c r="G3" s="111" t="s">
        <v>297</v>
      </c>
      <c r="H3" s="112">
        <v>1008614.21</v>
      </c>
      <c r="I3" s="113">
        <v>97178.92</v>
      </c>
      <c r="J3" s="113">
        <v>778493.22</v>
      </c>
      <c r="K3" s="114">
        <v>1884286.35</v>
      </c>
    </row>
    <row r="4" spans="1:13" x14ac:dyDescent="0.2">
      <c r="A4">
        <v>6150110400</v>
      </c>
      <c r="B4" t="s">
        <v>428</v>
      </c>
      <c r="C4" s="3" t="str">
        <f>VLOOKUP(A4,'Classe de Custos'!$A$4:$C$1004,3,FALSE)</f>
        <v>CD</v>
      </c>
      <c r="D4" s="3" t="s">
        <v>297</v>
      </c>
      <c r="E4">
        <v>38752.620000000003</v>
      </c>
      <c r="G4" s="115" t="s">
        <v>298</v>
      </c>
      <c r="H4" s="116">
        <v>1196334.1000000001</v>
      </c>
      <c r="I4" s="117">
        <v>88331.4</v>
      </c>
      <c r="J4" s="117">
        <v>1072989.3400000001</v>
      </c>
      <c r="K4" s="118">
        <v>2357654.84</v>
      </c>
    </row>
    <row r="5" spans="1:13" x14ac:dyDescent="0.2">
      <c r="A5">
        <v>6150110500</v>
      </c>
      <c r="B5" t="s">
        <v>429</v>
      </c>
      <c r="C5" s="3" t="str">
        <f>VLOOKUP(A5,'Classe de Custos'!$A$4:$C$1004,3,FALSE)</f>
        <v>CD</v>
      </c>
      <c r="D5" s="3" t="s">
        <v>297</v>
      </c>
      <c r="E5">
        <v>0</v>
      </c>
      <c r="G5" s="115" t="s">
        <v>299</v>
      </c>
      <c r="H5" s="116">
        <v>1059501.04</v>
      </c>
      <c r="I5" s="117">
        <v>340892.86</v>
      </c>
      <c r="J5" s="117">
        <v>7580866.7700000005</v>
      </c>
      <c r="K5" s="118">
        <v>8981260.6699999999</v>
      </c>
    </row>
    <row r="6" spans="1:13" x14ac:dyDescent="0.2">
      <c r="A6">
        <v>6150110700</v>
      </c>
      <c r="B6" t="s">
        <v>405</v>
      </c>
      <c r="C6" s="3" t="str">
        <f>VLOOKUP(A6,'Classe de Custos'!$A$4:$C$1004,3,FALSE)</f>
        <v>CD</v>
      </c>
      <c r="D6" s="3" t="s">
        <v>297</v>
      </c>
      <c r="E6">
        <v>22917.040000000001</v>
      </c>
      <c r="G6" s="115" t="s">
        <v>300</v>
      </c>
      <c r="H6" s="116">
        <v>1163168.99</v>
      </c>
      <c r="I6" s="117">
        <v>76712.94</v>
      </c>
      <c r="J6" s="117">
        <v>8363124.5200000005</v>
      </c>
      <c r="K6" s="118">
        <v>9603006.4500000011</v>
      </c>
    </row>
    <row r="7" spans="1:13" x14ac:dyDescent="0.2">
      <c r="A7">
        <v>6150110800</v>
      </c>
      <c r="B7" t="s">
        <v>430</v>
      </c>
      <c r="C7" s="3" t="str">
        <f>VLOOKUP(A7,'Classe de Custos'!$A$4:$C$1004,3,FALSE)</f>
        <v>CD</v>
      </c>
      <c r="D7" s="3" t="s">
        <v>297</v>
      </c>
      <c r="E7">
        <v>9036.1299999999992</v>
      </c>
      <c r="G7" s="115" t="s">
        <v>301</v>
      </c>
      <c r="H7" s="116">
        <v>1022123.99</v>
      </c>
      <c r="I7" s="117">
        <v>87420.18</v>
      </c>
      <c r="J7" s="117">
        <v>5660912.9700000007</v>
      </c>
      <c r="K7" s="118">
        <v>6770457.1400000006</v>
      </c>
    </row>
    <row r="8" spans="1:13" x14ac:dyDescent="0.2">
      <c r="A8">
        <v>6150111100</v>
      </c>
      <c r="B8" t="s">
        <v>431</v>
      </c>
      <c r="C8" s="3" t="str">
        <f>VLOOKUP(A8,'Classe de Custos'!$A$4:$C$1004,3,FALSE)</f>
        <v>CD</v>
      </c>
      <c r="D8" s="3" t="s">
        <v>297</v>
      </c>
      <c r="E8">
        <v>29677.45</v>
      </c>
      <c r="G8" s="115" t="s">
        <v>302</v>
      </c>
      <c r="H8" s="116">
        <v>1778886.16</v>
      </c>
      <c r="I8" s="117">
        <v>67167.100000000006</v>
      </c>
      <c r="J8" s="117">
        <v>5591958.1400000006</v>
      </c>
      <c r="K8" s="118">
        <v>7438011.4000000004</v>
      </c>
    </row>
    <row r="9" spans="1:13" x14ac:dyDescent="0.2">
      <c r="A9">
        <v>6150111400</v>
      </c>
      <c r="B9" t="s">
        <v>433</v>
      </c>
      <c r="C9" s="3" t="str">
        <f>VLOOKUP(A9,'Classe de Custos'!$A$4:$C$1004,3,FALSE)</f>
        <v>CD</v>
      </c>
      <c r="D9" s="3" t="s">
        <v>297</v>
      </c>
      <c r="E9">
        <v>52882.3</v>
      </c>
      <c r="G9" s="115" t="s">
        <v>268</v>
      </c>
      <c r="H9" s="116">
        <v>1019694.28</v>
      </c>
      <c r="I9" s="117">
        <v>97439.06</v>
      </c>
      <c r="J9" s="117">
        <v>8935025.6999999993</v>
      </c>
      <c r="K9" s="118">
        <v>10052159.039999999</v>
      </c>
    </row>
    <row r="10" spans="1:13" x14ac:dyDescent="0.2">
      <c r="A10">
        <v>6150111500</v>
      </c>
      <c r="B10" t="s">
        <v>434</v>
      </c>
      <c r="C10" s="3" t="str">
        <f>VLOOKUP(A10,'Classe de Custos'!$A$4:$C$1004,3,FALSE)</f>
        <v>CD</v>
      </c>
      <c r="D10" s="3" t="s">
        <v>297</v>
      </c>
      <c r="E10">
        <v>0</v>
      </c>
      <c r="G10" s="115" t="s">
        <v>269</v>
      </c>
      <c r="H10" s="116">
        <v>555002.51</v>
      </c>
      <c r="I10" s="117">
        <v>204216.94</v>
      </c>
      <c r="J10" s="117">
        <v>64668965.090000004</v>
      </c>
      <c r="K10" s="118">
        <v>65428184.540000007</v>
      </c>
    </row>
    <row r="11" spans="1:13" x14ac:dyDescent="0.2">
      <c r="A11">
        <v>6150112000</v>
      </c>
      <c r="B11" t="s">
        <v>506</v>
      </c>
      <c r="C11" s="3" t="str">
        <f>VLOOKUP(A11,'Classe de Custos'!$A$4:$C$1004,3,FALSE)</f>
        <v>CD</v>
      </c>
      <c r="D11" s="3" t="s">
        <v>297</v>
      </c>
      <c r="E11">
        <v>5388.82</v>
      </c>
      <c r="G11" s="115" t="s">
        <v>270</v>
      </c>
      <c r="H11" s="116">
        <v>1273877.95</v>
      </c>
      <c r="I11" s="117">
        <v>124048.66</v>
      </c>
      <c r="J11" s="117">
        <v>19233873.460000001</v>
      </c>
      <c r="K11" s="118">
        <v>20631800.07</v>
      </c>
    </row>
    <row r="12" spans="1:13" x14ac:dyDescent="0.2">
      <c r="A12">
        <v>6150112500</v>
      </c>
      <c r="B12" t="s">
        <v>436</v>
      </c>
      <c r="C12" s="3" t="str">
        <f>VLOOKUP(A12,'Classe de Custos'!$A$4:$C$1004,3,FALSE)</f>
        <v>CD</v>
      </c>
      <c r="D12" s="3" t="s">
        <v>297</v>
      </c>
      <c r="E12">
        <v>88886.19</v>
      </c>
      <c r="G12" s="115" t="s">
        <v>271</v>
      </c>
      <c r="H12" s="116">
        <v>1198739.1100000001</v>
      </c>
      <c r="I12" s="117">
        <v>1597054.92</v>
      </c>
      <c r="J12" s="117">
        <v>38770253.719999999</v>
      </c>
      <c r="K12" s="118">
        <v>41566047.75</v>
      </c>
    </row>
    <row r="13" spans="1:13" x14ac:dyDescent="0.2">
      <c r="A13">
        <v>6150112600</v>
      </c>
      <c r="B13" t="s">
        <v>437</v>
      </c>
      <c r="C13" s="3" t="str">
        <f>VLOOKUP(A13,'Classe de Custos'!$A$4:$C$1004,3,FALSE)</f>
        <v>CD</v>
      </c>
      <c r="D13" s="3" t="s">
        <v>297</v>
      </c>
      <c r="E13">
        <v>33542.01</v>
      </c>
      <c r="G13" s="115" t="s">
        <v>272</v>
      </c>
      <c r="H13" s="116">
        <v>999589.06</v>
      </c>
      <c r="I13" s="117">
        <v>70205.34</v>
      </c>
      <c r="J13" s="117">
        <v>25584562.16</v>
      </c>
      <c r="K13" s="118">
        <v>26654356.559999999</v>
      </c>
    </row>
    <row r="14" spans="1:13" x14ac:dyDescent="0.2">
      <c r="A14">
        <v>6150112700</v>
      </c>
      <c r="B14" t="s">
        <v>438</v>
      </c>
      <c r="C14" s="3" t="str">
        <f>VLOOKUP(A14,'Classe de Custos'!$A$4:$C$1004,3,FALSE)</f>
        <v>CD</v>
      </c>
      <c r="D14" s="3" t="s">
        <v>297</v>
      </c>
      <c r="E14">
        <v>10481.65</v>
      </c>
      <c r="G14" s="119" t="s">
        <v>132</v>
      </c>
      <c r="H14" s="120">
        <v>12275531.4</v>
      </c>
      <c r="I14" s="121">
        <v>2850668.32</v>
      </c>
      <c r="J14" s="121">
        <v>186241025.09</v>
      </c>
      <c r="K14" s="122">
        <v>201367224.81</v>
      </c>
    </row>
    <row r="15" spans="1:13" x14ac:dyDescent="0.2">
      <c r="A15">
        <v>6150113300</v>
      </c>
      <c r="B15" t="s">
        <v>441</v>
      </c>
      <c r="C15" s="3" t="str">
        <f>VLOOKUP(A15,'Classe de Custos'!$A$4:$C$1004,3,FALSE)</f>
        <v>CD</v>
      </c>
      <c r="D15" s="3" t="s">
        <v>297</v>
      </c>
      <c r="E15">
        <v>-2202.1799999999998</v>
      </c>
    </row>
    <row r="16" spans="1:13" x14ac:dyDescent="0.2">
      <c r="A16">
        <v>6150113400</v>
      </c>
      <c r="B16" t="s">
        <v>442</v>
      </c>
      <c r="C16" s="3" t="str">
        <f>VLOOKUP(A16,'Classe de Custos'!$A$4:$C$1004,3,FALSE)</f>
        <v>CD</v>
      </c>
      <c r="D16" s="3" t="s">
        <v>297</v>
      </c>
      <c r="E16">
        <v>82938.58</v>
      </c>
    </row>
    <row r="17" spans="1:5" x14ac:dyDescent="0.2">
      <c r="A17">
        <v>6150113500</v>
      </c>
      <c r="B17" t="s">
        <v>443</v>
      </c>
      <c r="C17" s="3" t="str">
        <f>VLOOKUP(A17,'Classe de Custos'!$A$4:$C$1004,3,FALSE)</f>
        <v>CD</v>
      </c>
      <c r="D17" s="3" t="s">
        <v>297</v>
      </c>
      <c r="E17">
        <v>-1604.94</v>
      </c>
    </row>
    <row r="18" spans="1:5" x14ac:dyDescent="0.2">
      <c r="A18">
        <v>6150113600</v>
      </c>
      <c r="B18" t="s">
        <v>444</v>
      </c>
      <c r="C18" s="3" t="str">
        <f>VLOOKUP(A18,'Classe de Custos'!$A$4:$C$1004,3,FALSE)</f>
        <v>CD</v>
      </c>
      <c r="D18" s="3" t="s">
        <v>297</v>
      </c>
      <c r="E18">
        <v>3619.78</v>
      </c>
    </row>
    <row r="19" spans="1:5" x14ac:dyDescent="0.2">
      <c r="A19">
        <v>6150114000</v>
      </c>
      <c r="B19" t="s">
        <v>445</v>
      </c>
      <c r="C19" s="3" t="str">
        <f>VLOOKUP(A19,'Classe de Custos'!$A$4:$C$1004,3,FALSE)</f>
        <v>CD</v>
      </c>
      <c r="D19" s="3" t="s">
        <v>297</v>
      </c>
      <c r="E19">
        <v>31700.52</v>
      </c>
    </row>
    <row r="20" spans="1:5" x14ac:dyDescent="0.2">
      <c r="A20">
        <v>6150114200</v>
      </c>
      <c r="B20" t="s">
        <v>446</v>
      </c>
      <c r="C20" s="3" t="str">
        <f>VLOOKUP(A20,'Classe de Custos'!$A$4:$C$1004,3,FALSE)</f>
        <v>CD</v>
      </c>
      <c r="D20" s="3" t="s">
        <v>297</v>
      </c>
      <c r="E20">
        <v>9531.86</v>
      </c>
    </row>
    <row r="21" spans="1:5" x14ac:dyDescent="0.2">
      <c r="A21">
        <v>6151110100</v>
      </c>
      <c r="B21" t="s">
        <v>448</v>
      </c>
      <c r="C21" s="3" t="str">
        <f>VLOOKUP(A21,'Classe de Custos'!$A$4:$C$1004,3,FALSE)</f>
        <v>CD</v>
      </c>
      <c r="D21" s="3" t="s">
        <v>297</v>
      </c>
      <c r="E21">
        <v>8048.66</v>
      </c>
    </row>
    <row r="22" spans="1:5" x14ac:dyDescent="0.2">
      <c r="A22">
        <v>6151110200</v>
      </c>
      <c r="B22" t="s">
        <v>493</v>
      </c>
      <c r="C22" s="3" t="str">
        <f>VLOOKUP(A22,'Classe de Custos'!$A$4:$C$1004,3,FALSE)</f>
        <v>CD</v>
      </c>
      <c r="D22" s="3" t="s">
        <v>297</v>
      </c>
      <c r="E22">
        <v>0</v>
      </c>
    </row>
    <row r="23" spans="1:5" x14ac:dyDescent="0.2">
      <c r="A23">
        <v>6151110300</v>
      </c>
      <c r="B23" t="s">
        <v>449</v>
      </c>
      <c r="C23" s="3" t="str">
        <f>VLOOKUP(A23,'Classe de Custos'!$A$4:$C$1004,3,FALSE)</f>
        <v>CD</v>
      </c>
      <c r="D23" s="3" t="s">
        <v>297</v>
      </c>
      <c r="E23">
        <v>1505.76</v>
      </c>
    </row>
    <row r="24" spans="1:5" x14ac:dyDescent="0.2">
      <c r="A24">
        <v>6151110400</v>
      </c>
      <c r="B24" t="s">
        <v>610</v>
      </c>
      <c r="C24" s="3" t="str">
        <f>VLOOKUP(A24,'Classe de Custos'!$A$4:$C$1004,3,FALSE)</f>
        <v>EXCLUSO</v>
      </c>
      <c r="D24" s="3" t="s">
        <v>297</v>
      </c>
      <c r="E24">
        <v>0</v>
      </c>
    </row>
    <row r="25" spans="1:5" x14ac:dyDescent="0.2">
      <c r="A25">
        <v>6151110500</v>
      </c>
      <c r="B25" t="s">
        <v>451</v>
      </c>
      <c r="C25" s="3" t="str">
        <f>VLOOKUP(A25,'Classe de Custos'!$A$4:$C$1004,3,FALSE)</f>
        <v>CD</v>
      </c>
      <c r="D25" s="3" t="s">
        <v>297</v>
      </c>
      <c r="E25">
        <v>228.12</v>
      </c>
    </row>
    <row r="26" spans="1:5" x14ac:dyDescent="0.2">
      <c r="A26">
        <v>6151110800</v>
      </c>
      <c r="B26" t="s">
        <v>495</v>
      </c>
      <c r="C26" s="3" t="str">
        <f>VLOOKUP(A26,'Classe de Custos'!$A$4:$C$1004,3,FALSE)</f>
        <v>CD</v>
      </c>
      <c r="D26" s="3" t="s">
        <v>297</v>
      </c>
      <c r="E26">
        <v>0</v>
      </c>
    </row>
    <row r="27" spans="1:5" x14ac:dyDescent="0.2">
      <c r="A27">
        <v>6152110200</v>
      </c>
      <c r="B27" t="s">
        <v>484</v>
      </c>
      <c r="C27" s="3" t="str">
        <f>VLOOKUP(A27,'Classe de Custos'!$A$4:$C$1004,3,FALSE)</f>
        <v>CD</v>
      </c>
      <c r="D27" s="3" t="s">
        <v>297</v>
      </c>
      <c r="E27">
        <v>0</v>
      </c>
    </row>
    <row r="28" spans="1:5" x14ac:dyDescent="0.2">
      <c r="A28">
        <v>6152120100</v>
      </c>
      <c r="B28" t="s">
        <v>452</v>
      </c>
      <c r="C28" s="3" t="str">
        <f>VLOOKUP(A28,'Classe de Custos'!$A$4:$C$1004,3,FALSE)</f>
        <v>CD</v>
      </c>
      <c r="D28" s="3" t="s">
        <v>297</v>
      </c>
      <c r="E28">
        <v>17152.560000000001</v>
      </c>
    </row>
    <row r="29" spans="1:5" x14ac:dyDescent="0.2">
      <c r="A29">
        <v>6152120300</v>
      </c>
      <c r="B29" t="s">
        <v>453</v>
      </c>
      <c r="C29" s="3" t="str">
        <f>VLOOKUP(A29,'Classe de Custos'!$A$4:$C$1004,3,FALSE)</f>
        <v>CD</v>
      </c>
      <c r="D29" s="3" t="s">
        <v>297</v>
      </c>
      <c r="E29">
        <v>13395.78</v>
      </c>
    </row>
    <row r="30" spans="1:5" x14ac:dyDescent="0.2">
      <c r="A30">
        <v>6152120400</v>
      </c>
      <c r="B30" t="s">
        <v>454</v>
      </c>
      <c r="C30" s="3" t="str">
        <f>VLOOKUP(A30,'Classe de Custos'!$A$4:$C$1004,3,FALSE)</f>
        <v>CD</v>
      </c>
      <c r="D30" s="3" t="s">
        <v>297</v>
      </c>
      <c r="E30">
        <v>1901.34</v>
      </c>
    </row>
    <row r="31" spans="1:5" x14ac:dyDescent="0.2">
      <c r="A31">
        <v>6152120600</v>
      </c>
      <c r="B31" t="s">
        <v>455</v>
      </c>
      <c r="C31" s="3" t="str">
        <f>VLOOKUP(A31,'Classe de Custos'!$A$4:$C$1004,3,FALSE)</f>
        <v>CD</v>
      </c>
      <c r="D31" s="3" t="s">
        <v>297</v>
      </c>
      <c r="E31">
        <v>2842.05</v>
      </c>
    </row>
    <row r="32" spans="1:5" x14ac:dyDescent="0.2">
      <c r="A32">
        <v>6152120700</v>
      </c>
      <c r="B32" t="s">
        <v>456</v>
      </c>
      <c r="C32" s="3" t="str">
        <f>VLOOKUP(A32,'Classe de Custos'!$A$4:$C$1004,3,FALSE)</f>
        <v>CD</v>
      </c>
      <c r="D32" s="3" t="s">
        <v>297</v>
      </c>
      <c r="E32">
        <v>172840.26</v>
      </c>
    </row>
    <row r="33" spans="1:5" x14ac:dyDescent="0.2">
      <c r="A33">
        <v>6152120900</v>
      </c>
      <c r="B33" t="s">
        <v>457</v>
      </c>
      <c r="C33" s="3" t="str">
        <f>VLOOKUP(A33,'Classe de Custos'!$A$4:$C$1004,3,FALSE)</f>
        <v>CD</v>
      </c>
      <c r="D33" s="3" t="s">
        <v>297</v>
      </c>
      <c r="E33">
        <v>2232.27</v>
      </c>
    </row>
    <row r="34" spans="1:5" x14ac:dyDescent="0.2">
      <c r="A34">
        <v>6152121000</v>
      </c>
      <c r="B34" t="s">
        <v>496</v>
      </c>
      <c r="C34" s="3" t="str">
        <f>VLOOKUP(A34,'Classe de Custos'!$A$4:$C$1004,3,FALSE)</f>
        <v>CD</v>
      </c>
      <c r="D34" s="3" t="s">
        <v>297</v>
      </c>
      <c r="E34">
        <v>0</v>
      </c>
    </row>
    <row r="35" spans="1:5" x14ac:dyDescent="0.2">
      <c r="A35">
        <v>6152121100</v>
      </c>
      <c r="B35" t="s">
        <v>458</v>
      </c>
      <c r="C35" s="3" t="str">
        <f>VLOOKUP(A35,'Classe de Custos'!$A$4:$C$1004,3,FALSE)</f>
        <v>CD</v>
      </c>
      <c r="D35" s="3" t="s">
        <v>297</v>
      </c>
      <c r="E35">
        <v>0</v>
      </c>
    </row>
    <row r="36" spans="1:5" x14ac:dyDescent="0.2">
      <c r="A36">
        <v>6152121200</v>
      </c>
      <c r="B36" t="s">
        <v>459</v>
      </c>
      <c r="C36" s="3" t="str">
        <f>VLOOKUP(A36,'Classe de Custos'!$A$4:$C$1004,3,FALSE)</f>
        <v>CD</v>
      </c>
      <c r="D36" s="3" t="s">
        <v>297</v>
      </c>
      <c r="E36">
        <v>2720.95</v>
      </c>
    </row>
    <row r="37" spans="1:5" x14ac:dyDescent="0.2">
      <c r="A37">
        <v>6152121300</v>
      </c>
      <c r="B37" t="s">
        <v>497</v>
      </c>
      <c r="C37" s="3" t="str">
        <f>VLOOKUP(A37,'Classe de Custos'!$A$4:$C$1004,3,FALSE)</f>
        <v>CD</v>
      </c>
      <c r="D37" s="3" t="s">
        <v>297</v>
      </c>
      <c r="E37">
        <v>0</v>
      </c>
    </row>
    <row r="38" spans="1:5" x14ac:dyDescent="0.2">
      <c r="A38">
        <v>6152121700</v>
      </c>
      <c r="B38" t="s">
        <v>460</v>
      </c>
      <c r="C38" s="3" t="str">
        <f>VLOOKUP(A38,'Classe de Custos'!$A$4:$C$1004,3,FALSE)</f>
        <v>CD</v>
      </c>
      <c r="D38" s="3" t="s">
        <v>297</v>
      </c>
      <c r="E38">
        <v>19618.66</v>
      </c>
    </row>
    <row r="39" spans="1:5" x14ac:dyDescent="0.2">
      <c r="A39">
        <v>6152121800</v>
      </c>
      <c r="B39" t="s">
        <v>499</v>
      </c>
      <c r="C39" s="3" t="str">
        <f>VLOOKUP(A39,'Classe de Custos'!$A$4:$C$1004,3,FALSE)</f>
        <v>CD</v>
      </c>
      <c r="D39" s="3" t="s">
        <v>297</v>
      </c>
      <c r="E39">
        <v>0</v>
      </c>
    </row>
    <row r="40" spans="1:5" x14ac:dyDescent="0.2">
      <c r="A40">
        <v>6152121900</v>
      </c>
      <c r="B40" t="s">
        <v>461</v>
      </c>
      <c r="C40" s="3" t="str">
        <f>VLOOKUP(A40,'Classe de Custos'!$A$4:$C$1004,3,FALSE)</f>
        <v>CD</v>
      </c>
      <c r="D40" s="3" t="s">
        <v>297</v>
      </c>
      <c r="E40">
        <v>4772.05</v>
      </c>
    </row>
    <row r="41" spans="1:5" x14ac:dyDescent="0.2">
      <c r="A41">
        <v>6152122100</v>
      </c>
      <c r="B41" t="s">
        <v>462</v>
      </c>
      <c r="C41" s="3" t="str">
        <f>VLOOKUP(A41,'Classe de Custos'!$A$4:$C$1004,3,FALSE)</f>
        <v>CD</v>
      </c>
      <c r="D41" s="3" t="s">
        <v>297</v>
      </c>
      <c r="E41">
        <v>7597.49</v>
      </c>
    </row>
    <row r="42" spans="1:5" x14ac:dyDescent="0.2">
      <c r="A42">
        <v>6152122500</v>
      </c>
      <c r="B42" t="s">
        <v>463</v>
      </c>
      <c r="C42" s="3" t="str">
        <f>VLOOKUP(A42,'Classe de Custos'!$A$4:$C$1004,3,FALSE)</f>
        <v>CD</v>
      </c>
      <c r="D42" s="3" t="s">
        <v>297</v>
      </c>
      <c r="E42">
        <v>8794.66</v>
      </c>
    </row>
    <row r="43" spans="1:5" x14ac:dyDescent="0.2">
      <c r="A43">
        <v>6152122600</v>
      </c>
      <c r="B43" t="s">
        <v>500</v>
      </c>
      <c r="C43" s="3" t="str">
        <f>VLOOKUP(A43,'Classe de Custos'!$A$4:$C$1004,3,FALSE)</f>
        <v>CD</v>
      </c>
      <c r="D43" s="3" t="s">
        <v>297</v>
      </c>
      <c r="E43">
        <v>0</v>
      </c>
    </row>
    <row r="44" spans="1:5" x14ac:dyDescent="0.2">
      <c r="A44">
        <v>6152122700</v>
      </c>
      <c r="B44" t="s">
        <v>555</v>
      </c>
      <c r="C44" s="3" t="str">
        <f>VLOOKUP(A44,'Classe de Custos'!$A$4:$C$1004,3,FALSE)</f>
        <v>CD</v>
      </c>
      <c r="D44" s="3" t="s">
        <v>297</v>
      </c>
      <c r="E44">
        <v>640</v>
      </c>
    </row>
    <row r="45" spans="1:5" x14ac:dyDescent="0.2">
      <c r="A45">
        <v>6152122800</v>
      </c>
      <c r="B45" t="s">
        <v>464</v>
      </c>
      <c r="C45" s="3" t="str">
        <f>VLOOKUP(A45,'Classe de Custos'!$A$4:$C$1004,3,FALSE)</f>
        <v>CD</v>
      </c>
      <c r="D45" s="3" t="s">
        <v>297</v>
      </c>
      <c r="E45">
        <v>700</v>
      </c>
    </row>
    <row r="46" spans="1:5" x14ac:dyDescent="0.2">
      <c r="A46">
        <v>6152122900</v>
      </c>
      <c r="B46" t="s">
        <v>465</v>
      </c>
      <c r="C46" s="3" t="str">
        <f>VLOOKUP(A46,'Classe de Custos'!$A$4:$C$1004,3,FALSE)</f>
        <v>CD</v>
      </c>
      <c r="D46" s="3" t="s">
        <v>297</v>
      </c>
      <c r="E46">
        <v>5858.43</v>
      </c>
    </row>
    <row r="47" spans="1:5" x14ac:dyDescent="0.2">
      <c r="A47">
        <v>6152123000</v>
      </c>
      <c r="B47" t="s">
        <v>529</v>
      </c>
      <c r="C47" s="3" t="str">
        <f>VLOOKUP(A47,'Classe de Custos'!$A$4:$C$1004,3,FALSE)</f>
        <v>CD</v>
      </c>
      <c r="D47" s="3" t="s">
        <v>297</v>
      </c>
      <c r="E47">
        <v>256.36</v>
      </c>
    </row>
    <row r="48" spans="1:5" x14ac:dyDescent="0.2">
      <c r="A48">
        <v>6155310000</v>
      </c>
      <c r="B48" t="s">
        <v>466</v>
      </c>
      <c r="C48" s="3" t="str">
        <f>VLOOKUP(A48,'Classe de Custos'!$A$4:$C$1004,3,FALSE)</f>
        <v>CI</v>
      </c>
      <c r="D48" s="3" t="s">
        <v>297</v>
      </c>
      <c r="E48">
        <v>3731.31</v>
      </c>
    </row>
    <row r="49" spans="1:5" x14ac:dyDescent="0.2">
      <c r="A49">
        <v>6159110201</v>
      </c>
      <c r="B49" t="s">
        <v>467</v>
      </c>
      <c r="C49" s="3" t="str">
        <f>VLOOKUP(A49,'Classe de Custos'!$A$4:$C$1004,3,FALSE)</f>
        <v>CI</v>
      </c>
      <c r="D49" s="3" t="s">
        <v>297</v>
      </c>
      <c r="E49">
        <v>3456.7</v>
      </c>
    </row>
    <row r="50" spans="1:5" x14ac:dyDescent="0.2">
      <c r="A50">
        <v>6159110202</v>
      </c>
      <c r="B50" t="s">
        <v>468</v>
      </c>
      <c r="C50" s="3" t="str">
        <f>VLOOKUP(A50,'Classe de Custos'!$A$4:$C$1004,3,FALSE)</f>
        <v>CI</v>
      </c>
      <c r="D50" s="3" t="s">
        <v>297</v>
      </c>
      <c r="E50">
        <v>0</v>
      </c>
    </row>
    <row r="51" spans="1:5" x14ac:dyDescent="0.2">
      <c r="A51">
        <v>6159120100</v>
      </c>
      <c r="B51" t="s">
        <v>469</v>
      </c>
      <c r="C51" s="3" t="str">
        <f>VLOOKUP(A51,'Classe de Custos'!$A$4:$C$1004,3,FALSE)</f>
        <v>CI</v>
      </c>
      <c r="D51" s="3" t="s">
        <v>297</v>
      </c>
      <c r="E51">
        <v>30032.36</v>
      </c>
    </row>
    <row r="52" spans="1:5" x14ac:dyDescent="0.2">
      <c r="A52">
        <v>6159130100</v>
      </c>
      <c r="B52" t="s">
        <v>471</v>
      </c>
      <c r="C52" s="3" t="str">
        <f>VLOOKUP(A52,'Classe de Custos'!$A$4:$C$1004,3,FALSE)</f>
        <v>CI</v>
      </c>
      <c r="D52" s="3" t="s">
        <v>297</v>
      </c>
      <c r="E52">
        <v>0</v>
      </c>
    </row>
    <row r="53" spans="1:5" x14ac:dyDescent="0.2">
      <c r="A53">
        <v>6159310100</v>
      </c>
      <c r="B53" t="s">
        <v>501</v>
      </c>
      <c r="C53" s="3" t="str">
        <f>VLOOKUP(A53,'Classe de Custos'!$A$4:$C$1004,3,FALSE)</f>
        <v>EXCLUSO</v>
      </c>
      <c r="D53" s="3" t="s">
        <v>297</v>
      </c>
      <c r="E53">
        <v>0</v>
      </c>
    </row>
    <row r="54" spans="1:5" x14ac:dyDescent="0.2">
      <c r="A54">
        <v>6159640000</v>
      </c>
      <c r="B54" t="s">
        <v>607</v>
      </c>
      <c r="C54" s="3" t="str">
        <f>VLOOKUP(A54,'Classe de Custos'!$A$4:$C$1004,3,FALSE)</f>
        <v>EXCLUSO</v>
      </c>
      <c r="D54" s="3" t="s">
        <v>297</v>
      </c>
      <c r="E54">
        <v>0</v>
      </c>
    </row>
    <row r="55" spans="1:5" x14ac:dyDescent="0.2">
      <c r="A55">
        <v>6159910100</v>
      </c>
      <c r="B55" t="s">
        <v>472</v>
      </c>
      <c r="C55" s="3" t="str">
        <f>VLOOKUP(A55,'Classe de Custos'!$A$4:$C$1004,3,FALSE)</f>
        <v>CI</v>
      </c>
      <c r="D55" s="3" t="s">
        <v>297</v>
      </c>
      <c r="E55">
        <v>23949.81</v>
      </c>
    </row>
    <row r="56" spans="1:5" x14ac:dyDescent="0.2">
      <c r="A56">
        <v>6159911000</v>
      </c>
      <c r="B56" t="s">
        <v>485</v>
      </c>
      <c r="C56" s="3" t="str">
        <f>VLOOKUP(A56,'Classe de Custos'!$A$4:$C$1004,3,FALSE)</f>
        <v>CI</v>
      </c>
      <c r="D56" s="3" t="s">
        <v>297</v>
      </c>
      <c r="E56">
        <v>0</v>
      </c>
    </row>
    <row r="57" spans="1:5" x14ac:dyDescent="0.2">
      <c r="A57">
        <v>6159911200</v>
      </c>
      <c r="B57" t="s">
        <v>508</v>
      </c>
      <c r="C57" s="3" t="str">
        <f>VLOOKUP(A57,'Classe de Custos'!$A$4:$C$1004,3,FALSE)</f>
        <v>EXCLUSO</v>
      </c>
      <c r="D57" s="3" t="s">
        <v>297</v>
      </c>
      <c r="E57">
        <v>55043.01</v>
      </c>
    </row>
    <row r="58" spans="1:5" x14ac:dyDescent="0.2">
      <c r="A58">
        <v>6159911201</v>
      </c>
      <c r="B58" t="s">
        <v>509</v>
      </c>
      <c r="C58" s="3" t="str">
        <f>VLOOKUP(A58,'Classe de Custos'!$A$4:$C$1004,3,FALSE)</f>
        <v>EXCLUSO</v>
      </c>
      <c r="D58" s="3" t="s">
        <v>297</v>
      </c>
      <c r="E58">
        <v>2733.53</v>
      </c>
    </row>
    <row r="59" spans="1:5" x14ac:dyDescent="0.2">
      <c r="A59">
        <v>6159911301</v>
      </c>
      <c r="B59" t="s">
        <v>473</v>
      </c>
      <c r="C59" s="3" t="str">
        <f>VLOOKUP(A59,'Classe de Custos'!$A$4:$C$1004,3,FALSE)</f>
        <v>CI</v>
      </c>
      <c r="D59" s="3" t="s">
        <v>297</v>
      </c>
      <c r="E59">
        <v>1764</v>
      </c>
    </row>
    <row r="60" spans="1:5" x14ac:dyDescent="0.2">
      <c r="A60">
        <v>6159911302</v>
      </c>
      <c r="B60" t="s">
        <v>474</v>
      </c>
      <c r="C60" s="3" t="str">
        <f>VLOOKUP(A60,'Classe de Custos'!$A$4:$C$1004,3,FALSE)</f>
        <v>CI</v>
      </c>
      <c r="D60" s="3" t="s">
        <v>297</v>
      </c>
      <c r="E60">
        <v>32</v>
      </c>
    </row>
    <row r="61" spans="1:5" x14ac:dyDescent="0.2">
      <c r="A61">
        <v>6159911303</v>
      </c>
      <c r="B61" t="s">
        <v>475</v>
      </c>
      <c r="C61" s="3" t="str">
        <f>VLOOKUP(A61,'Classe de Custos'!$A$4:$C$1004,3,FALSE)</f>
        <v>CI</v>
      </c>
      <c r="D61" s="3" t="s">
        <v>297</v>
      </c>
      <c r="E61">
        <v>703.9</v>
      </c>
    </row>
    <row r="62" spans="1:5" x14ac:dyDescent="0.2">
      <c r="A62">
        <v>6159911401</v>
      </c>
      <c r="B62" t="s">
        <v>502</v>
      </c>
      <c r="C62" s="3" t="str">
        <f>VLOOKUP(A62,'Classe de Custos'!$A$4:$C$1004,3,FALSE)</f>
        <v>CI</v>
      </c>
      <c r="D62" s="3" t="s">
        <v>297</v>
      </c>
      <c r="E62">
        <v>0</v>
      </c>
    </row>
    <row r="63" spans="1:5" x14ac:dyDescent="0.2">
      <c r="A63">
        <v>6159911402</v>
      </c>
      <c r="B63" t="s">
        <v>504</v>
      </c>
      <c r="C63" s="3" t="str">
        <f>VLOOKUP(A63,'Classe de Custos'!$A$4:$C$1004,3,FALSE)</f>
        <v>CI</v>
      </c>
      <c r="D63" s="3" t="s">
        <v>297</v>
      </c>
      <c r="E63">
        <v>0</v>
      </c>
    </row>
    <row r="64" spans="1:5" x14ac:dyDescent="0.2">
      <c r="A64">
        <v>6159911403</v>
      </c>
      <c r="B64" t="s">
        <v>503</v>
      </c>
      <c r="C64" s="3" t="str">
        <f>VLOOKUP(A64,'Classe de Custos'!$A$4:$C$1004,3,FALSE)</f>
        <v>EXCLUSO</v>
      </c>
      <c r="D64" s="3" t="s">
        <v>297</v>
      </c>
      <c r="E64">
        <v>0</v>
      </c>
    </row>
    <row r="65" spans="1:5" x14ac:dyDescent="0.2">
      <c r="A65">
        <v>6159911500</v>
      </c>
      <c r="B65" t="s">
        <v>576</v>
      </c>
      <c r="C65" s="3" t="str">
        <f>VLOOKUP(A65,'Classe de Custos'!$A$4:$C$1004,3,FALSE)</f>
        <v>CI</v>
      </c>
      <c r="D65" s="3" t="s">
        <v>297</v>
      </c>
      <c r="E65">
        <v>33508.839999999997</v>
      </c>
    </row>
    <row r="66" spans="1:5" x14ac:dyDescent="0.2">
      <c r="A66">
        <v>6159911700</v>
      </c>
      <c r="B66" t="s">
        <v>611</v>
      </c>
      <c r="C66" s="3" t="str">
        <f>VLOOKUP(A66,'Classe de Custos'!$A$4:$C$1004,3,FALSE)</f>
        <v>EXCLUSO</v>
      </c>
      <c r="D66" s="3" t="s">
        <v>297</v>
      </c>
      <c r="E66">
        <v>300</v>
      </c>
    </row>
    <row r="67" spans="1:5" x14ac:dyDescent="0.2">
      <c r="A67">
        <v>6159911901</v>
      </c>
      <c r="B67" t="s">
        <v>577</v>
      </c>
      <c r="C67" s="3" t="str">
        <f>VLOOKUP(A67,'Classe de Custos'!$A$4:$C$1004,3,FALSE)</f>
        <v>EXCLUSO</v>
      </c>
      <c r="D67" s="3" t="s">
        <v>297</v>
      </c>
      <c r="E67">
        <v>720416.68</v>
      </c>
    </row>
    <row r="68" spans="1:5" x14ac:dyDescent="0.2">
      <c r="A68">
        <v>6159911999</v>
      </c>
      <c r="B68" t="s">
        <v>625</v>
      </c>
      <c r="C68" s="3" t="str">
        <f>VLOOKUP(A68,'Classe de Custos'!$A$4:$C$1004,3,FALSE)</f>
        <v>EXCLUSO</v>
      </c>
      <c r="D68" s="3" t="s">
        <v>297</v>
      </c>
      <c r="E68">
        <v>0</v>
      </c>
    </row>
    <row r="69" spans="1:5" x14ac:dyDescent="0.2">
      <c r="A69">
        <v>6150110100</v>
      </c>
      <c r="B69" t="s">
        <v>400</v>
      </c>
      <c r="C69" s="3" t="str">
        <f>VLOOKUP(A69,'Classe de Custos'!$A$4:$C$1004,3,FALSE)</f>
        <v>CD</v>
      </c>
      <c r="D69" s="3" t="s">
        <v>298</v>
      </c>
      <c r="E69">
        <v>296656.75</v>
      </c>
    </row>
    <row r="70" spans="1:5" x14ac:dyDescent="0.2">
      <c r="A70">
        <v>6150110300</v>
      </c>
      <c r="B70" t="s">
        <v>402</v>
      </c>
      <c r="C70" s="3" t="str">
        <f>VLOOKUP(A70,'Classe de Custos'!$A$4:$C$1004,3,FALSE)</f>
        <v>CD</v>
      </c>
      <c r="D70" s="3" t="s">
        <v>298</v>
      </c>
      <c r="E70">
        <v>20052.669999999998</v>
      </c>
    </row>
    <row r="71" spans="1:5" x14ac:dyDescent="0.2">
      <c r="A71">
        <v>6150110400</v>
      </c>
      <c r="B71" t="s">
        <v>428</v>
      </c>
      <c r="C71" s="3" t="str">
        <f>VLOOKUP(A71,'Classe de Custos'!$A$4:$C$1004,3,FALSE)</f>
        <v>CD</v>
      </c>
      <c r="D71" s="3" t="s">
        <v>298</v>
      </c>
      <c r="E71">
        <v>16930.84</v>
      </c>
    </row>
    <row r="72" spans="1:5" x14ac:dyDescent="0.2">
      <c r="A72">
        <v>6150110500</v>
      </c>
      <c r="B72" t="s">
        <v>429</v>
      </c>
      <c r="C72" s="3" t="str">
        <f>VLOOKUP(A72,'Classe de Custos'!$A$4:$C$1004,3,FALSE)</f>
        <v>CD</v>
      </c>
      <c r="D72" s="3" t="s">
        <v>298</v>
      </c>
      <c r="E72">
        <v>0</v>
      </c>
    </row>
    <row r="73" spans="1:5" x14ac:dyDescent="0.2">
      <c r="A73">
        <v>6150110700</v>
      </c>
      <c r="B73" t="s">
        <v>405</v>
      </c>
      <c r="C73" s="3" t="str">
        <f>VLOOKUP(A73,'Classe de Custos'!$A$4:$C$1004,3,FALSE)</f>
        <v>CD</v>
      </c>
      <c r="D73" s="3" t="s">
        <v>298</v>
      </c>
      <c r="E73">
        <v>23380.69</v>
      </c>
    </row>
    <row r="74" spans="1:5" x14ac:dyDescent="0.2">
      <c r="A74">
        <v>6150110800</v>
      </c>
      <c r="B74" t="s">
        <v>430</v>
      </c>
      <c r="C74" s="3" t="str">
        <f>VLOOKUP(A74,'Classe de Custos'!$A$4:$C$1004,3,FALSE)</f>
        <v>CD</v>
      </c>
      <c r="D74" s="3" t="s">
        <v>298</v>
      </c>
      <c r="E74">
        <v>5960.6</v>
      </c>
    </row>
    <row r="75" spans="1:5" x14ac:dyDescent="0.2">
      <c r="A75">
        <v>6150111100</v>
      </c>
      <c r="B75" t="s">
        <v>431</v>
      </c>
      <c r="C75" s="3" t="str">
        <f>VLOOKUP(A75,'Classe de Custos'!$A$4:$C$1004,3,FALSE)</f>
        <v>CD</v>
      </c>
      <c r="D75" s="3" t="s">
        <v>298</v>
      </c>
      <c r="E75">
        <v>30431.09</v>
      </c>
    </row>
    <row r="76" spans="1:5" x14ac:dyDescent="0.2">
      <c r="A76">
        <v>6150111400</v>
      </c>
      <c r="B76" t="s">
        <v>433</v>
      </c>
      <c r="C76" s="3" t="str">
        <f>VLOOKUP(A76,'Classe de Custos'!$A$4:$C$1004,3,FALSE)</f>
        <v>CD</v>
      </c>
      <c r="D76" s="3" t="s">
        <v>298</v>
      </c>
      <c r="E76">
        <v>106833.7</v>
      </c>
    </row>
    <row r="77" spans="1:5" x14ac:dyDescent="0.2">
      <c r="A77">
        <v>6150111500</v>
      </c>
      <c r="B77" t="s">
        <v>434</v>
      </c>
      <c r="C77" s="3" t="str">
        <f>VLOOKUP(A77,'Classe de Custos'!$A$4:$C$1004,3,FALSE)</f>
        <v>CD</v>
      </c>
      <c r="D77" s="3" t="s">
        <v>298</v>
      </c>
      <c r="E77">
        <v>0</v>
      </c>
    </row>
    <row r="78" spans="1:5" x14ac:dyDescent="0.2">
      <c r="A78">
        <v>6150112000</v>
      </c>
      <c r="B78" t="s">
        <v>506</v>
      </c>
      <c r="C78" s="3" t="str">
        <f>VLOOKUP(A78,'Classe de Custos'!$A$4:$C$1004,3,FALSE)</f>
        <v>CD</v>
      </c>
      <c r="D78" s="3" t="s">
        <v>298</v>
      </c>
      <c r="E78">
        <v>5506.83</v>
      </c>
    </row>
    <row r="79" spans="1:5" x14ac:dyDescent="0.2">
      <c r="A79">
        <v>6150112500</v>
      </c>
      <c r="B79" t="s">
        <v>436</v>
      </c>
      <c r="C79" s="3" t="str">
        <f>VLOOKUP(A79,'Classe de Custos'!$A$4:$C$1004,3,FALSE)</f>
        <v>CD</v>
      </c>
      <c r="D79" s="3" t="s">
        <v>298</v>
      </c>
      <c r="E79">
        <v>164696.5</v>
      </c>
    </row>
    <row r="80" spans="1:5" x14ac:dyDescent="0.2">
      <c r="A80">
        <v>6150112600</v>
      </c>
      <c r="B80" t="s">
        <v>437</v>
      </c>
      <c r="C80" s="3" t="str">
        <f>VLOOKUP(A80,'Classe de Custos'!$A$4:$C$1004,3,FALSE)</f>
        <v>CD</v>
      </c>
      <c r="D80" s="3" t="s">
        <v>298</v>
      </c>
      <c r="E80">
        <v>62149.7</v>
      </c>
    </row>
    <row r="81" spans="1:5" x14ac:dyDescent="0.2">
      <c r="A81">
        <v>6150112700</v>
      </c>
      <c r="B81" t="s">
        <v>438</v>
      </c>
      <c r="C81" s="3" t="str">
        <f>VLOOKUP(A81,'Classe de Custos'!$A$4:$C$1004,3,FALSE)</f>
        <v>CD</v>
      </c>
      <c r="D81" s="3" t="s">
        <v>298</v>
      </c>
      <c r="E81">
        <v>19421.3</v>
      </c>
    </row>
    <row r="82" spans="1:5" x14ac:dyDescent="0.2">
      <c r="A82">
        <v>6150113300</v>
      </c>
      <c r="B82" t="s">
        <v>441</v>
      </c>
      <c r="C82" s="3" t="str">
        <f>VLOOKUP(A82,'Classe de Custos'!$A$4:$C$1004,3,FALSE)</f>
        <v>CD</v>
      </c>
      <c r="D82" s="3" t="s">
        <v>298</v>
      </c>
      <c r="E82">
        <v>-9755.2800000000007</v>
      </c>
    </row>
    <row r="83" spans="1:5" x14ac:dyDescent="0.2">
      <c r="A83">
        <v>6150113400</v>
      </c>
      <c r="B83" t="s">
        <v>442</v>
      </c>
      <c r="C83" s="3" t="str">
        <f>VLOOKUP(A83,'Classe de Custos'!$A$4:$C$1004,3,FALSE)</f>
        <v>CD</v>
      </c>
      <c r="D83" s="3" t="s">
        <v>298</v>
      </c>
      <c r="E83">
        <v>42984.2</v>
      </c>
    </row>
    <row r="84" spans="1:5" x14ac:dyDescent="0.2">
      <c r="A84">
        <v>6150113500</v>
      </c>
      <c r="B84" t="s">
        <v>443</v>
      </c>
      <c r="C84" s="3" t="str">
        <f>VLOOKUP(A84,'Classe de Custos'!$A$4:$C$1004,3,FALSE)</f>
        <v>CD</v>
      </c>
      <c r="D84" s="3" t="s">
        <v>298</v>
      </c>
      <c r="E84">
        <v>-4046.56</v>
      </c>
    </row>
    <row r="85" spans="1:5" x14ac:dyDescent="0.2">
      <c r="A85">
        <v>6150113600</v>
      </c>
      <c r="B85" t="s">
        <v>444</v>
      </c>
      <c r="C85" s="3" t="str">
        <f>VLOOKUP(A85,'Classe de Custos'!$A$4:$C$1004,3,FALSE)</f>
        <v>CD</v>
      </c>
      <c r="D85" s="3" t="s">
        <v>298</v>
      </c>
      <c r="E85">
        <v>16707.28</v>
      </c>
    </row>
    <row r="86" spans="1:5" x14ac:dyDescent="0.2">
      <c r="A86">
        <v>6150114000</v>
      </c>
      <c r="B86" t="s">
        <v>445</v>
      </c>
      <c r="C86" s="3" t="str">
        <f>VLOOKUP(A86,'Classe de Custos'!$A$4:$C$1004,3,FALSE)</f>
        <v>CD</v>
      </c>
      <c r="D86" s="3" t="s">
        <v>298</v>
      </c>
      <c r="E86">
        <v>57098.32</v>
      </c>
    </row>
    <row r="87" spans="1:5" x14ac:dyDescent="0.2">
      <c r="A87">
        <v>6150114200</v>
      </c>
      <c r="B87" t="s">
        <v>446</v>
      </c>
      <c r="C87" s="3" t="str">
        <f>VLOOKUP(A87,'Classe de Custos'!$A$4:$C$1004,3,FALSE)</f>
        <v>CD</v>
      </c>
      <c r="D87" s="3" t="s">
        <v>298</v>
      </c>
      <c r="E87">
        <v>18066.419999999998</v>
      </c>
    </row>
    <row r="88" spans="1:5" x14ac:dyDescent="0.2">
      <c r="A88">
        <v>6151110100</v>
      </c>
      <c r="B88" t="s">
        <v>448</v>
      </c>
      <c r="C88" s="3" t="str">
        <f>VLOOKUP(A88,'Classe de Custos'!$A$4:$C$1004,3,FALSE)</f>
        <v>CD</v>
      </c>
      <c r="D88" s="3" t="s">
        <v>298</v>
      </c>
      <c r="E88">
        <v>2564.15</v>
      </c>
    </row>
    <row r="89" spans="1:5" x14ac:dyDescent="0.2">
      <c r="A89">
        <v>6151110200</v>
      </c>
      <c r="B89" t="s">
        <v>493</v>
      </c>
      <c r="C89" s="3" t="str">
        <f>VLOOKUP(A89,'Classe de Custos'!$A$4:$C$1004,3,FALSE)</f>
        <v>CD</v>
      </c>
      <c r="D89" s="3" t="s">
        <v>298</v>
      </c>
      <c r="E89">
        <v>0</v>
      </c>
    </row>
    <row r="90" spans="1:5" x14ac:dyDescent="0.2">
      <c r="A90">
        <v>6151110300</v>
      </c>
      <c r="B90" t="s">
        <v>449</v>
      </c>
      <c r="C90" s="3" t="str">
        <f>VLOOKUP(A90,'Classe de Custos'!$A$4:$C$1004,3,FALSE)</f>
        <v>CD</v>
      </c>
      <c r="D90" s="3" t="s">
        <v>298</v>
      </c>
      <c r="E90">
        <v>1276.17</v>
      </c>
    </row>
    <row r="91" spans="1:5" x14ac:dyDescent="0.2">
      <c r="A91">
        <v>6151110400</v>
      </c>
      <c r="B91" t="s">
        <v>610</v>
      </c>
      <c r="C91" s="3" t="str">
        <f>VLOOKUP(A91,'Classe de Custos'!$A$4:$C$1004,3,FALSE)</f>
        <v>EXCLUSO</v>
      </c>
      <c r="D91" s="3" t="s">
        <v>298</v>
      </c>
      <c r="E91">
        <v>14.4</v>
      </c>
    </row>
    <row r="92" spans="1:5" x14ac:dyDescent="0.2">
      <c r="A92">
        <v>6151110500</v>
      </c>
      <c r="B92" t="s">
        <v>451</v>
      </c>
      <c r="C92" s="3" t="str">
        <f>VLOOKUP(A92,'Classe de Custos'!$A$4:$C$1004,3,FALSE)</f>
        <v>CD</v>
      </c>
      <c r="D92" s="3" t="s">
        <v>298</v>
      </c>
      <c r="E92">
        <v>2369.1799999999998</v>
      </c>
    </row>
    <row r="93" spans="1:5" x14ac:dyDescent="0.2">
      <c r="A93">
        <v>6151110800</v>
      </c>
      <c r="B93" t="s">
        <v>495</v>
      </c>
      <c r="C93" s="3" t="str">
        <f>VLOOKUP(A93,'Classe de Custos'!$A$4:$C$1004,3,FALSE)</f>
        <v>CD</v>
      </c>
      <c r="D93" s="3" t="s">
        <v>298</v>
      </c>
      <c r="E93">
        <v>0</v>
      </c>
    </row>
    <row r="94" spans="1:5" x14ac:dyDescent="0.2">
      <c r="A94">
        <v>6152110200</v>
      </c>
      <c r="B94" t="s">
        <v>484</v>
      </c>
      <c r="C94" s="3" t="str">
        <f>VLOOKUP(A94,'Classe de Custos'!$A$4:$C$1004,3,FALSE)</f>
        <v>CD</v>
      </c>
      <c r="D94" s="3" t="s">
        <v>298</v>
      </c>
      <c r="E94">
        <v>0</v>
      </c>
    </row>
    <row r="95" spans="1:5" x14ac:dyDescent="0.2">
      <c r="A95">
        <v>6152120100</v>
      </c>
      <c r="B95" t="s">
        <v>452</v>
      </c>
      <c r="C95" s="3" t="str">
        <f>VLOOKUP(A95,'Classe de Custos'!$A$4:$C$1004,3,FALSE)</f>
        <v>CD</v>
      </c>
      <c r="D95" s="3" t="s">
        <v>298</v>
      </c>
      <c r="E95">
        <v>66131.91</v>
      </c>
    </row>
    <row r="96" spans="1:5" x14ac:dyDescent="0.2">
      <c r="A96">
        <v>6152120300</v>
      </c>
      <c r="B96" t="s">
        <v>453</v>
      </c>
      <c r="C96" s="3" t="str">
        <f>VLOOKUP(A96,'Classe de Custos'!$A$4:$C$1004,3,FALSE)</f>
        <v>CD</v>
      </c>
      <c r="D96" s="3" t="s">
        <v>298</v>
      </c>
      <c r="E96">
        <v>18539.240000000002</v>
      </c>
    </row>
    <row r="97" spans="1:5" x14ac:dyDescent="0.2">
      <c r="A97">
        <v>6152120400</v>
      </c>
      <c r="B97" t="s">
        <v>454</v>
      </c>
      <c r="C97" s="3" t="str">
        <f>VLOOKUP(A97,'Classe de Custos'!$A$4:$C$1004,3,FALSE)</f>
        <v>CD</v>
      </c>
      <c r="D97" s="3" t="s">
        <v>298</v>
      </c>
      <c r="E97">
        <v>0</v>
      </c>
    </row>
    <row r="98" spans="1:5" x14ac:dyDescent="0.2">
      <c r="A98">
        <v>6152120600</v>
      </c>
      <c r="B98" t="s">
        <v>455</v>
      </c>
      <c r="C98" s="3" t="str">
        <f>VLOOKUP(A98,'Classe de Custos'!$A$4:$C$1004,3,FALSE)</f>
        <v>CD</v>
      </c>
      <c r="D98" s="3" t="s">
        <v>298</v>
      </c>
      <c r="E98">
        <v>1049.29</v>
      </c>
    </row>
    <row r="99" spans="1:5" x14ac:dyDescent="0.2">
      <c r="A99">
        <v>6152120700</v>
      </c>
      <c r="B99" t="s">
        <v>456</v>
      </c>
      <c r="C99" s="3" t="str">
        <f>VLOOKUP(A99,'Classe de Custos'!$A$4:$C$1004,3,FALSE)</f>
        <v>CD</v>
      </c>
      <c r="D99" s="3" t="s">
        <v>298</v>
      </c>
      <c r="E99">
        <v>155995.26999999999</v>
      </c>
    </row>
    <row r="100" spans="1:5" x14ac:dyDescent="0.2">
      <c r="A100">
        <v>6152120900</v>
      </c>
      <c r="B100" t="s">
        <v>457</v>
      </c>
      <c r="C100" s="3" t="str">
        <f>VLOOKUP(A100,'Classe de Custos'!$A$4:$C$1004,3,FALSE)</f>
        <v>CD</v>
      </c>
      <c r="D100" s="3" t="s">
        <v>298</v>
      </c>
      <c r="E100">
        <v>1139.4000000000001</v>
      </c>
    </row>
    <row r="101" spans="1:5" x14ac:dyDescent="0.2">
      <c r="A101">
        <v>6152121000</v>
      </c>
      <c r="B101" t="s">
        <v>496</v>
      </c>
      <c r="C101" s="3" t="str">
        <f>VLOOKUP(A101,'Classe de Custos'!$A$4:$C$1004,3,FALSE)</f>
        <v>CD</v>
      </c>
      <c r="D101" s="3" t="s">
        <v>298</v>
      </c>
      <c r="E101">
        <v>601.85</v>
      </c>
    </row>
    <row r="102" spans="1:5" x14ac:dyDescent="0.2">
      <c r="A102">
        <v>6152121100</v>
      </c>
      <c r="B102" t="s">
        <v>458</v>
      </c>
      <c r="C102" s="3" t="str">
        <f>VLOOKUP(A102,'Classe de Custos'!$A$4:$C$1004,3,FALSE)</f>
        <v>CD</v>
      </c>
      <c r="D102" s="3" t="s">
        <v>298</v>
      </c>
      <c r="E102">
        <v>5254.56</v>
      </c>
    </row>
    <row r="103" spans="1:5" x14ac:dyDescent="0.2">
      <c r="A103">
        <v>6152121200</v>
      </c>
      <c r="B103" t="s">
        <v>459</v>
      </c>
      <c r="C103" s="3" t="str">
        <f>VLOOKUP(A103,'Classe de Custos'!$A$4:$C$1004,3,FALSE)</f>
        <v>CD</v>
      </c>
      <c r="D103" s="3" t="s">
        <v>298</v>
      </c>
      <c r="E103">
        <v>2717.87</v>
      </c>
    </row>
    <row r="104" spans="1:5" x14ac:dyDescent="0.2">
      <c r="A104">
        <v>6152121300</v>
      </c>
      <c r="B104" t="s">
        <v>497</v>
      </c>
      <c r="C104" s="3" t="str">
        <f>VLOOKUP(A104,'Classe de Custos'!$A$4:$C$1004,3,FALSE)</f>
        <v>CD</v>
      </c>
      <c r="D104" s="3" t="s">
        <v>298</v>
      </c>
      <c r="E104">
        <v>0</v>
      </c>
    </row>
    <row r="105" spans="1:5" x14ac:dyDescent="0.2">
      <c r="A105">
        <v>6152121700</v>
      </c>
      <c r="B105" t="s">
        <v>460</v>
      </c>
      <c r="C105" s="3" t="str">
        <f>VLOOKUP(A105,'Classe de Custos'!$A$4:$C$1004,3,FALSE)</f>
        <v>CD</v>
      </c>
      <c r="D105" s="3" t="s">
        <v>298</v>
      </c>
      <c r="E105">
        <v>25347.9</v>
      </c>
    </row>
    <row r="106" spans="1:5" x14ac:dyDescent="0.2">
      <c r="A106">
        <v>6152121800</v>
      </c>
      <c r="B106" t="s">
        <v>499</v>
      </c>
      <c r="C106" s="3" t="str">
        <f>VLOOKUP(A106,'Classe de Custos'!$A$4:$C$1004,3,FALSE)</f>
        <v>CD</v>
      </c>
      <c r="D106" s="3" t="s">
        <v>298</v>
      </c>
      <c r="E106">
        <v>5830.4</v>
      </c>
    </row>
    <row r="107" spans="1:5" x14ac:dyDescent="0.2">
      <c r="A107">
        <v>6152121900</v>
      </c>
      <c r="B107" t="s">
        <v>461</v>
      </c>
      <c r="C107" s="3" t="str">
        <f>VLOOKUP(A107,'Classe de Custos'!$A$4:$C$1004,3,FALSE)</f>
        <v>CD</v>
      </c>
      <c r="D107" s="3" t="s">
        <v>298</v>
      </c>
      <c r="E107">
        <v>4444.58</v>
      </c>
    </row>
    <row r="108" spans="1:5" x14ac:dyDescent="0.2">
      <c r="A108">
        <v>6152122100</v>
      </c>
      <c r="B108" t="s">
        <v>462</v>
      </c>
      <c r="C108" s="3" t="str">
        <f>VLOOKUP(A108,'Classe de Custos'!$A$4:$C$1004,3,FALSE)</f>
        <v>CD</v>
      </c>
      <c r="D108" s="3" t="s">
        <v>298</v>
      </c>
      <c r="E108">
        <v>12278.23</v>
      </c>
    </row>
    <row r="109" spans="1:5" x14ac:dyDescent="0.2">
      <c r="A109">
        <v>6152122500</v>
      </c>
      <c r="B109" t="s">
        <v>463</v>
      </c>
      <c r="C109" s="3" t="str">
        <f>VLOOKUP(A109,'Classe de Custos'!$A$4:$C$1004,3,FALSE)</f>
        <v>CD</v>
      </c>
      <c r="D109" s="3" t="s">
        <v>298</v>
      </c>
      <c r="E109">
        <v>7912.87</v>
      </c>
    </row>
    <row r="110" spans="1:5" x14ac:dyDescent="0.2">
      <c r="A110">
        <v>6152122600</v>
      </c>
      <c r="B110" t="s">
        <v>500</v>
      </c>
      <c r="C110" s="3" t="str">
        <f>VLOOKUP(A110,'Classe de Custos'!$A$4:$C$1004,3,FALSE)</f>
        <v>CD</v>
      </c>
      <c r="D110" s="3" t="s">
        <v>298</v>
      </c>
      <c r="E110">
        <v>434.34</v>
      </c>
    </row>
    <row r="111" spans="1:5" x14ac:dyDescent="0.2">
      <c r="A111">
        <v>6152122700</v>
      </c>
      <c r="B111" t="s">
        <v>555</v>
      </c>
      <c r="C111" s="3" t="str">
        <f>VLOOKUP(A111,'Classe de Custos'!$A$4:$C$1004,3,FALSE)</f>
        <v>CD</v>
      </c>
      <c r="D111" s="3" t="s">
        <v>298</v>
      </c>
      <c r="E111">
        <v>0</v>
      </c>
    </row>
    <row r="112" spans="1:5" x14ac:dyDescent="0.2">
      <c r="A112">
        <v>6152122800</v>
      </c>
      <c r="B112" t="s">
        <v>464</v>
      </c>
      <c r="C112" s="3" t="str">
        <f>VLOOKUP(A112,'Classe de Custos'!$A$4:$C$1004,3,FALSE)</f>
        <v>CD</v>
      </c>
      <c r="D112" s="3" t="s">
        <v>298</v>
      </c>
      <c r="E112">
        <v>2488.1</v>
      </c>
    </row>
    <row r="113" spans="1:5" x14ac:dyDescent="0.2">
      <c r="A113">
        <v>6152122900</v>
      </c>
      <c r="B113" t="s">
        <v>465</v>
      </c>
      <c r="C113" s="3" t="str">
        <f>VLOOKUP(A113,'Classe de Custos'!$A$4:$C$1004,3,FALSE)</f>
        <v>CD</v>
      </c>
      <c r="D113" s="3" t="s">
        <v>298</v>
      </c>
      <c r="E113">
        <v>6883.74</v>
      </c>
    </row>
    <row r="114" spans="1:5" x14ac:dyDescent="0.2">
      <c r="A114">
        <v>6152123000</v>
      </c>
      <c r="B114" t="s">
        <v>529</v>
      </c>
      <c r="C114" s="3" t="str">
        <f>VLOOKUP(A114,'Classe de Custos'!$A$4:$C$1004,3,FALSE)</f>
        <v>CD</v>
      </c>
      <c r="D114" s="3" t="s">
        <v>298</v>
      </c>
      <c r="E114">
        <v>0</v>
      </c>
    </row>
    <row r="115" spans="1:5" x14ac:dyDescent="0.2">
      <c r="A115">
        <v>6155310000</v>
      </c>
      <c r="B115" t="s">
        <v>466</v>
      </c>
      <c r="C115" s="3" t="str">
        <f>VLOOKUP(A115,'Classe de Custos'!$A$4:$C$1004,3,FALSE)</f>
        <v>CI</v>
      </c>
      <c r="D115" s="3" t="s">
        <v>298</v>
      </c>
      <c r="E115">
        <v>3699.63</v>
      </c>
    </row>
    <row r="116" spans="1:5" x14ac:dyDescent="0.2">
      <c r="A116">
        <v>6159110201</v>
      </c>
      <c r="B116" t="s">
        <v>467</v>
      </c>
      <c r="C116" s="3" t="str">
        <f>VLOOKUP(A116,'Classe de Custos'!$A$4:$C$1004,3,FALSE)</f>
        <v>CI</v>
      </c>
      <c r="D116" s="3" t="s">
        <v>298</v>
      </c>
      <c r="E116">
        <v>809.31</v>
      </c>
    </row>
    <row r="117" spans="1:5" x14ac:dyDescent="0.2">
      <c r="A117">
        <v>6159110202</v>
      </c>
      <c r="B117" t="s">
        <v>468</v>
      </c>
      <c r="C117" s="3" t="str">
        <f>VLOOKUP(A117,'Classe de Custos'!$A$4:$C$1004,3,FALSE)</f>
        <v>CI</v>
      </c>
      <c r="D117" s="3" t="s">
        <v>298</v>
      </c>
      <c r="E117">
        <v>0</v>
      </c>
    </row>
    <row r="118" spans="1:5" x14ac:dyDescent="0.2">
      <c r="A118">
        <v>6159120100</v>
      </c>
      <c r="B118" t="s">
        <v>469</v>
      </c>
      <c r="C118" s="3" t="str">
        <f>VLOOKUP(A118,'Classe de Custos'!$A$4:$C$1004,3,FALSE)</f>
        <v>CI</v>
      </c>
      <c r="D118" s="3" t="s">
        <v>298</v>
      </c>
      <c r="E118">
        <v>9672.65</v>
      </c>
    </row>
    <row r="119" spans="1:5" x14ac:dyDescent="0.2">
      <c r="A119">
        <v>6159130100</v>
      </c>
      <c r="B119" t="s">
        <v>471</v>
      </c>
      <c r="C119" s="3" t="str">
        <f>VLOOKUP(A119,'Classe de Custos'!$A$4:$C$1004,3,FALSE)</f>
        <v>CI</v>
      </c>
      <c r="D119" s="3" t="s">
        <v>298</v>
      </c>
      <c r="E119">
        <v>2451.4699999999998</v>
      </c>
    </row>
    <row r="120" spans="1:5" x14ac:dyDescent="0.2">
      <c r="A120">
        <v>6159310100</v>
      </c>
      <c r="B120" t="s">
        <v>501</v>
      </c>
      <c r="C120" s="3" t="str">
        <f>VLOOKUP(A120,'Classe de Custos'!$A$4:$C$1004,3,FALSE)</f>
        <v>EXCLUSO</v>
      </c>
      <c r="D120" s="3" t="s">
        <v>298</v>
      </c>
      <c r="E120">
        <v>2275.36</v>
      </c>
    </row>
    <row r="121" spans="1:5" x14ac:dyDescent="0.2">
      <c r="A121">
        <v>6159640000</v>
      </c>
      <c r="B121" t="s">
        <v>607</v>
      </c>
      <c r="C121" s="3" t="str">
        <f>VLOOKUP(A121,'Classe de Custos'!$A$4:$C$1004,3,FALSE)</f>
        <v>EXCLUSO</v>
      </c>
      <c r="D121" s="3" t="s">
        <v>298</v>
      </c>
      <c r="E121">
        <v>0</v>
      </c>
    </row>
    <row r="122" spans="1:5" x14ac:dyDescent="0.2">
      <c r="A122">
        <v>6159910100</v>
      </c>
      <c r="B122" t="s">
        <v>472</v>
      </c>
      <c r="C122" s="3" t="str">
        <f>VLOOKUP(A122,'Classe de Custos'!$A$4:$C$1004,3,FALSE)</f>
        <v>CI</v>
      </c>
      <c r="D122" s="3" t="s">
        <v>298</v>
      </c>
      <c r="E122">
        <v>24103.45</v>
      </c>
    </row>
    <row r="123" spans="1:5" x14ac:dyDescent="0.2">
      <c r="A123">
        <v>6159911000</v>
      </c>
      <c r="B123" t="s">
        <v>485</v>
      </c>
      <c r="C123" s="3" t="str">
        <f>VLOOKUP(A123,'Classe de Custos'!$A$4:$C$1004,3,FALSE)</f>
        <v>CI</v>
      </c>
      <c r="D123" s="3" t="s">
        <v>298</v>
      </c>
      <c r="E123">
        <v>395</v>
      </c>
    </row>
    <row r="124" spans="1:5" x14ac:dyDescent="0.2">
      <c r="A124">
        <v>6159911200</v>
      </c>
      <c r="B124" t="s">
        <v>508</v>
      </c>
      <c r="C124" s="3" t="str">
        <f>VLOOKUP(A124,'Classe de Custos'!$A$4:$C$1004,3,FALSE)</f>
        <v>EXCLUSO</v>
      </c>
      <c r="D124" s="3" t="s">
        <v>298</v>
      </c>
      <c r="E124">
        <v>85180.81</v>
      </c>
    </row>
    <row r="125" spans="1:5" x14ac:dyDescent="0.2">
      <c r="A125">
        <v>6159911201</v>
      </c>
      <c r="B125" t="s">
        <v>509</v>
      </c>
      <c r="C125" s="3" t="str">
        <f>VLOOKUP(A125,'Classe de Custos'!$A$4:$C$1004,3,FALSE)</f>
        <v>EXCLUSO</v>
      </c>
      <c r="D125" s="3" t="s">
        <v>298</v>
      </c>
      <c r="E125">
        <v>1993.39</v>
      </c>
    </row>
    <row r="126" spans="1:5" x14ac:dyDescent="0.2">
      <c r="A126">
        <v>6159911301</v>
      </c>
      <c r="B126" t="s">
        <v>473</v>
      </c>
      <c r="C126" s="3" t="str">
        <f>VLOOKUP(A126,'Classe de Custos'!$A$4:$C$1004,3,FALSE)</f>
        <v>CI</v>
      </c>
      <c r="D126" s="3" t="s">
        <v>298</v>
      </c>
      <c r="E126">
        <v>3880.8</v>
      </c>
    </row>
    <row r="127" spans="1:5" x14ac:dyDescent="0.2">
      <c r="A127">
        <v>6159911302</v>
      </c>
      <c r="B127" t="s">
        <v>474</v>
      </c>
      <c r="C127" s="3" t="str">
        <f>VLOOKUP(A127,'Classe de Custos'!$A$4:$C$1004,3,FALSE)</f>
        <v>CI</v>
      </c>
      <c r="D127" s="3" t="s">
        <v>298</v>
      </c>
      <c r="E127">
        <v>0</v>
      </c>
    </row>
    <row r="128" spans="1:5" x14ac:dyDescent="0.2">
      <c r="A128">
        <v>6159911303</v>
      </c>
      <c r="B128" t="s">
        <v>475</v>
      </c>
      <c r="C128" s="3" t="str">
        <f>VLOOKUP(A128,'Classe de Custos'!$A$4:$C$1004,3,FALSE)</f>
        <v>CI</v>
      </c>
      <c r="D128" s="3" t="s">
        <v>298</v>
      </c>
      <c r="E128">
        <v>2985.53</v>
      </c>
    </row>
    <row r="129" spans="1:5" x14ac:dyDescent="0.2">
      <c r="A129">
        <v>6159911401</v>
      </c>
      <c r="B129" t="s">
        <v>502</v>
      </c>
      <c r="C129" s="3" t="str">
        <f>VLOOKUP(A129,'Classe de Custos'!$A$4:$C$1004,3,FALSE)</f>
        <v>CI</v>
      </c>
      <c r="D129" s="3" t="s">
        <v>298</v>
      </c>
      <c r="E129">
        <v>2987.03</v>
      </c>
    </row>
    <row r="130" spans="1:5" x14ac:dyDescent="0.2">
      <c r="A130">
        <v>6159911402</v>
      </c>
      <c r="B130" t="s">
        <v>504</v>
      </c>
      <c r="C130" s="3" t="str">
        <f>VLOOKUP(A130,'Classe de Custos'!$A$4:$C$1004,3,FALSE)</f>
        <v>CI</v>
      </c>
      <c r="D130" s="3" t="s">
        <v>298</v>
      </c>
      <c r="E130">
        <v>446.8</v>
      </c>
    </row>
    <row r="131" spans="1:5" x14ac:dyDescent="0.2">
      <c r="A131">
        <v>6159911403</v>
      </c>
      <c r="B131" t="s">
        <v>503</v>
      </c>
      <c r="C131" s="3" t="str">
        <f>VLOOKUP(A131,'Classe de Custos'!$A$4:$C$1004,3,FALSE)</f>
        <v>EXCLUSO</v>
      </c>
      <c r="D131" s="3" t="s">
        <v>298</v>
      </c>
      <c r="E131">
        <v>55.36</v>
      </c>
    </row>
    <row r="132" spans="1:5" x14ac:dyDescent="0.2">
      <c r="A132">
        <v>6159911500</v>
      </c>
      <c r="B132" t="s">
        <v>576</v>
      </c>
      <c r="C132" s="3" t="str">
        <f>VLOOKUP(A132,'Classe de Custos'!$A$4:$C$1004,3,FALSE)</f>
        <v>CI</v>
      </c>
      <c r="D132" s="3" t="s">
        <v>298</v>
      </c>
      <c r="E132">
        <v>36899.730000000003</v>
      </c>
    </row>
    <row r="133" spans="1:5" x14ac:dyDescent="0.2">
      <c r="A133">
        <v>6159911700</v>
      </c>
      <c r="B133" t="s">
        <v>611</v>
      </c>
      <c r="C133" s="3" t="str">
        <f>VLOOKUP(A133,'Classe de Custos'!$A$4:$C$1004,3,FALSE)</f>
        <v>EXCLUSO</v>
      </c>
      <c r="D133" s="3" t="s">
        <v>298</v>
      </c>
      <c r="E133">
        <v>0</v>
      </c>
    </row>
    <row r="134" spans="1:5" x14ac:dyDescent="0.2">
      <c r="A134">
        <v>6159911901</v>
      </c>
      <c r="B134" t="s">
        <v>577</v>
      </c>
      <c r="C134" s="3" t="str">
        <f>VLOOKUP(A134,'Classe de Custos'!$A$4:$C$1004,3,FALSE)</f>
        <v>EXCLUSO</v>
      </c>
      <c r="D134" s="3" t="s">
        <v>298</v>
      </c>
      <c r="E134">
        <v>983470.02</v>
      </c>
    </row>
    <row r="135" spans="1:5" x14ac:dyDescent="0.2">
      <c r="A135">
        <v>6159911999</v>
      </c>
      <c r="B135" t="s">
        <v>625</v>
      </c>
      <c r="C135" s="3" t="str">
        <f>VLOOKUP(A135,'Classe de Custos'!$A$4:$C$1004,3,FALSE)</f>
        <v>EXCLUSO</v>
      </c>
      <c r="D135" s="3" t="s">
        <v>298</v>
      </c>
      <c r="E135">
        <v>0</v>
      </c>
    </row>
    <row r="136" spans="1:5" x14ac:dyDescent="0.2">
      <c r="A136">
        <v>6150110100</v>
      </c>
      <c r="B136" t="s">
        <v>400</v>
      </c>
      <c r="C136" s="3" t="str">
        <f>VLOOKUP(A136,'Classe de Custos'!$A$4:$C$1004,3,FALSE)</f>
        <v>CD</v>
      </c>
      <c r="D136" s="3" t="s">
        <v>299</v>
      </c>
      <c r="E136">
        <v>305790.83</v>
      </c>
    </row>
    <row r="137" spans="1:5" x14ac:dyDescent="0.2">
      <c r="A137">
        <v>6150110300</v>
      </c>
      <c r="B137" t="s">
        <v>402</v>
      </c>
      <c r="C137" s="3" t="str">
        <f>VLOOKUP(A137,'Classe de Custos'!$A$4:$C$1004,3,FALSE)</f>
        <v>CD</v>
      </c>
      <c r="D137" s="3" t="s">
        <v>299</v>
      </c>
      <c r="E137">
        <v>11111.43</v>
      </c>
    </row>
    <row r="138" spans="1:5" x14ac:dyDescent="0.2">
      <c r="A138">
        <v>6150110400</v>
      </c>
      <c r="B138" t="s">
        <v>428</v>
      </c>
      <c r="C138" s="3" t="str">
        <f>VLOOKUP(A138,'Classe de Custos'!$A$4:$C$1004,3,FALSE)</f>
        <v>CD</v>
      </c>
      <c r="D138" s="3" t="s">
        <v>299</v>
      </c>
      <c r="E138">
        <v>12457.61</v>
      </c>
    </row>
    <row r="139" spans="1:5" x14ac:dyDescent="0.2">
      <c r="A139">
        <v>6150110500</v>
      </c>
      <c r="B139" t="s">
        <v>429</v>
      </c>
      <c r="C139" s="3" t="str">
        <f>VLOOKUP(A139,'Classe de Custos'!$A$4:$C$1004,3,FALSE)</f>
        <v>CD</v>
      </c>
      <c r="D139" s="3" t="s">
        <v>299</v>
      </c>
      <c r="E139">
        <v>0</v>
      </c>
    </row>
    <row r="140" spans="1:5" x14ac:dyDescent="0.2">
      <c r="A140">
        <v>6150110700</v>
      </c>
      <c r="B140" t="s">
        <v>405</v>
      </c>
      <c r="C140" s="3" t="str">
        <f>VLOOKUP(A140,'Classe de Custos'!$A$4:$C$1004,3,FALSE)</f>
        <v>CD</v>
      </c>
      <c r="D140" s="3" t="s">
        <v>299</v>
      </c>
      <c r="E140">
        <v>23879.77</v>
      </c>
    </row>
    <row r="141" spans="1:5" x14ac:dyDescent="0.2">
      <c r="A141">
        <v>6150110800</v>
      </c>
      <c r="B141" t="s">
        <v>430</v>
      </c>
      <c r="C141" s="3" t="str">
        <f>VLOOKUP(A141,'Classe de Custos'!$A$4:$C$1004,3,FALSE)</f>
        <v>CD</v>
      </c>
      <c r="D141" s="3" t="s">
        <v>299</v>
      </c>
      <c r="E141">
        <v>6387.9</v>
      </c>
    </row>
    <row r="142" spans="1:5" x14ac:dyDescent="0.2">
      <c r="A142">
        <v>6150111100</v>
      </c>
      <c r="B142" t="s">
        <v>431</v>
      </c>
      <c r="C142" s="3" t="str">
        <f>VLOOKUP(A142,'Classe de Custos'!$A$4:$C$1004,3,FALSE)</f>
        <v>CD</v>
      </c>
      <c r="D142" s="3" t="s">
        <v>299</v>
      </c>
      <c r="E142">
        <v>27897.69</v>
      </c>
    </row>
    <row r="143" spans="1:5" x14ac:dyDescent="0.2">
      <c r="A143">
        <v>6150111400</v>
      </c>
      <c r="B143" t="s">
        <v>433</v>
      </c>
      <c r="C143" s="3" t="str">
        <f>VLOOKUP(A143,'Classe de Custos'!$A$4:$C$1004,3,FALSE)</f>
        <v>CD</v>
      </c>
      <c r="D143" s="3" t="s">
        <v>299</v>
      </c>
      <c r="E143">
        <v>53444.93</v>
      </c>
    </row>
    <row r="144" spans="1:5" x14ac:dyDescent="0.2">
      <c r="A144">
        <v>6150111500</v>
      </c>
      <c r="B144" t="s">
        <v>434</v>
      </c>
      <c r="C144" s="3" t="str">
        <f>VLOOKUP(A144,'Classe de Custos'!$A$4:$C$1004,3,FALSE)</f>
        <v>CD</v>
      </c>
      <c r="D144" s="3" t="s">
        <v>299</v>
      </c>
      <c r="E144">
        <v>0</v>
      </c>
    </row>
    <row r="145" spans="1:5" x14ac:dyDescent="0.2">
      <c r="A145">
        <v>6150112000</v>
      </c>
      <c r="B145" t="s">
        <v>506</v>
      </c>
      <c r="C145" s="3" t="str">
        <f>VLOOKUP(A145,'Classe de Custos'!$A$4:$C$1004,3,FALSE)</f>
        <v>CD</v>
      </c>
      <c r="D145" s="3" t="s">
        <v>299</v>
      </c>
      <c r="E145">
        <v>5506.83</v>
      </c>
    </row>
    <row r="146" spans="1:5" x14ac:dyDescent="0.2">
      <c r="A146">
        <v>6150112500</v>
      </c>
      <c r="B146" t="s">
        <v>436</v>
      </c>
      <c r="C146" s="3" t="str">
        <f>VLOOKUP(A146,'Classe de Custos'!$A$4:$C$1004,3,FALSE)</f>
        <v>CD</v>
      </c>
      <c r="D146" s="3" t="s">
        <v>299</v>
      </c>
      <c r="E146">
        <v>81635.520000000004</v>
      </c>
    </row>
    <row r="147" spans="1:5" x14ac:dyDescent="0.2">
      <c r="A147">
        <v>6150112600</v>
      </c>
      <c r="B147" t="s">
        <v>437</v>
      </c>
      <c r="C147" s="3" t="str">
        <f>VLOOKUP(A147,'Classe de Custos'!$A$4:$C$1004,3,FALSE)</f>
        <v>CD</v>
      </c>
      <c r="D147" s="3" t="s">
        <v>299</v>
      </c>
      <c r="E147">
        <v>30805.89</v>
      </c>
    </row>
    <row r="148" spans="1:5" x14ac:dyDescent="0.2">
      <c r="A148">
        <v>6150112700</v>
      </c>
      <c r="B148" t="s">
        <v>438</v>
      </c>
      <c r="C148" s="3" t="str">
        <f>VLOOKUP(A148,'Classe de Custos'!$A$4:$C$1004,3,FALSE)</f>
        <v>CD</v>
      </c>
      <c r="D148" s="3" t="s">
        <v>299</v>
      </c>
      <c r="E148">
        <v>9626.59</v>
      </c>
    </row>
    <row r="149" spans="1:5" x14ac:dyDescent="0.2">
      <c r="A149">
        <v>6150113300</v>
      </c>
      <c r="B149" t="s">
        <v>441</v>
      </c>
      <c r="C149" s="3" t="str">
        <f>VLOOKUP(A149,'Classe de Custos'!$A$4:$C$1004,3,FALSE)</f>
        <v>CD</v>
      </c>
      <c r="D149" s="3" t="s">
        <v>299</v>
      </c>
      <c r="E149">
        <v>-2794.87</v>
      </c>
    </row>
    <row r="150" spans="1:5" x14ac:dyDescent="0.2">
      <c r="A150">
        <v>6150113400</v>
      </c>
      <c r="B150" t="s">
        <v>442</v>
      </c>
      <c r="C150" s="3" t="str">
        <f>VLOOKUP(A150,'Classe de Custos'!$A$4:$C$1004,3,FALSE)</f>
        <v>CD</v>
      </c>
      <c r="D150" s="3" t="s">
        <v>299</v>
      </c>
      <c r="E150">
        <v>44277.5</v>
      </c>
    </row>
    <row r="151" spans="1:5" x14ac:dyDescent="0.2">
      <c r="A151">
        <v>6150113500</v>
      </c>
      <c r="B151" t="s">
        <v>443</v>
      </c>
      <c r="C151" s="3" t="str">
        <f>VLOOKUP(A151,'Classe de Custos'!$A$4:$C$1004,3,FALSE)</f>
        <v>CD</v>
      </c>
      <c r="D151" s="3" t="s">
        <v>299</v>
      </c>
      <c r="E151">
        <v>-1811.47</v>
      </c>
    </row>
    <row r="152" spans="1:5" x14ac:dyDescent="0.2">
      <c r="A152">
        <v>6150113600</v>
      </c>
      <c r="B152" t="s">
        <v>444</v>
      </c>
      <c r="C152" s="3" t="str">
        <f>VLOOKUP(A152,'Classe de Custos'!$A$4:$C$1004,3,FALSE)</f>
        <v>CD</v>
      </c>
      <c r="D152" s="3" t="s">
        <v>299</v>
      </c>
      <c r="E152">
        <v>9157.26</v>
      </c>
    </row>
    <row r="153" spans="1:5" x14ac:dyDescent="0.2">
      <c r="A153">
        <v>6150114000</v>
      </c>
      <c r="B153" t="s">
        <v>445</v>
      </c>
      <c r="C153" s="3" t="str">
        <f>VLOOKUP(A153,'Classe de Custos'!$A$4:$C$1004,3,FALSE)</f>
        <v>CD</v>
      </c>
      <c r="D153" s="3" t="s">
        <v>299</v>
      </c>
      <c r="E153">
        <v>29340.34</v>
      </c>
    </row>
    <row r="154" spans="1:5" x14ac:dyDescent="0.2">
      <c r="A154">
        <v>6150114200</v>
      </c>
      <c r="B154" t="s">
        <v>446</v>
      </c>
      <c r="C154" s="3" t="str">
        <f>VLOOKUP(A154,'Classe de Custos'!$A$4:$C$1004,3,FALSE)</f>
        <v>CD</v>
      </c>
      <c r="D154" s="3" t="s">
        <v>299</v>
      </c>
      <c r="E154">
        <v>8611.41</v>
      </c>
    </row>
    <row r="155" spans="1:5" x14ac:dyDescent="0.2">
      <c r="A155">
        <v>6151110100</v>
      </c>
      <c r="B155" t="s">
        <v>448</v>
      </c>
      <c r="C155" s="3" t="str">
        <f>VLOOKUP(A155,'Classe de Custos'!$A$4:$C$1004,3,FALSE)</f>
        <v>CD</v>
      </c>
      <c r="D155" s="3" t="s">
        <v>299</v>
      </c>
      <c r="E155">
        <v>2824.71</v>
      </c>
    </row>
    <row r="156" spans="1:5" x14ac:dyDescent="0.2">
      <c r="A156">
        <v>6151110200</v>
      </c>
      <c r="B156" t="s">
        <v>493</v>
      </c>
      <c r="C156" s="3" t="str">
        <f>VLOOKUP(A156,'Classe de Custos'!$A$4:$C$1004,3,FALSE)</f>
        <v>CD</v>
      </c>
      <c r="D156" s="3" t="s">
        <v>299</v>
      </c>
      <c r="E156">
        <v>2771.39</v>
      </c>
    </row>
    <row r="157" spans="1:5" x14ac:dyDescent="0.2">
      <c r="A157">
        <v>6151110300</v>
      </c>
      <c r="B157" t="s">
        <v>449</v>
      </c>
      <c r="C157" s="3" t="str">
        <f>VLOOKUP(A157,'Classe de Custos'!$A$4:$C$1004,3,FALSE)</f>
        <v>CD</v>
      </c>
      <c r="D157" s="3" t="s">
        <v>299</v>
      </c>
      <c r="E157">
        <v>1553.2</v>
      </c>
    </row>
    <row r="158" spans="1:5" x14ac:dyDescent="0.2">
      <c r="A158">
        <v>6151110400</v>
      </c>
      <c r="B158" t="s">
        <v>610</v>
      </c>
      <c r="C158" s="3" t="str">
        <f>VLOOKUP(A158,'Classe de Custos'!$A$4:$C$1004,3,FALSE)</f>
        <v>EXCLUSO</v>
      </c>
      <c r="D158" s="3" t="s">
        <v>299</v>
      </c>
      <c r="E158">
        <v>0</v>
      </c>
    </row>
    <row r="159" spans="1:5" x14ac:dyDescent="0.2">
      <c r="A159">
        <v>6151110500</v>
      </c>
      <c r="B159" t="s">
        <v>451</v>
      </c>
      <c r="C159" s="3" t="str">
        <f>VLOOKUP(A159,'Classe de Custos'!$A$4:$C$1004,3,FALSE)</f>
        <v>CD</v>
      </c>
      <c r="D159" s="3" t="s">
        <v>299</v>
      </c>
      <c r="E159">
        <v>240</v>
      </c>
    </row>
    <row r="160" spans="1:5" x14ac:dyDescent="0.2">
      <c r="A160">
        <v>6151110800</v>
      </c>
      <c r="B160" t="s">
        <v>495</v>
      </c>
      <c r="C160" s="3" t="str">
        <f>VLOOKUP(A160,'Classe de Custos'!$A$4:$C$1004,3,FALSE)</f>
        <v>CD</v>
      </c>
      <c r="D160" s="3" t="s">
        <v>299</v>
      </c>
      <c r="E160">
        <v>0</v>
      </c>
    </row>
    <row r="161" spans="1:5" x14ac:dyDescent="0.2">
      <c r="A161">
        <v>6152110200</v>
      </c>
      <c r="B161" t="s">
        <v>484</v>
      </c>
      <c r="C161" s="3" t="str">
        <f>VLOOKUP(A161,'Classe de Custos'!$A$4:$C$1004,3,FALSE)</f>
        <v>CD</v>
      </c>
      <c r="D161" s="3" t="s">
        <v>299</v>
      </c>
      <c r="E161">
        <v>0</v>
      </c>
    </row>
    <row r="162" spans="1:5" x14ac:dyDescent="0.2">
      <c r="A162">
        <v>6152120100</v>
      </c>
      <c r="B162" t="s">
        <v>452</v>
      </c>
      <c r="C162" s="3" t="str">
        <f>VLOOKUP(A162,'Classe de Custos'!$A$4:$C$1004,3,FALSE)</f>
        <v>CD</v>
      </c>
      <c r="D162" s="3" t="s">
        <v>299</v>
      </c>
      <c r="E162">
        <v>114372.59</v>
      </c>
    </row>
    <row r="163" spans="1:5" x14ac:dyDescent="0.2">
      <c r="A163">
        <v>6152120300</v>
      </c>
      <c r="B163" t="s">
        <v>453</v>
      </c>
      <c r="C163" s="3" t="str">
        <f>VLOOKUP(A163,'Classe de Custos'!$A$4:$C$1004,3,FALSE)</f>
        <v>CD</v>
      </c>
      <c r="D163" s="3" t="s">
        <v>299</v>
      </c>
      <c r="E163">
        <v>11144.38</v>
      </c>
    </row>
    <row r="164" spans="1:5" x14ac:dyDescent="0.2">
      <c r="A164">
        <v>6152120400</v>
      </c>
      <c r="B164" t="s">
        <v>454</v>
      </c>
      <c r="C164" s="3" t="str">
        <f>VLOOKUP(A164,'Classe de Custos'!$A$4:$C$1004,3,FALSE)</f>
        <v>CD</v>
      </c>
      <c r="D164" s="3" t="s">
        <v>299</v>
      </c>
      <c r="E164">
        <v>4990.26</v>
      </c>
    </row>
    <row r="165" spans="1:5" x14ac:dyDescent="0.2">
      <c r="A165">
        <v>6152120600</v>
      </c>
      <c r="B165" t="s">
        <v>455</v>
      </c>
      <c r="C165" s="3" t="str">
        <f>VLOOKUP(A165,'Classe de Custos'!$A$4:$C$1004,3,FALSE)</f>
        <v>CD</v>
      </c>
      <c r="D165" s="3" t="s">
        <v>299</v>
      </c>
      <c r="E165">
        <v>3923.96</v>
      </c>
    </row>
    <row r="166" spans="1:5" x14ac:dyDescent="0.2">
      <c r="A166">
        <v>6152120700</v>
      </c>
      <c r="B166" t="s">
        <v>456</v>
      </c>
      <c r="C166" s="3" t="str">
        <f>VLOOKUP(A166,'Classe de Custos'!$A$4:$C$1004,3,FALSE)</f>
        <v>CD</v>
      </c>
      <c r="D166" s="3" t="s">
        <v>299</v>
      </c>
      <c r="E166">
        <v>203093.53</v>
      </c>
    </row>
    <row r="167" spans="1:5" x14ac:dyDescent="0.2">
      <c r="A167">
        <v>6152120900</v>
      </c>
      <c r="B167" t="s">
        <v>457</v>
      </c>
      <c r="C167" s="3" t="str">
        <f>VLOOKUP(A167,'Classe de Custos'!$A$4:$C$1004,3,FALSE)</f>
        <v>CD</v>
      </c>
      <c r="D167" s="3" t="s">
        <v>299</v>
      </c>
      <c r="E167">
        <v>36.61</v>
      </c>
    </row>
    <row r="168" spans="1:5" x14ac:dyDescent="0.2">
      <c r="A168">
        <v>6152121000</v>
      </c>
      <c r="B168" t="s">
        <v>496</v>
      </c>
      <c r="C168" s="3" t="str">
        <f>VLOOKUP(A168,'Classe de Custos'!$A$4:$C$1004,3,FALSE)</f>
        <v>CD</v>
      </c>
      <c r="D168" s="3" t="s">
        <v>299</v>
      </c>
      <c r="E168">
        <v>1538.08</v>
      </c>
    </row>
    <row r="169" spans="1:5" x14ac:dyDescent="0.2">
      <c r="A169">
        <v>6152121100</v>
      </c>
      <c r="B169" t="s">
        <v>458</v>
      </c>
      <c r="C169" s="3" t="str">
        <f>VLOOKUP(A169,'Classe de Custos'!$A$4:$C$1004,3,FALSE)</f>
        <v>CD</v>
      </c>
      <c r="D169" s="3" t="s">
        <v>299</v>
      </c>
      <c r="E169">
        <v>5632.44</v>
      </c>
    </row>
    <row r="170" spans="1:5" x14ac:dyDescent="0.2">
      <c r="A170">
        <v>6152121200</v>
      </c>
      <c r="B170" t="s">
        <v>459</v>
      </c>
      <c r="C170" s="3" t="str">
        <f>VLOOKUP(A170,'Classe de Custos'!$A$4:$C$1004,3,FALSE)</f>
        <v>CD</v>
      </c>
      <c r="D170" s="3" t="s">
        <v>299</v>
      </c>
      <c r="E170">
        <v>2721.22</v>
      </c>
    </row>
    <row r="171" spans="1:5" x14ac:dyDescent="0.2">
      <c r="A171">
        <v>6152121300</v>
      </c>
      <c r="B171" t="s">
        <v>497</v>
      </c>
      <c r="C171" s="3" t="str">
        <f>VLOOKUP(A171,'Classe de Custos'!$A$4:$C$1004,3,FALSE)</f>
        <v>CD</v>
      </c>
      <c r="D171" s="3" t="s">
        <v>299</v>
      </c>
      <c r="E171">
        <v>201</v>
      </c>
    </row>
    <row r="172" spans="1:5" x14ac:dyDescent="0.2">
      <c r="A172">
        <v>6152121700</v>
      </c>
      <c r="B172" t="s">
        <v>460</v>
      </c>
      <c r="C172" s="3" t="str">
        <f>VLOOKUP(A172,'Classe de Custos'!$A$4:$C$1004,3,FALSE)</f>
        <v>CD</v>
      </c>
      <c r="D172" s="3" t="s">
        <v>299</v>
      </c>
      <c r="E172">
        <v>12460.88</v>
      </c>
    </row>
    <row r="173" spans="1:5" x14ac:dyDescent="0.2">
      <c r="A173">
        <v>6152121800</v>
      </c>
      <c r="B173" t="s">
        <v>499</v>
      </c>
      <c r="C173" s="3" t="str">
        <f>VLOOKUP(A173,'Classe de Custos'!$A$4:$C$1004,3,FALSE)</f>
        <v>CD</v>
      </c>
      <c r="D173" s="3" t="s">
        <v>299</v>
      </c>
      <c r="E173">
        <v>0</v>
      </c>
    </row>
    <row r="174" spans="1:5" x14ac:dyDescent="0.2">
      <c r="A174">
        <v>6152121900</v>
      </c>
      <c r="B174" t="s">
        <v>461</v>
      </c>
      <c r="C174" s="3" t="str">
        <f>VLOOKUP(A174,'Classe de Custos'!$A$4:$C$1004,3,FALSE)</f>
        <v>CD</v>
      </c>
      <c r="D174" s="3" t="s">
        <v>299</v>
      </c>
      <c r="E174">
        <v>7036.07</v>
      </c>
    </row>
    <row r="175" spans="1:5" x14ac:dyDescent="0.2">
      <c r="A175">
        <v>6152122100</v>
      </c>
      <c r="B175" t="s">
        <v>462</v>
      </c>
      <c r="C175" s="3" t="str">
        <f>VLOOKUP(A175,'Classe de Custos'!$A$4:$C$1004,3,FALSE)</f>
        <v>CD</v>
      </c>
      <c r="D175" s="3" t="s">
        <v>299</v>
      </c>
      <c r="E175">
        <v>10986.36</v>
      </c>
    </row>
    <row r="176" spans="1:5" x14ac:dyDescent="0.2">
      <c r="A176">
        <v>6152122500</v>
      </c>
      <c r="B176" t="s">
        <v>463</v>
      </c>
      <c r="C176" s="3" t="str">
        <f>VLOOKUP(A176,'Classe de Custos'!$A$4:$C$1004,3,FALSE)</f>
        <v>CD</v>
      </c>
      <c r="D176" s="3" t="s">
        <v>299</v>
      </c>
      <c r="E176">
        <v>11291.25</v>
      </c>
    </row>
    <row r="177" spans="1:5" x14ac:dyDescent="0.2">
      <c r="A177">
        <v>6152122600</v>
      </c>
      <c r="B177" t="s">
        <v>500</v>
      </c>
      <c r="C177" s="3" t="str">
        <f>VLOOKUP(A177,'Classe de Custos'!$A$4:$C$1004,3,FALSE)</f>
        <v>CD</v>
      </c>
      <c r="D177" s="3" t="s">
        <v>299</v>
      </c>
      <c r="E177">
        <v>0</v>
      </c>
    </row>
    <row r="178" spans="1:5" x14ac:dyDescent="0.2">
      <c r="A178">
        <v>6152122700</v>
      </c>
      <c r="B178" t="s">
        <v>555</v>
      </c>
      <c r="C178" s="3" t="str">
        <f>VLOOKUP(A178,'Classe de Custos'!$A$4:$C$1004,3,FALSE)</f>
        <v>CD</v>
      </c>
      <c r="D178" s="3" t="s">
        <v>299</v>
      </c>
      <c r="E178">
        <v>0</v>
      </c>
    </row>
    <row r="179" spans="1:5" x14ac:dyDescent="0.2">
      <c r="A179">
        <v>6152122800</v>
      </c>
      <c r="B179" t="s">
        <v>464</v>
      </c>
      <c r="C179" s="3" t="str">
        <f>VLOOKUP(A179,'Classe de Custos'!$A$4:$C$1004,3,FALSE)</f>
        <v>CD</v>
      </c>
      <c r="D179" s="3" t="s">
        <v>299</v>
      </c>
      <c r="E179">
        <v>3304.1</v>
      </c>
    </row>
    <row r="180" spans="1:5" x14ac:dyDescent="0.2">
      <c r="A180">
        <v>6152122900</v>
      </c>
      <c r="B180" t="s">
        <v>465</v>
      </c>
      <c r="C180" s="3" t="str">
        <f>VLOOKUP(A180,'Classe de Custos'!$A$4:$C$1004,3,FALSE)</f>
        <v>CD</v>
      </c>
      <c r="D180" s="3" t="s">
        <v>299</v>
      </c>
      <c r="E180">
        <v>4053.85</v>
      </c>
    </row>
    <row r="181" spans="1:5" x14ac:dyDescent="0.2">
      <c r="A181">
        <v>6152123000</v>
      </c>
      <c r="B181" t="s">
        <v>529</v>
      </c>
      <c r="C181" s="3" t="str">
        <f>VLOOKUP(A181,'Classe de Custos'!$A$4:$C$1004,3,FALSE)</f>
        <v>CD</v>
      </c>
      <c r="D181" s="3" t="s">
        <v>299</v>
      </c>
      <c r="E181">
        <v>0</v>
      </c>
    </row>
    <row r="182" spans="1:5" x14ac:dyDescent="0.2">
      <c r="A182">
        <v>6155310000</v>
      </c>
      <c r="B182" t="s">
        <v>466</v>
      </c>
      <c r="C182" s="3" t="str">
        <f>VLOOKUP(A182,'Classe de Custos'!$A$4:$C$1004,3,FALSE)</f>
        <v>CI</v>
      </c>
      <c r="D182" s="3" t="s">
        <v>299</v>
      </c>
      <c r="E182">
        <v>3625.03</v>
      </c>
    </row>
    <row r="183" spans="1:5" x14ac:dyDescent="0.2">
      <c r="A183">
        <v>6159110201</v>
      </c>
      <c r="B183" t="s">
        <v>467</v>
      </c>
      <c r="C183" s="3" t="str">
        <f>VLOOKUP(A183,'Classe de Custos'!$A$4:$C$1004,3,FALSE)</f>
        <v>CI</v>
      </c>
      <c r="D183" s="3" t="s">
        <v>299</v>
      </c>
      <c r="E183">
        <v>3054.37</v>
      </c>
    </row>
    <row r="184" spans="1:5" x14ac:dyDescent="0.2">
      <c r="A184">
        <v>6159110202</v>
      </c>
      <c r="B184" t="s">
        <v>468</v>
      </c>
      <c r="C184" s="3" t="str">
        <f>VLOOKUP(A184,'Classe de Custos'!$A$4:$C$1004,3,FALSE)</f>
        <v>CI</v>
      </c>
      <c r="D184" s="3" t="s">
        <v>299</v>
      </c>
      <c r="E184">
        <v>0</v>
      </c>
    </row>
    <row r="185" spans="1:5" x14ac:dyDescent="0.2">
      <c r="A185">
        <v>6159120100</v>
      </c>
      <c r="B185" t="s">
        <v>469</v>
      </c>
      <c r="C185" s="3" t="str">
        <f>VLOOKUP(A185,'Classe de Custos'!$A$4:$C$1004,3,FALSE)</f>
        <v>CI</v>
      </c>
      <c r="D185" s="3" t="s">
        <v>299</v>
      </c>
      <c r="E185">
        <v>26191.79</v>
      </c>
    </row>
    <row r="186" spans="1:5" x14ac:dyDescent="0.2">
      <c r="A186">
        <v>6159130100</v>
      </c>
      <c r="B186" t="s">
        <v>471</v>
      </c>
      <c r="C186" s="3" t="str">
        <f>VLOOKUP(A186,'Classe de Custos'!$A$4:$C$1004,3,FALSE)</f>
        <v>CI</v>
      </c>
      <c r="D186" s="3" t="s">
        <v>299</v>
      </c>
      <c r="E186">
        <v>5156.7700000000004</v>
      </c>
    </row>
    <row r="187" spans="1:5" x14ac:dyDescent="0.2">
      <c r="A187">
        <v>6159310100</v>
      </c>
      <c r="B187" t="s">
        <v>501</v>
      </c>
      <c r="C187" s="3" t="str">
        <f>VLOOKUP(A187,'Classe de Custos'!$A$4:$C$1004,3,FALSE)</f>
        <v>EXCLUSO</v>
      </c>
      <c r="D187" s="3" t="s">
        <v>299</v>
      </c>
      <c r="E187">
        <v>9201.42</v>
      </c>
    </row>
    <row r="188" spans="1:5" x14ac:dyDescent="0.2">
      <c r="A188">
        <v>6159640000</v>
      </c>
      <c r="B188" t="s">
        <v>607</v>
      </c>
      <c r="C188" s="3" t="str">
        <f>VLOOKUP(A188,'Classe de Custos'!$A$4:$C$1004,3,FALSE)</f>
        <v>EXCLUSO</v>
      </c>
      <c r="D188" s="3" t="s">
        <v>299</v>
      </c>
      <c r="E188">
        <v>0</v>
      </c>
    </row>
    <row r="189" spans="1:5" x14ac:dyDescent="0.2">
      <c r="A189">
        <v>6159910100</v>
      </c>
      <c r="B189" t="s">
        <v>472</v>
      </c>
      <c r="C189" s="3" t="str">
        <f>VLOOKUP(A189,'Classe de Custos'!$A$4:$C$1004,3,FALSE)</f>
        <v>CI</v>
      </c>
      <c r="D189" s="3" t="s">
        <v>299</v>
      </c>
      <c r="E189">
        <v>25373.54</v>
      </c>
    </row>
    <row r="190" spans="1:5" x14ac:dyDescent="0.2">
      <c r="A190">
        <v>6159911000</v>
      </c>
      <c r="B190" t="s">
        <v>485</v>
      </c>
      <c r="C190" s="3" t="str">
        <f>VLOOKUP(A190,'Classe de Custos'!$A$4:$C$1004,3,FALSE)</f>
        <v>CI</v>
      </c>
      <c r="D190" s="3" t="s">
        <v>299</v>
      </c>
      <c r="E190">
        <v>3180</v>
      </c>
    </row>
    <row r="191" spans="1:5" x14ac:dyDescent="0.2">
      <c r="A191">
        <v>6159911200</v>
      </c>
      <c r="B191" t="s">
        <v>508</v>
      </c>
      <c r="C191" s="3" t="str">
        <f>VLOOKUP(A191,'Classe de Custos'!$A$4:$C$1004,3,FALSE)</f>
        <v>EXCLUSO</v>
      </c>
      <c r="D191" s="3" t="s">
        <v>299</v>
      </c>
      <c r="E191">
        <v>45226.97</v>
      </c>
    </row>
    <row r="192" spans="1:5" x14ac:dyDescent="0.2">
      <c r="A192">
        <v>6159911201</v>
      </c>
      <c r="B192" t="s">
        <v>509</v>
      </c>
      <c r="C192" s="3" t="str">
        <f>VLOOKUP(A192,'Classe de Custos'!$A$4:$C$1004,3,FALSE)</f>
        <v>EXCLUSO</v>
      </c>
      <c r="D192" s="3" t="s">
        <v>299</v>
      </c>
      <c r="E192">
        <v>8672.09</v>
      </c>
    </row>
    <row r="193" spans="1:5" x14ac:dyDescent="0.2">
      <c r="A193">
        <v>6159911301</v>
      </c>
      <c r="B193" t="s">
        <v>473</v>
      </c>
      <c r="C193" s="3" t="str">
        <f>VLOOKUP(A193,'Classe de Custos'!$A$4:$C$1004,3,FALSE)</f>
        <v>CI</v>
      </c>
      <c r="D193" s="3" t="s">
        <v>299</v>
      </c>
      <c r="E193">
        <v>6860</v>
      </c>
    </row>
    <row r="194" spans="1:5" x14ac:dyDescent="0.2">
      <c r="A194">
        <v>6159911302</v>
      </c>
      <c r="B194" t="s">
        <v>474</v>
      </c>
      <c r="C194" s="3" t="str">
        <f>VLOOKUP(A194,'Classe de Custos'!$A$4:$C$1004,3,FALSE)</f>
        <v>CI</v>
      </c>
      <c r="D194" s="3" t="s">
        <v>299</v>
      </c>
      <c r="E194">
        <v>269</v>
      </c>
    </row>
    <row r="195" spans="1:5" x14ac:dyDescent="0.2">
      <c r="A195">
        <v>6159911303</v>
      </c>
      <c r="B195" t="s">
        <v>475</v>
      </c>
      <c r="C195" s="3" t="str">
        <f>VLOOKUP(A195,'Classe de Custos'!$A$4:$C$1004,3,FALSE)</f>
        <v>CI</v>
      </c>
      <c r="D195" s="3" t="s">
        <v>299</v>
      </c>
      <c r="E195">
        <v>1936</v>
      </c>
    </row>
    <row r="196" spans="1:5" x14ac:dyDescent="0.2">
      <c r="A196">
        <v>6159911401</v>
      </c>
      <c r="B196" t="s">
        <v>502</v>
      </c>
      <c r="C196" s="3" t="str">
        <f>VLOOKUP(A196,'Classe de Custos'!$A$4:$C$1004,3,FALSE)</f>
        <v>CI</v>
      </c>
      <c r="D196" s="3" t="s">
        <v>299</v>
      </c>
      <c r="E196">
        <v>0</v>
      </c>
    </row>
    <row r="197" spans="1:5" x14ac:dyDescent="0.2">
      <c r="A197">
        <v>6159911402</v>
      </c>
      <c r="B197" t="s">
        <v>504</v>
      </c>
      <c r="C197" s="3" t="str">
        <f>VLOOKUP(A197,'Classe de Custos'!$A$4:$C$1004,3,FALSE)</f>
        <v>CI</v>
      </c>
      <c r="D197" s="3" t="s">
        <v>299</v>
      </c>
      <c r="E197">
        <v>0</v>
      </c>
    </row>
    <row r="198" spans="1:5" x14ac:dyDescent="0.2">
      <c r="A198">
        <v>6159911403</v>
      </c>
      <c r="B198" t="s">
        <v>503</v>
      </c>
      <c r="C198" s="3" t="str">
        <f>VLOOKUP(A198,'Classe de Custos'!$A$4:$C$1004,3,FALSE)</f>
        <v>EXCLUSO</v>
      </c>
      <c r="D198" s="3" t="s">
        <v>299</v>
      </c>
      <c r="E198">
        <v>0</v>
      </c>
    </row>
    <row r="199" spans="1:5" x14ac:dyDescent="0.2">
      <c r="A199">
        <v>6159911500</v>
      </c>
      <c r="B199" t="s">
        <v>576</v>
      </c>
      <c r="C199" s="3" t="str">
        <f>VLOOKUP(A199,'Classe de Custos'!$A$4:$C$1004,3,FALSE)</f>
        <v>CI</v>
      </c>
      <c r="D199" s="3" t="s">
        <v>299</v>
      </c>
      <c r="E199">
        <v>265246.36</v>
      </c>
    </row>
    <row r="200" spans="1:5" x14ac:dyDescent="0.2">
      <c r="A200">
        <v>6159911700</v>
      </c>
      <c r="B200" t="s">
        <v>611</v>
      </c>
      <c r="C200" s="3" t="str">
        <f>VLOOKUP(A200,'Classe de Custos'!$A$4:$C$1004,3,FALSE)</f>
        <v>EXCLUSO</v>
      </c>
      <c r="D200" s="3" t="s">
        <v>299</v>
      </c>
      <c r="E200">
        <v>0</v>
      </c>
    </row>
    <row r="201" spans="1:5" x14ac:dyDescent="0.2">
      <c r="A201">
        <v>6159911901</v>
      </c>
      <c r="B201" t="s">
        <v>577</v>
      </c>
      <c r="C201" s="3" t="str">
        <f>VLOOKUP(A201,'Classe de Custos'!$A$4:$C$1004,3,FALSE)</f>
        <v>EXCLUSO</v>
      </c>
      <c r="D201" s="3" t="s">
        <v>299</v>
      </c>
      <c r="E201">
        <v>7517766.29</v>
      </c>
    </row>
    <row r="202" spans="1:5" x14ac:dyDescent="0.2">
      <c r="A202">
        <v>6159911999</v>
      </c>
      <c r="B202" t="s">
        <v>625</v>
      </c>
      <c r="C202" s="3" t="str">
        <f>VLOOKUP(A202,'Classe de Custos'!$A$4:$C$1004,3,FALSE)</f>
        <v>EXCLUSO</v>
      </c>
      <c r="D202" s="3" t="s">
        <v>299</v>
      </c>
      <c r="E202">
        <v>0</v>
      </c>
    </row>
    <row r="203" spans="1:5" x14ac:dyDescent="0.2">
      <c r="A203">
        <v>6150110100</v>
      </c>
      <c r="B203" t="s">
        <v>400</v>
      </c>
      <c r="C203" s="3" t="str">
        <f>VLOOKUP(A203,'Classe de Custos'!$A$4:$C$1004,3,FALSE)</f>
        <v>CD</v>
      </c>
      <c r="D203" s="3" t="s">
        <v>300</v>
      </c>
      <c r="E203">
        <v>299778.37</v>
      </c>
    </row>
    <row r="204" spans="1:5" x14ac:dyDescent="0.2">
      <c r="A204">
        <v>6150110300</v>
      </c>
      <c r="B204" t="s">
        <v>402</v>
      </c>
      <c r="C204" s="3" t="str">
        <f>VLOOKUP(A204,'Classe de Custos'!$A$4:$C$1004,3,FALSE)</f>
        <v>CD</v>
      </c>
      <c r="D204" s="3" t="s">
        <v>300</v>
      </c>
      <c r="E204">
        <v>16300.94</v>
      </c>
    </row>
    <row r="205" spans="1:5" x14ac:dyDescent="0.2">
      <c r="A205">
        <v>6150110400</v>
      </c>
      <c r="B205" t="s">
        <v>428</v>
      </c>
      <c r="C205" s="3" t="str">
        <f>VLOOKUP(A205,'Classe de Custos'!$A$4:$C$1004,3,FALSE)</f>
        <v>CD</v>
      </c>
      <c r="D205" s="3" t="s">
        <v>300</v>
      </c>
      <c r="E205">
        <v>22348.22</v>
      </c>
    </row>
    <row r="206" spans="1:5" x14ac:dyDescent="0.2">
      <c r="A206">
        <v>6150110500</v>
      </c>
      <c r="B206" t="s">
        <v>429</v>
      </c>
      <c r="C206" s="3" t="str">
        <f>VLOOKUP(A206,'Classe de Custos'!$A$4:$C$1004,3,FALSE)</f>
        <v>CD</v>
      </c>
      <c r="D206" s="3" t="s">
        <v>300</v>
      </c>
      <c r="E206">
        <v>0</v>
      </c>
    </row>
    <row r="207" spans="1:5" x14ac:dyDescent="0.2">
      <c r="A207">
        <v>6150110700</v>
      </c>
      <c r="B207" t="s">
        <v>405</v>
      </c>
      <c r="C207" s="3" t="str">
        <f>VLOOKUP(A207,'Classe de Custos'!$A$4:$C$1004,3,FALSE)</f>
        <v>CD</v>
      </c>
      <c r="D207" s="3" t="s">
        <v>300</v>
      </c>
      <c r="E207">
        <v>25785.05</v>
      </c>
    </row>
    <row r="208" spans="1:5" x14ac:dyDescent="0.2">
      <c r="A208">
        <v>6150110800</v>
      </c>
      <c r="B208" t="s">
        <v>430</v>
      </c>
      <c r="C208" s="3" t="str">
        <f>VLOOKUP(A208,'Classe de Custos'!$A$4:$C$1004,3,FALSE)</f>
        <v>CD</v>
      </c>
      <c r="D208" s="3" t="s">
        <v>300</v>
      </c>
      <c r="E208">
        <v>6257.02</v>
      </c>
    </row>
    <row r="209" spans="1:5" x14ac:dyDescent="0.2">
      <c r="A209">
        <v>6150111100</v>
      </c>
      <c r="B209" t="s">
        <v>431</v>
      </c>
      <c r="C209" s="3" t="str">
        <f>VLOOKUP(A209,'Classe de Custos'!$A$4:$C$1004,3,FALSE)</f>
        <v>CD</v>
      </c>
      <c r="D209" s="3" t="s">
        <v>300</v>
      </c>
      <c r="E209">
        <v>32376.44</v>
      </c>
    </row>
    <row r="210" spans="1:5" x14ac:dyDescent="0.2">
      <c r="A210">
        <v>6150111400</v>
      </c>
      <c r="B210" t="s">
        <v>433</v>
      </c>
      <c r="C210" s="3" t="str">
        <f>VLOOKUP(A210,'Classe de Custos'!$A$4:$C$1004,3,FALSE)</f>
        <v>CD</v>
      </c>
      <c r="D210" s="3" t="s">
        <v>300</v>
      </c>
      <c r="E210">
        <v>53338.81</v>
      </c>
    </row>
    <row r="211" spans="1:5" x14ac:dyDescent="0.2">
      <c r="A211">
        <v>6150111500</v>
      </c>
      <c r="B211" t="s">
        <v>434</v>
      </c>
      <c r="C211" s="3" t="str">
        <f>VLOOKUP(A211,'Classe de Custos'!$A$4:$C$1004,3,FALSE)</f>
        <v>CD</v>
      </c>
      <c r="D211" s="3" t="s">
        <v>300</v>
      </c>
      <c r="E211">
        <v>107500</v>
      </c>
    </row>
    <row r="212" spans="1:5" x14ac:dyDescent="0.2">
      <c r="A212">
        <v>6150112000</v>
      </c>
      <c r="B212" t="s">
        <v>506</v>
      </c>
      <c r="C212" s="3" t="str">
        <f>VLOOKUP(A212,'Classe de Custos'!$A$4:$C$1004,3,FALSE)</f>
        <v>CD</v>
      </c>
      <c r="D212" s="3" t="s">
        <v>300</v>
      </c>
      <c r="E212">
        <v>5506.83</v>
      </c>
    </row>
    <row r="213" spans="1:5" x14ac:dyDescent="0.2">
      <c r="A213">
        <v>6150112500</v>
      </c>
      <c r="B213" t="s">
        <v>436</v>
      </c>
      <c r="C213" s="3" t="str">
        <f>VLOOKUP(A213,'Classe de Custos'!$A$4:$C$1004,3,FALSE)</f>
        <v>CD</v>
      </c>
      <c r="D213" s="3" t="s">
        <v>300</v>
      </c>
      <c r="E213">
        <v>108164.34</v>
      </c>
    </row>
    <row r="214" spans="1:5" x14ac:dyDescent="0.2">
      <c r="A214">
        <v>6150112600</v>
      </c>
      <c r="B214" t="s">
        <v>437</v>
      </c>
      <c r="C214" s="3" t="str">
        <f>VLOOKUP(A214,'Classe de Custos'!$A$4:$C$1004,3,FALSE)</f>
        <v>CD</v>
      </c>
      <c r="D214" s="3" t="s">
        <v>300</v>
      </c>
      <c r="E214">
        <v>40816.78</v>
      </c>
    </row>
    <row r="215" spans="1:5" x14ac:dyDescent="0.2">
      <c r="A215">
        <v>6150112700</v>
      </c>
      <c r="B215" t="s">
        <v>438</v>
      </c>
      <c r="C215" s="3" t="str">
        <f>VLOOKUP(A215,'Classe de Custos'!$A$4:$C$1004,3,FALSE)</f>
        <v>CD</v>
      </c>
      <c r="D215" s="3" t="s">
        <v>300</v>
      </c>
      <c r="E215">
        <v>12755</v>
      </c>
    </row>
    <row r="216" spans="1:5" x14ac:dyDescent="0.2">
      <c r="A216">
        <v>6150113300</v>
      </c>
      <c r="B216" t="s">
        <v>441</v>
      </c>
      <c r="C216" s="3" t="str">
        <f>VLOOKUP(A216,'Classe de Custos'!$A$4:$C$1004,3,FALSE)</f>
        <v>CD</v>
      </c>
      <c r="D216" s="3" t="s">
        <v>300</v>
      </c>
      <c r="E216">
        <v>-1852.82</v>
      </c>
    </row>
    <row r="217" spans="1:5" x14ac:dyDescent="0.2">
      <c r="A217">
        <v>6150113400</v>
      </c>
      <c r="B217" t="s">
        <v>442</v>
      </c>
      <c r="C217" s="3" t="str">
        <f>VLOOKUP(A217,'Classe de Custos'!$A$4:$C$1004,3,FALSE)</f>
        <v>CD</v>
      </c>
      <c r="D217" s="3" t="s">
        <v>300</v>
      </c>
      <c r="E217">
        <v>72752.02</v>
      </c>
    </row>
    <row r="218" spans="1:5" x14ac:dyDescent="0.2">
      <c r="A218">
        <v>6150113500</v>
      </c>
      <c r="B218" t="s">
        <v>443</v>
      </c>
      <c r="C218" s="3" t="str">
        <f>VLOOKUP(A218,'Classe de Custos'!$A$4:$C$1004,3,FALSE)</f>
        <v>CD</v>
      </c>
      <c r="D218" s="3" t="s">
        <v>300</v>
      </c>
      <c r="E218">
        <v>-1277.5</v>
      </c>
    </row>
    <row r="219" spans="1:5" x14ac:dyDescent="0.2">
      <c r="A219">
        <v>6150113600</v>
      </c>
      <c r="B219" t="s">
        <v>444</v>
      </c>
      <c r="C219" s="3" t="str">
        <f>VLOOKUP(A219,'Classe de Custos'!$A$4:$C$1004,3,FALSE)</f>
        <v>CD</v>
      </c>
      <c r="D219" s="3" t="s">
        <v>300</v>
      </c>
      <c r="E219">
        <v>7578.56</v>
      </c>
    </row>
    <row r="220" spans="1:5" x14ac:dyDescent="0.2">
      <c r="A220">
        <v>6150114000</v>
      </c>
      <c r="B220" t="s">
        <v>445</v>
      </c>
      <c r="C220" s="3" t="str">
        <f>VLOOKUP(A220,'Classe de Custos'!$A$4:$C$1004,3,FALSE)</f>
        <v>CD</v>
      </c>
      <c r="D220" s="3" t="s">
        <v>300</v>
      </c>
      <c r="E220">
        <v>30282.93</v>
      </c>
    </row>
    <row r="221" spans="1:5" x14ac:dyDescent="0.2">
      <c r="A221">
        <v>6150114200</v>
      </c>
      <c r="B221" t="s">
        <v>446</v>
      </c>
      <c r="C221" s="3" t="str">
        <f>VLOOKUP(A221,'Classe de Custos'!$A$4:$C$1004,3,FALSE)</f>
        <v>CD</v>
      </c>
      <c r="D221" s="3" t="s">
        <v>300</v>
      </c>
      <c r="E221">
        <v>8618.8799999999992</v>
      </c>
    </row>
    <row r="222" spans="1:5" x14ac:dyDescent="0.2">
      <c r="A222">
        <v>6151110100</v>
      </c>
      <c r="B222" t="s">
        <v>448</v>
      </c>
      <c r="C222" s="3" t="str">
        <f>VLOOKUP(A222,'Classe de Custos'!$A$4:$C$1004,3,FALSE)</f>
        <v>CD</v>
      </c>
      <c r="D222" s="3" t="s">
        <v>300</v>
      </c>
      <c r="E222">
        <v>3444.97</v>
      </c>
    </row>
    <row r="223" spans="1:5" x14ac:dyDescent="0.2">
      <c r="A223">
        <v>6151110200</v>
      </c>
      <c r="B223" t="s">
        <v>493</v>
      </c>
      <c r="C223" s="3" t="str">
        <f>VLOOKUP(A223,'Classe de Custos'!$A$4:$C$1004,3,FALSE)</f>
        <v>CD</v>
      </c>
      <c r="D223" s="3" t="s">
        <v>300</v>
      </c>
      <c r="E223">
        <v>503.55</v>
      </c>
    </row>
    <row r="224" spans="1:5" x14ac:dyDescent="0.2">
      <c r="A224">
        <v>6151110300</v>
      </c>
      <c r="B224" t="s">
        <v>449</v>
      </c>
      <c r="C224" s="3" t="str">
        <f>VLOOKUP(A224,'Classe de Custos'!$A$4:$C$1004,3,FALSE)</f>
        <v>CD</v>
      </c>
      <c r="D224" s="3" t="s">
        <v>300</v>
      </c>
      <c r="E224">
        <v>1588.1</v>
      </c>
    </row>
    <row r="225" spans="1:5" x14ac:dyDescent="0.2">
      <c r="A225">
        <v>6151110400</v>
      </c>
      <c r="B225" t="s">
        <v>610</v>
      </c>
      <c r="C225" s="3" t="str">
        <f>VLOOKUP(A225,'Classe de Custos'!$A$4:$C$1004,3,FALSE)</f>
        <v>EXCLUSO</v>
      </c>
      <c r="D225" s="3" t="s">
        <v>300</v>
      </c>
      <c r="E225">
        <v>0</v>
      </c>
    </row>
    <row r="226" spans="1:5" x14ac:dyDescent="0.2">
      <c r="A226">
        <v>6151110500</v>
      </c>
      <c r="B226" t="s">
        <v>451</v>
      </c>
      <c r="C226" s="3" t="str">
        <f>VLOOKUP(A226,'Classe de Custos'!$A$4:$C$1004,3,FALSE)</f>
        <v>CD</v>
      </c>
      <c r="D226" s="3" t="s">
        <v>300</v>
      </c>
      <c r="E226">
        <v>3139.15</v>
      </c>
    </row>
    <row r="227" spans="1:5" x14ac:dyDescent="0.2">
      <c r="A227">
        <v>6151110800</v>
      </c>
      <c r="B227" t="s">
        <v>495</v>
      </c>
      <c r="C227" s="3" t="str">
        <f>VLOOKUP(A227,'Classe de Custos'!$A$4:$C$1004,3,FALSE)</f>
        <v>CD</v>
      </c>
      <c r="D227" s="3" t="s">
        <v>300</v>
      </c>
      <c r="E227">
        <v>0</v>
      </c>
    </row>
    <row r="228" spans="1:5" x14ac:dyDescent="0.2">
      <c r="A228">
        <v>6152110200</v>
      </c>
      <c r="B228" t="s">
        <v>484</v>
      </c>
      <c r="C228" s="3" t="str">
        <f>VLOOKUP(A228,'Classe de Custos'!$A$4:$C$1004,3,FALSE)</f>
        <v>CD</v>
      </c>
      <c r="D228" s="3" t="s">
        <v>300</v>
      </c>
      <c r="E228">
        <v>0</v>
      </c>
    </row>
    <row r="229" spans="1:5" x14ac:dyDescent="0.2">
      <c r="A229">
        <v>6152120100</v>
      </c>
      <c r="B229" t="s">
        <v>452</v>
      </c>
      <c r="C229" s="3" t="str">
        <f>VLOOKUP(A229,'Classe de Custos'!$A$4:$C$1004,3,FALSE)</f>
        <v>CD</v>
      </c>
      <c r="D229" s="3" t="s">
        <v>300</v>
      </c>
      <c r="E229">
        <v>50372.5</v>
      </c>
    </row>
    <row r="230" spans="1:5" x14ac:dyDescent="0.2">
      <c r="A230">
        <v>6152120300</v>
      </c>
      <c r="B230" t="s">
        <v>453</v>
      </c>
      <c r="C230" s="3" t="str">
        <f>VLOOKUP(A230,'Classe de Custos'!$A$4:$C$1004,3,FALSE)</f>
        <v>CD</v>
      </c>
      <c r="D230" s="3" t="s">
        <v>300</v>
      </c>
      <c r="E230">
        <v>17628.900000000001</v>
      </c>
    </row>
    <row r="231" spans="1:5" x14ac:dyDescent="0.2">
      <c r="A231">
        <v>6152120400</v>
      </c>
      <c r="B231" t="s">
        <v>454</v>
      </c>
      <c r="C231" s="3" t="str">
        <f>VLOOKUP(A231,'Classe de Custos'!$A$4:$C$1004,3,FALSE)</f>
        <v>CD</v>
      </c>
      <c r="D231" s="3" t="s">
        <v>300</v>
      </c>
      <c r="E231">
        <v>2603.59</v>
      </c>
    </row>
    <row r="232" spans="1:5" x14ac:dyDescent="0.2">
      <c r="A232">
        <v>6152120600</v>
      </c>
      <c r="B232" t="s">
        <v>455</v>
      </c>
      <c r="C232" s="3" t="str">
        <f>VLOOKUP(A232,'Classe de Custos'!$A$4:$C$1004,3,FALSE)</f>
        <v>CD</v>
      </c>
      <c r="D232" s="3" t="s">
        <v>300</v>
      </c>
      <c r="E232">
        <v>2730.15</v>
      </c>
    </row>
    <row r="233" spans="1:5" x14ac:dyDescent="0.2">
      <c r="A233">
        <v>6152120700</v>
      </c>
      <c r="B233" t="s">
        <v>456</v>
      </c>
      <c r="C233" s="3" t="str">
        <f>VLOOKUP(A233,'Classe de Custos'!$A$4:$C$1004,3,FALSE)</f>
        <v>CD</v>
      </c>
      <c r="D233" s="3" t="s">
        <v>300</v>
      </c>
      <c r="E233">
        <v>142438.31</v>
      </c>
    </row>
    <row r="234" spans="1:5" x14ac:dyDescent="0.2">
      <c r="A234">
        <v>6152120900</v>
      </c>
      <c r="B234" t="s">
        <v>457</v>
      </c>
      <c r="C234" s="3" t="str">
        <f>VLOOKUP(A234,'Classe de Custos'!$A$4:$C$1004,3,FALSE)</f>
        <v>CD</v>
      </c>
      <c r="D234" s="3" t="s">
        <v>300</v>
      </c>
      <c r="E234">
        <v>2242.1799999999998</v>
      </c>
    </row>
    <row r="235" spans="1:5" x14ac:dyDescent="0.2">
      <c r="A235">
        <v>6152121000</v>
      </c>
      <c r="B235" t="s">
        <v>496</v>
      </c>
      <c r="C235" s="3" t="str">
        <f>VLOOKUP(A235,'Classe de Custos'!$A$4:$C$1004,3,FALSE)</f>
        <v>CD</v>
      </c>
      <c r="D235" s="3" t="s">
        <v>300</v>
      </c>
      <c r="E235">
        <v>0</v>
      </c>
    </row>
    <row r="236" spans="1:5" x14ac:dyDescent="0.2">
      <c r="A236">
        <v>6152121100</v>
      </c>
      <c r="B236" t="s">
        <v>458</v>
      </c>
      <c r="C236" s="3" t="str">
        <f>VLOOKUP(A236,'Classe de Custos'!$A$4:$C$1004,3,FALSE)</f>
        <v>CD</v>
      </c>
      <c r="D236" s="3" t="s">
        <v>300</v>
      </c>
      <c r="E236">
        <v>5929.79</v>
      </c>
    </row>
    <row r="237" spans="1:5" x14ac:dyDescent="0.2">
      <c r="A237">
        <v>6152121200</v>
      </c>
      <c r="B237" t="s">
        <v>459</v>
      </c>
      <c r="C237" s="3" t="str">
        <f>VLOOKUP(A237,'Classe de Custos'!$A$4:$C$1004,3,FALSE)</f>
        <v>CD</v>
      </c>
      <c r="D237" s="3" t="s">
        <v>300</v>
      </c>
      <c r="E237">
        <v>4287.8599999999997</v>
      </c>
    </row>
    <row r="238" spans="1:5" x14ac:dyDescent="0.2">
      <c r="A238">
        <v>6152121300</v>
      </c>
      <c r="B238" t="s">
        <v>497</v>
      </c>
      <c r="C238" s="3" t="str">
        <f>VLOOKUP(A238,'Classe de Custos'!$A$4:$C$1004,3,FALSE)</f>
        <v>CD</v>
      </c>
      <c r="D238" s="3" t="s">
        <v>300</v>
      </c>
      <c r="E238">
        <v>0</v>
      </c>
    </row>
    <row r="239" spans="1:5" x14ac:dyDescent="0.2">
      <c r="A239">
        <v>6152121700</v>
      </c>
      <c r="B239" t="s">
        <v>460</v>
      </c>
      <c r="C239" s="3" t="str">
        <f>VLOOKUP(A239,'Classe de Custos'!$A$4:$C$1004,3,FALSE)</f>
        <v>CD</v>
      </c>
      <c r="D239" s="3" t="s">
        <v>300</v>
      </c>
      <c r="E239">
        <v>29842.85</v>
      </c>
    </row>
    <row r="240" spans="1:5" x14ac:dyDescent="0.2">
      <c r="A240">
        <v>6152121800</v>
      </c>
      <c r="B240" t="s">
        <v>499</v>
      </c>
      <c r="C240" s="3" t="str">
        <f>VLOOKUP(A240,'Classe de Custos'!$A$4:$C$1004,3,FALSE)</f>
        <v>CD</v>
      </c>
      <c r="D240" s="3" t="s">
        <v>300</v>
      </c>
      <c r="E240">
        <v>0</v>
      </c>
    </row>
    <row r="241" spans="1:5" x14ac:dyDescent="0.2">
      <c r="A241">
        <v>6152121900</v>
      </c>
      <c r="B241" t="s">
        <v>461</v>
      </c>
      <c r="C241" s="3" t="str">
        <f>VLOOKUP(A241,'Classe de Custos'!$A$4:$C$1004,3,FALSE)</f>
        <v>CD</v>
      </c>
      <c r="D241" s="3" t="s">
        <v>300</v>
      </c>
      <c r="E241">
        <v>6494.94</v>
      </c>
    </row>
    <row r="242" spans="1:5" x14ac:dyDescent="0.2">
      <c r="A242">
        <v>6152122100</v>
      </c>
      <c r="B242" t="s">
        <v>462</v>
      </c>
      <c r="C242" s="3" t="str">
        <f>VLOOKUP(A242,'Classe de Custos'!$A$4:$C$1004,3,FALSE)</f>
        <v>CD</v>
      </c>
      <c r="D242" s="3" t="s">
        <v>300</v>
      </c>
      <c r="E242">
        <v>10463.36</v>
      </c>
    </row>
    <row r="243" spans="1:5" x14ac:dyDescent="0.2">
      <c r="A243">
        <v>6152122500</v>
      </c>
      <c r="B243" t="s">
        <v>463</v>
      </c>
      <c r="C243" s="3" t="str">
        <f>VLOOKUP(A243,'Classe de Custos'!$A$4:$C$1004,3,FALSE)</f>
        <v>CD</v>
      </c>
      <c r="D243" s="3" t="s">
        <v>300</v>
      </c>
      <c r="E243">
        <v>11077.91</v>
      </c>
    </row>
    <row r="244" spans="1:5" x14ac:dyDescent="0.2">
      <c r="A244">
        <v>6152122600</v>
      </c>
      <c r="B244" t="s">
        <v>500</v>
      </c>
      <c r="C244" s="3" t="str">
        <f>VLOOKUP(A244,'Classe de Custos'!$A$4:$C$1004,3,FALSE)</f>
        <v>CD</v>
      </c>
      <c r="D244" s="3" t="s">
        <v>300</v>
      </c>
      <c r="E244">
        <v>0</v>
      </c>
    </row>
    <row r="245" spans="1:5" x14ac:dyDescent="0.2">
      <c r="A245">
        <v>6152122700</v>
      </c>
      <c r="B245" t="s">
        <v>555</v>
      </c>
      <c r="C245" s="3" t="str">
        <f>VLOOKUP(A245,'Classe de Custos'!$A$4:$C$1004,3,FALSE)</f>
        <v>CD</v>
      </c>
      <c r="D245" s="3" t="s">
        <v>300</v>
      </c>
      <c r="E245">
        <v>0</v>
      </c>
    </row>
    <row r="246" spans="1:5" x14ac:dyDescent="0.2">
      <c r="A246">
        <v>6152122800</v>
      </c>
      <c r="B246" t="s">
        <v>464</v>
      </c>
      <c r="C246" s="3" t="str">
        <f>VLOOKUP(A246,'Classe de Custos'!$A$4:$C$1004,3,FALSE)</f>
        <v>CD</v>
      </c>
      <c r="D246" s="3" t="s">
        <v>300</v>
      </c>
      <c r="E246">
        <v>16323</v>
      </c>
    </row>
    <row r="247" spans="1:5" x14ac:dyDescent="0.2">
      <c r="A247">
        <v>6152122900</v>
      </c>
      <c r="B247" t="s">
        <v>465</v>
      </c>
      <c r="C247" s="3" t="str">
        <f>VLOOKUP(A247,'Classe de Custos'!$A$4:$C$1004,3,FALSE)</f>
        <v>CD</v>
      </c>
      <c r="D247" s="3" t="s">
        <v>300</v>
      </c>
      <c r="E247">
        <v>5028.01</v>
      </c>
    </row>
    <row r="248" spans="1:5" x14ac:dyDescent="0.2">
      <c r="A248">
        <v>6152123000</v>
      </c>
      <c r="B248" t="s">
        <v>529</v>
      </c>
      <c r="C248" s="3" t="str">
        <f>VLOOKUP(A248,'Classe de Custos'!$A$4:$C$1004,3,FALSE)</f>
        <v>CD</v>
      </c>
      <c r="D248" s="3" t="s">
        <v>300</v>
      </c>
      <c r="E248">
        <v>0</v>
      </c>
    </row>
    <row r="249" spans="1:5" x14ac:dyDescent="0.2">
      <c r="A249">
        <v>6155310000</v>
      </c>
      <c r="B249" t="s">
        <v>466</v>
      </c>
      <c r="C249" s="3" t="str">
        <f>VLOOKUP(A249,'Classe de Custos'!$A$4:$C$1004,3,FALSE)</f>
        <v>CI</v>
      </c>
      <c r="D249" s="3" t="s">
        <v>300</v>
      </c>
      <c r="E249">
        <v>3685.11</v>
      </c>
    </row>
    <row r="250" spans="1:5" x14ac:dyDescent="0.2">
      <c r="A250">
        <v>6159110201</v>
      </c>
      <c r="B250" t="s">
        <v>467</v>
      </c>
      <c r="C250" s="3" t="str">
        <f>VLOOKUP(A250,'Classe de Custos'!$A$4:$C$1004,3,FALSE)</f>
        <v>CI</v>
      </c>
      <c r="D250" s="3" t="s">
        <v>300</v>
      </c>
      <c r="E250">
        <v>6646.43</v>
      </c>
    </row>
    <row r="251" spans="1:5" x14ac:dyDescent="0.2">
      <c r="A251">
        <v>6159110202</v>
      </c>
      <c r="B251" t="s">
        <v>468</v>
      </c>
      <c r="C251" s="3" t="str">
        <f>VLOOKUP(A251,'Classe de Custos'!$A$4:$C$1004,3,FALSE)</f>
        <v>CI</v>
      </c>
      <c r="D251" s="3" t="s">
        <v>300</v>
      </c>
      <c r="E251">
        <v>0</v>
      </c>
    </row>
    <row r="252" spans="1:5" x14ac:dyDescent="0.2">
      <c r="A252">
        <v>6159120100</v>
      </c>
      <c r="B252" t="s">
        <v>469</v>
      </c>
      <c r="C252" s="3" t="str">
        <f>VLOOKUP(A252,'Classe de Custos'!$A$4:$C$1004,3,FALSE)</f>
        <v>CI</v>
      </c>
      <c r="D252" s="3" t="s">
        <v>300</v>
      </c>
      <c r="E252">
        <v>23790.41</v>
      </c>
    </row>
    <row r="253" spans="1:5" x14ac:dyDescent="0.2">
      <c r="A253">
        <v>6159130100</v>
      </c>
      <c r="B253" t="s">
        <v>471</v>
      </c>
      <c r="C253" s="3" t="str">
        <f>VLOOKUP(A253,'Classe de Custos'!$A$4:$C$1004,3,FALSE)</f>
        <v>CI</v>
      </c>
      <c r="D253" s="3" t="s">
        <v>300</v>
      </c>
      <c r="E253">
        <v>0</v>
      </c>
    </row>
    <row r="254" spans="1:5" x14ac:dyDescent="0.2">
      <c r="A254">
        <v>6159310100</v>
      </c>
      <c r="B254" t="s">
        <v>501</v>
      </c>
      <c r="C254" s="3" t="str">
        <f>VLOOKUP(A254,'Classe de Custos'!$A$4:$C$1004,3,FALSE)</f>
        <v>EXCLUSO</v>
      </c>
      <c r="D254" s="3" t="s">
        <v>300</v>
      </c>
      <c r="E254">
        <v>306.79000000000002</v>
      </c>
    </row>
    <row r="255" spans="1:5" x14ac:dyDescent="0.2">
      <c r="A255">
        <v>6159640000</v>
      </c>
      <c r="B255" t="s">
        <v>607</v>
      </c>
      <c r="C255" s="3" t="str">
        <f>VLOOKUP(A255,'Classe de Custos'!$A$4:$C$1004,3,FALSE)</f>
        <v>EXCLUSO</v>
      </c>
      <c r="D255" s="3" t="s">
        <v>300</v>
      </c>
      <c r="E255">
        <v>0</v>
      </c>
    </row>
    <row r="256" spans="1:5" x14ac:dyDescent="0.2">
      <c r="A256">
        <v>6159910100</v>
      </c>
      <c r="B256" t="s">
        <v>472</v>
      </c>
      <c r="C256" s="3" t="str">
        <f>VLOOKUP(A256,'Classe de Custos'!$A$4:$C$1004,3,FALSE)</f>
        <v>CI</v>
      </c>
      <c r="D256" s="3" t="s">
        <v>300</v>
      </c>
      <c r="E256">
        <v>26457.66</v>
      </c>
    </row>
    <row r="257" spans="1:5" x14ac:dyDescent="0.2">
      <c r="A257">
        <v>6159911000</v>
      </c>
      <c r="B257" t="s">
        <v>485</v>
      </c>
      <c r="C257" s="3" t="str">
        <f>VLOOKUP(A257,'Classe de Custos'!$A$4:$C$1004,3,FALSE)</f>
        <v>CI</v>
      </c>
      <c r="D257" s="3" t="s">
        <v>300</v>
      </c>
      <c r="E257">
        <v>2370</v>
      </c>
    </row>
    <row r="258" spans="1:5" x14ac:dyDescent="0.2">
      <c r="A258">
        <v>6159911200</v>
      </c>
      <c r="B258" t="s">
        <v>508</v>
      </c>
      <c r="C258" s="3" t="str">
        <f>VLOOKUP(A258,'Classe de Custos'!$A$4:$C$1004,3,FALSE)</f>
        <v>EXCLUSO</v>
      </c>
      <c r="D258" s="3" t="s">
        <v>300</v>
      </c>
      <c r="E258">
        <v>454047.57</v>
      </c>
    </row>
    <row r="259" spans="1:5" x14ac:dyDescent="0.2">
      <c r="A259">
        <v>6159911201</v>
      </c>
      <c r="B259" t="s">
        <v>509</v>
      </c>
      <c r="C259" s="3" t="str">
        <f>VLOOKUP(A259,'Classe de Custos'!$A$4:$C$1004,3,FALSE)</f>
        <v>EXCLUSO</v>
      </c>
      <c r="D259" s="3" t="s">
        <v>300</v>
      </c>
      <c r="E259">
        <v>7434.63</v>
      </c>
    </row>
    <row r="260" spans="1:5" x14ac:dyDescent="0.2">
      <c r="A260">
        <v>6159911301</v>
      </c>
      <c r="B260" t="s">
        <v>473</v>
      </c>
      <c r="C260" s="3" t="str">
        <f>VLOOKUP(A260,'Classe de Custos'!$A$4:$C$1004,3,FALSE)</f>
        <v>CI</v>
      </c>
      <c r="D260" s="3" t="s">
        <v>300</v>
      </c>
      <c r="E260">
        <v>5586</v>
      </c>
    </row>
    <row r="261" spans="1:5" x14ac:dyDescent="0.2">
      <c r="A261">
        <v>6159911302</v>
      </c>
      <c r="B261" t="s">
        <v>474</v>
      </c>
      <c r="C261" s="3" t="str">
        <f>VLOOKUP(A261,'Classe de Custos'!$A$4:$C$1004,3,FALSE)</f>
        <v>CI</v>
      </c>
      <c r="D261" s="3" t="s">
        <v>300</v>
      </c>
      <c r="E261">
        <v>262</v>
      </c>
    </row>
    <row r="262" spans="1:5" x14ac:dyDescent="0.2">
      <c r="A262">
        <v>6159911303</v>
      </c>
      <c r="B262" t="s">
        <v>475</v>
      </c>
      <c r="C262" s="3" t="str">
        <f>VLOOKUP(A262,'Classe de Custos'!$A$4:$C$1004,3,FALSE)</f>
        <v>CI</v>
      </c>
      <c r="D262" s="3" t="s">
        <v>300</v>
      </c>
      <c r="E262">
        <v>2336.25</v>
      </c>
    </row>
    <row r="263" spans="1:5" x14ac:dyDescent="0.2">
      <c r="A263">
        <v>6159911401</v>
      </c>
      <c r="B263" t="s">
        <v>502</v>
      </c>
      <c r="C263" s="3" t="str">
        <f>VLOOKUP(A263,'Classe de Custos'!$A$4:$C$1004,3,FALSE)</f>
        <v>CI</v>
      </c>
      <c r="D263" s="3" t="s">
        <v>300</v>
      </c>
      <c r="E263">
        <v>0</v>
      </c>
    </row>
    <row r="264" spans="1:5" x14ac:dyDescent="0.2">
      <c r="A264">
        <v>6159911402</v>
      </c>
      <c r="B264" t="s">
        <v>504</v>
      </c>
      <c r="C264" s="3" t="str">
        <f>VLOOKUP(A264,'Classe de Custos'!$A$4:$C$1004,3,FALSE)</f>
        <v>CI</v>
      </c>
      <c r="D264" s="3" t="s">
        <v>300</v>
      </c>
      <c r="E264">
        <v>68</v>
      </c>
    </row>
    <row r="265" spans="1:5" x14ac:dyDescent="0.2">
      <c r="A265">
        <v>6159911403</v>
      </c>
      <c r="B265" t="s">
        <v>503</v>
      </c>
      <c r="C265" s="3" t="str">
        <f>VLOOKUP(A265,'Classe de Custos'!$A$4:$C$1004,3,FALSE)</f>
        <v>EXCLUSO</v>
      </c>
      <c r="D265" s="3" t="s">
        <v>300</v>
      </c>
      <c r="E265">
        <v>0</v>
      </c>
    </row>
    <row r="266" spans="1:5" x14ac:dyDescent="0.2">
      <c r="A266">
        <v>6159911500</v>
      </c>
      <c r="B266" t="s">
        <v>576</v>
      </c>
      <c r="C266" s="3" t="str">
        <f>VLOOKUP(A266,'Classe de Custos'!$A$4:$C$1004,3,FALSE)</f>
        <v>CI</v>
      </c>
      <c r="D266" s="3" t="s">
        <v>300</v>
      </c>
      <c r="E266">
        <v>5511.08</v>
      </c>
    </row>
    <row r="267" spans="1:5" x14ac:dyDescent="0.2">
      <c r="A267">
        <v>6159911700</v>
      </c>
      <c r="B267" t="s">
        <v>611</v>
      </c>
      <c r="C267" s="3" t="str">
        <f>VLOOKUP(A267,'Classe de Custos'!$A$4:$C$1004,3,FALSE)</f>
        <v>EXCLUSO</v>
      </c>
      <c r="D267" s="3" t="s">
        <v>300</v>
      </c>
      <c r="E267">
        <v>0</v>
      </c>
    </row>
    <row r="268" spans="1:5" x14ac:dyDescent="0.2">
      <c r="A268">
        <v>6159911901</v>
      </c>
      <c r="B268" t="s">
        <v>577</v>
      </c>
      <c r="C268" s="3" t="str">
        <f>VLOOKUP(A268,'Classe de Custos'!$A$4:$C$1004,3,FALSE)</f>
        <v>EXCLUSO</v>
      </c>
      <c r="D268" s="3" t="s">
        <v>300</v>
      </c>
      <c r="E268">
        <v>7901335.5300000003</v>
      </c>
    </row>
    <row r="269" spans="1:5" x14ac:dyDescent="0.2">
      <c r="A269">
        <v>6159911999</v>
      </c>
      <c r="B269" t="s">
        <v>625</v>
      </c>
      <c r="C269" s="3" t="str">
        <f>VLOOKUP(A269,'Classe de Custos'!$A$4:$C$1004,3,FALSE)</f>
        <v>EXCLUSO</v>
      </c>
      <c r="D269" s="3" t="s">
        <v>300</v>
      </c>
      <c r="E269">
        <v>0</v>
      </c>
    </row>
    <row r="270" spans="1:5" x14ac:dyDescent="0.2">
      <c r="A270">
        <v>6150110100</v>
      </c>
      <c r="B270" t="s">
        <v>400</v>
      </c>
      <c r="C270" s="3" t="str">
        <f>VLOOKUP(A270,'Classe de Custos'!$A$4:$C$1004,3,FALSE)</f>
        <v>CD</v>
      </c>
      <c r="D270" s="3" t="s">
        <v>301</v>
      </c>
      <c r="E270">
        <v>291751.34000000003</v>
      </c>
    </row>
    <row r="271" spans="1:5" x14ac:dyDescent="0.2">
      <c r="A271">
        <v>6150110300</v>
      </c>
      <c r="B271" t="s">
        <v>402</v>
      </c>
      <c r="C271" s="3" t="str">
        <f>VLOOKUP(A271,'Classe de Custos'!$A$4:$C$1004,3,FALSE)</f>
        <v>CD</v>
      </c>
      <c r="D271" s="3" t="s">
        <v>301</v>
      </c>
      <c r="E271">
        <v>27878.080000000002</v>
      </c>
    </row>
    <row r="272" spans="1:5" x14ac:dyDescent="0.2">
      <c r="A272">
        <v>6150110400</v>
      </c>
      <c r="B272" t="s">
        <v>428</v>
      </c>
      <c r="C272" s="3" t="str">
        <f>VLOOKUP(A272,'Classe de Custos'!$A$4:$C$1004,3,FALSE)</f>
        <v>CD</v>
      </c>
      <c r="D272" s="3" t="s">
        <v>301</v>
      </c>
      <c r="E272">
        <v>28562.35</v>
      </c>
    </row>
    <row r="273" spans="1:5" x14ac:dyDescent="0.2">
      <c r="A273">
        <v>6150110500</v>
      </c>
      <c r="B273" t="s">
        <v>429</v>
      </c>
      <c r="C273" s="3" t="str">
        <f>VLOOKUP(A273,'Classe de Custos'!$A$4:$C$1004,3,FALSE)</f>
        <v>CD</v>
      </c>
      <c r="D273" s="3" t="s">
        <v>301</v>
      </c>
      <c r="E273">
        <v>1877.43</v>
      </c>
    </row>
    <row r="274" spans="1:5" x14ac:dyDescent="0.2">
      <c r="A274">
        <v>6150110700</v>
      </c>
      <c r="B274" t="s">
        <v>405</v>
      </c>
      <c r="C274" s="3" t="str">
        <f>VLOOKUP(A274,'Classe de Custos'!$A$4:$C$1004,3,FALSE)</f>
        <v>CD</v>
      </c>
      <c r="D274" s="3" t="s">
        <v>301</v>
      </c>
      <c r="E274">
        <v>23136.19</v>
      </c>
    </row>
    <row r="275" spans="1:5" x14ac:dyDescent="0.2">
      <c r="A275">
        <v>6150110800</v>
      </c>
      <c r="B275" t="s">
        <v>430</v>
      </c>
      <c r="C275" s="3" t="str">
        <f>VLOOKUP(A275,'Classe de Custos'!$A$4:$C$1004,3,FALSE)</f>
        <v>CD</v>
      </c>
      <c r="D275" s="3" t="s">
        <v>301</v>
      </c>
      <c r="E275">
        <v>3184.07</v>
      </c>
    </row>
    <row r="276" spans="1:5" x14ac:dyDescent="0.2">
      <c r="A276">
        <v>6150111100</v>
      </c>
      <c r="B276" t="s">
        <v>431</v>
      </c>
      <c r="C276" s="3" t="str">
        <f>VLOOKUP(A276,'Classe de Custos'!$A$4:$C$1004,3,FALSE)</f>
        <v>CD</v>
      </c>
      <c r="D276" s="3" t="s">
        <v>301</v>
      </c>
      <c r="E276">
        <v>25850.26</v>
      </c>
    </row>
    <row r="277" spans="1:5" x14ac:dyDescent="0.2">
      <c r="A277">
        <v>6150111400</v>
      </c>
      <c r="B277" t="s">
        <v>433</v>
      </c>
      <c r="C277" s="3" t="str">
        <f>VLOOKUP(A277,'Classe de Custos'!$A$4:$C$1004,3,FALSE)</f>
        <v>CD</v>
      </c>
      <c r="D277" s="3" t="s">
        <v>301</v>
      </c>
      <c r="E277">
        <v>52644.21</v>
      </c>
    </row>
    <row r="278" spans="1:5" x14ac:dyDescent="0.2">
      <c r="A278">
        <v>6150111500</v>
      </c>
      <c r="B278" t="s">
        <v>434</v>
      </c>
      <c r="C278" s="3" t="str">
        <f>VLOOKUP(A278,'Classe de Custos'!$A$4:$C$1004,3,FALSE)</f>
        <v>CD</v>
      </c>
      <c r="D278" s="3" t="s">
        <v>301</v>
      </c>
      <c r="E278">
        <v>0</v>
      </c>
    </row>
    <row r="279" spans="1:5" x14ac:dyDescent="0.2">
      <c r="A279">
        <v>6150112000</v>
      </c>
      <c r="B279" t="s">
        <v>506</v>
      </c>
      <c r="C279" s="3" t="str">
        <f>VLOOKUP(A279,'Classe de Custos'!$A$4:$C$1004,3,FALSE)</f>
        <v>CD</v>
      </c>
      <c r="D279" s="3" t="s">
        <v>301</v>
      </c>
      <c r="E279">
        <v>5506.83</v>
      </c>
    </row>
    <row r="280" spans="1:5" x14ac:dyDescent="0.2">
      <c r="A280">
        <v>6150112500</v>
      </c>
      <c r="B280" t="s">
        <v>436</v>
      </c>
      <c r="C280" s="3" t="str">
        <f>VLOOKUP(A280,'Classe de Custos'!$A$4:$C$1004,3,FALSE)</f>
        <v>CD</v>
      </c>
      <c r="D280" s="3" t="s">
        <v>301</v>
      </c>
      <c r="E280">
        <v>83893.54</v>
      </c>
    </row>
    <row r="281" spans="1:5" x14ac:dyDescent="0.2">
      <c r="A281">
        <v>6150112600</v>
      </c>
      <c r="B281" t="s">
        <v>437</v>
      </c>
      <c r="C281" s="3" t="str">
        <f>VLOOKUP(A281,'Classe de Custos'!$A$4:$C$1004,3,FALSE)</f>
        <v>CD</v>
      </c>
      <c r="D281" s="3" t="s">
        <v>301</v>
      </c>
      <c r="E281">
        <v>31657.95</v>
      </c>
    </row>
    <row r="282" spans="1:5" x14ac:dyDescent="0.2">
      <c r="A282">
        <v>6150112700</v>
      </c>
      <c r="B282" t="s">
        <v>438</v>
      </c>
      <c r="C282" s="3" t="str">
        <f>VLOOKUP(A282,'Classe de Custos'!$A$4:$C$1004,3,FALSE)</f>
        <v>CD</v>
      </c>
      <c r="D282" s="3" t="s">
        <v>301</v>
      </c>
      <c r="E282">
        <v>9892.8799999999992</v>
      </c>
    </row>
    <row r="283" spans="1:5" x14ac:dyDescent="0.2">
      <c r="A283">
        <v>6150113300</v>
      </c>
      <c r="B283" t="s">
        <v>441</v>
      </c>
      <c r="C283" s="3" t="str">
        <f>VLOOKUP(A283,'Classe de Custos'!$A$4:$C$1004,3,FALSE)</f>
        <v>CD</v>
      </c>
      <c r="D283" s="3" t="s">
        <v>301</v>
      </c>
      <c r="E283">
        <v>-2210.67</v>
      </c>
    </row>
    <row r="284" spans="1:5" x14ac:dyDescent="0.2">
      <c r="A284">
        <v>6150113400</v>
      </c>
      <c r="B284" t="s">
        <v>442</v>
      </c>
      <c r="C284" s="3" t="str">
        <f>VLOOKUP(A284,'Classe de Custos'!$A$4:$C$1004,3,FALSE)</f>
        <v>CD</v>
      </c>
      <c r="D284" s="3" t="s">
        <v>301</v>
      </c>
      <c r="E284">
        <v>50856.29</v>
      </c>
    </row>
    <row r="285" spans="1:5" x14ac:dyDescent="0.2">
      <c r="A285">
        <v>6150113500</v>
      </c>
      <c r="B285" t="s">
        <v>443</v>
      </c>
      <c r="C285" s="3" t="str">
        <f>VLOOKUP(A285,'Classe de Custos'!$A$4:$C$1004,3,FALSE)</f>
        <v>CD</v>
      </c>
      <c r="D285" s="3" t="s">
        <v>301</v>
      </c>
      <c r="E285">
        <v>-1765.2</v>
      </c>
    </row>
    <row r="286" spans="1:5" x14ac:dyDescent="0.2">
      <c r="A286">
        <v>6150113600</v>
      </c>
      <c r="B286" t="s">
        <v>444</v>
      </c>
      <c r="C286" s="3" t="str">
        <f>VLOOKUP(A286,'Classe de Custos'!$A$4:$C$1004,3,FALSE)</f>
        <v>CD</v>
      </c>
      <c r="D286" s="3" t="s">
        <v>301</v>
      </c>
      <c r="E286">
        <v>9029.06</v>
      </c>
    </row>
    <row r="287" spans="1:5" x14ac:dyDescent="0.2">
      <c r="A287">
        <v>6150114000</v>
      </c>
      <c r="B287" t="s">
        <v>445</v>
      </c>
      <c r="C287" s="3" t="str">
        <f>VLOOKUP(A287,'Classe de Custos'!$A$4:$C$1004,3,FALSE)</f>
        <v>CD</v>
      </c>
      <c r="D287" s="3" t="s">
        <v>301</v>
      </c>
      <c r="E287">
        <v>30406.68</v>
      </c>
    </row>
    <row r="288" spans="1:5" x14ac:dyDescent="0.2">
      <c r="A288">
        <v>6150114200</v>
      </c>
      <c r="B288" t="s">
        <v>446</v>
      </c>
      <c r="C288" s="3" t="str">
        <f>VLOOKUP(A288,'Classe de Custos'!$A$4:$C$1004,3,FALSE)</f>
        <v>CD</v>
      </c>
      <c r="D288" s="3" t="s">
        <v>301</v>
      </c>
      <c r="E288">
        <v>8618.8799999999992</v>
      </c>
    </row>
    <row r="289" spans="1:5" x14ac:dyDescent="0.2">
      <c r="A289">
        <v>6151110100</v>
      </c>
      <c r="B289" t="s">
        <v>448</v>
      </c>
      <c r="C289" s="3" t="str">
        <f>VLOOKUP(A289,'Classe de Custos'!$A$4:$C$1004,3,FALSE)</f>
        <v>CD</v>
      </c>
      <c r="D289" s="3" t="s">
        <v>301</v>
      </c>
      <c r="E289">
        <v>3140.6</v>
      </c>
    </row>
    <row r="290" spans="1:5" x14ac:dyDescent="0.2">
      <c r="A290">
        <v>6151110200</v>
      </c>
      <c r="B290" t="s">
        <v>493</v>
      </c>
      <c r="C290" s="3" t="str">
        <f>VLOOKUP(A290,'Classe de Custos'!$A$4:$C$1004,3,FALSE)</f>
        <v>CD</v>
      </c>
      <c r="D290" s="3" t="s">
        <v>301</v>
      </c>
      <c r="E290">
        <v>2490.67</v>
      </c>
    </row>
    <row r="291" spans="1:5" x14ac:dyDescent="0.2">
      <c r="A291">
        <v>6151110300</v>
      </c>
      <c r="B291" t="s">
        <v>449</v>
      </c>
      <c r="C291" s="3" t="str">
        <f>VLOOKUP(A291,'Classe de Custos'!$A$4:$C$1004,3,FALSE)</f>
        <v>CD</v>
      </c>
      <c r="D291" s="3" t="s">
        <v>301</v>
      </c>
      <c r="E291">
        <v>2061.54</v>
      </c>
    </row>
    <row r="292" spans="1:5" x14ac:dyDescent="0.2">
      <c r="A292">
        <v>6151110400</v>
      </c>
      <c r="B292" t="s">
        <v>610</v>
      </c>
      <c r="C292" s="3" t="str">
        <f>VLOOKUP(A292,'Classe de Custos'!$A$4:$C$1004,3,FALSE)</f>
        <v>EXCLUSO</v>
      </c>
      <c r="D292" s="3" t="s">
        <v>301</v>
      </c>
      <c r="E292">
        <v>13.19</v>
      </c>
    </row>
    <row r="293" spans="1:5" x14ac:dyDescent="0.2">
      <c r="A293">
        <v>6151110500</v>
      </c>
      <c r="B293" t="s">
        <v>451</v>
      </c>
      <c r="C293" s="3" t="str">
        <f>VLOOKUP(A293,'Classe de Custos'!$A$4:$C$1004,3,FALSE)</f>
        <v>CD</v>
      </c>
      <c r="D293" s="3" t="s">
        <v>301</v>
      </c>
      <c r="E293">
        <v>4462</v>
      </c>
    </row>
    <row r="294" spans="1:5" x14ac:dyDescent="0.2">
      <c r="A294">
        <v>6151110800</v>
      </c>
      <c r="B294" t="s">
        <v>495</v>
      </c>
      <c r="C294" s="3" t="str">
        <f>VLOOKUP(A294,'Classe de Custos'!$A$4:$C$1004,3,FALSE)</f>
        <v>CD</v>
      </c>
      <c r="D294" s="3" t="s">
        <v>301</v>
      </c>
      <c r="E294">
        <v>0</v>
      </c>
    </row>
    <row r="295" spans="1:5" x14ac:dyDescent="0.2">
      <c r="A295">
        <v>6152110200</v>
      </c>
      <c r="B295" t="s">
        <v>484</v>
      </c>
      <c r="C295" s="3" t="str">
        <f>VLOOKUP(A295,'Classe de Custos'!$A$4:$C$1004,3,FALSE)</f>
        <v>CD</v>
      </c>
      <c r="D295" s="3" t="s">
        <v>301</v>
      </c>
      <c r="E295">
        <v>633.34</v>
      </c>
    </row>
    <row r="296" spans="1:5" x14ac:dyDescent="0.2">
      <c r="A296">
        <v>6152120100</v>
      </c>
      <c r="B296" t="s">
        <v>452</v>
      </c>
      <c r="C296" s="3" t="str">
        <f>VLOOKUP(A296,'Classe de Custos'!$A$4:$C$1004,3,FALSE)</f>
        <v>CD</v>
      </c>
      <c r="D296" s="3" t="s">
        <v>301</v>
      </c>
      <c r="E296">
        <v>51513.919999999998</v>
      </c>
    </row>
    <row r="297" spans="1:5" x14ac:dyDescent="0.2">
      <c r="A297">
        <v>6152120300</v>
      </c>
      <c r="B297" t="s">
        <v>453</v>
      </c>
      <c r="C297" s="3" t="str">
        <f>VLOOKUP(A297,'Classe de Custos'!$A$4:$C$1004,3,FALSE)</f>
        <v>CD</v>
      </c>
      <c r="D297" s="3" t="s">
        <v>301</v>
      </c>
      <c r="E297">
        <v>4658.0600000000004</v>
      </c>
    </row>
    <row r="298" spans="1:5" x14ac:dyDescent="0.2">
      <c r="A298">
        <v>6152120400</v>
      </c>
      <c r="B298" t="s">
        <v>454</v>
      </c>
      <c r="C298" s="3" t="str">
        <f>VLOOKUP(A298,'Classe de Custos'!$A$4:$C$1004,3,FALSE)</f>
        <v>CD</v>
      </c>
      <c r="D298" s="3" t="s">
        <v>301</v>
      </c>
      <c r="E298">
        <v>282.69</v>
      </c>
    </row>
    <row r="299" spans="1:5" x14ac:dyDescent="0.2">
      <c r="A299">
        <v>6152120600</v>
      </c>
      <c r="B299" t="s">
        <v>455</v>
      </c>
      <c r="C299" s="3" t="str">
        <f>VLOOKUP(A299,'Classe de Custos'!$A$4:$C$1004,3,FALSE)</f>
        <v>CD</v>
      </c>
      <c r="D299" s="3" t="s">
        <v>301</v>
      </c>
      <c r="E299">
        <v>2032.78</v>
      </c>
    </row>
    <row r="300" spans="1:5" x14ac:dyDescent="0.2">
      <c r="A300">
        <v>6152120700</v>
      </c>
      <c r="B300" t="s">
        <v>456</v>
      </c>
      <c r="C300" s="3" t="str">
        <f>VLOOKUP(A300,'Classe de Custos'!$A$4:$C$1004,3,FALSE)</f>
        <v>CD</v>
      </c>
      <c r="D300" s="3" t="s">
        <v>301</v>
      </c>
      <c r="E300">
        <v>204308.3</v>
      </c>
    </row>
    <row r="301" spans="1:5" x14ac:dyDescent="0.2">
      <c r="A301">
        <v>6152120900</v>
      </c>
      <c r="B301" t="s">
        <v>457</v>
      </c>
      <c r="C301" s="3" t="str">
        <f>VLOOKUP(A301,'Classe de Custos'!$A$4:$C$1004,3,FALSE)</f>
        <v>CD</v>
      </c>
      <c r="D301" s="3" t="s">
        <v>301</v>
      </c>
      <c r="E301">
        <v>1961.03</v>
      </c>
    </row>
    <row r="302" spans="1:5" x14ac:dyDescent="0.2">
      <c r="A302">
        <v>6152121000</v>
      </c>
      <c r="B302" t="s">
        <v>496</v>
      </c>
      <c r="C302" s="3" t="str">
        <f>VLOOKUP(A302,'Classe de Custos'!$A$4:$C$1004,3,FALSE)</f>
        <v>CD</v>
      </c>
      <c r="D302" s="3" t="s">
        <v>301</v>
      </c>
      <c r="E302">
        <v>1281.06</v>
      </c>
    </row>
    <row r="303" spans="1:5" x14ac:dyDescent="0.2">
      <c r="A303">
        <v>6152121100</v>
      </c>
      <c r="B303" t="s">
        <v>458</v>
      </c>
      <c r="C303" s="3" t="str">
        <f>VLOOKUP(A303,'Classe de Custos'!$A$4:$C$1004,3,FALSE)</f>
        <v>CD</v>
      </c>
      <c r="D303" s="3" t="s">
        <v>301</v>
      </c>
      <c r="E303">
        <v>5004.22</v>
      </c>
    </row>
    <row r="304" spans="1:5" x14ac:dyDescent="0.2">
      <c r="A304">
        <v>6152121200</v>
      </c>
      <c r="B304" t="s">
        <v>459</v>
      </c>
      <c r="C304" s="3" t="str">
        <f>VLOOKUP(A304,'Classe de Custos'!$A$4:$C$1004,3,FALSE)</f>
        <v>CD</v>
      </c>
      <c r="D304" s="3" t="s">
        <v>301</v>
      </c>
      <c r="E304">
        <v>2996.29</v>
      </c>
    </row>
    <row r="305" spans="1:5" x14ac:dyDescent="0.2">
      <c r="A305">
        <v>6152121300</v>
      </c>
      <c r="B305" t="s">
        <v>497</v>
      </c>
      <c r="C305" s="3" t="str">
        <f>VLOOKUP(A305,'Classe de Custos'!$A$4:$C$1004,3,FALSE)</f>
        <v>CD</v>
      </c>
      <c r="D305" s="3" t="s">
        <v>301</v>
      </c>
      <c r="E305">
        <v>860</v>
      </c>
    </row>
    <row r="306" spans="1:5" x14ac:dyDescent="0.2">
      <c r="A306">
        <v>6152121700</v>
      </c>
      <c r="B306" t="s">
        <v>460</v>
      </c>
      <c r="C306" s="3" t="str">
        <f>VLOOKUP(A306,'Classe de Custos'!$A$4:$C$1004,3,FALSE)</f>
        <v>CD</v>
      </c>
      <c r="D306" s="3" t="s">
        <v>301</v>
      </c>
      <c r="E306">
        <v>7323.99</v>
      </c>
    </row>
    <row r="307" spans="1:5" x14ac:dyDescent="0.2">
      <c r="A307">
        <v>6152121800</v>
      </c>
      <c r="B307" t="s">
        <v>499</v>
      </c>
      <c r="C307" s="3" t="str">
        <f>VLOOKUP(A307,'Classe de Custos'!$A$4:$C$1004,3,FALSE)</f>
        <v>CD</v>
      </c>
      <c r="D307" s="3" t="s">
        <v>301</v>
      </c>
      <c r="E307">
        <v>0</v>
      </c>
    </row>
    <row r="308" spans="1:5" x14ac:dyDescent="0.2">
      <c r="A308">
        <v>6152121900</v>
      </c>
      <c r="B308" t="s">
        <v>461</v>
      </c>
      <c r="C308" s="3" t="str">
        <f>VLOOKUP(A308,'Classe de Custos'!$A$4:$C$1004,3,FALSE)</f>
        <v>CD</v>
      </c>
      <c r="D308" s="3" t="s">
        <v>301</v>
      </c>
      <c r="E308">
        <v>4641.7700000000004</v>
      </c>
    </row>
    <row r="309" spans="1:5" x14ac:dyDescent="0.2">
      <c r="A309">
        <v>6152122100</v>
      </c>
      <c r="B309" t="s">
        <v>462</v>
      </c>
      <c r="C309" s="3" t="str">
        <f>VLOOKUP(A309,'Classe de Custos'!$A$4:$C$1004,3,FALSE)</f>
        <v>CD</v>
      </c>
      <c r="D309" s="3" t="s">
        <v>301</v>
      </c>
      <c r="E309">
        <v>12027.93</v>
      </c>
    </row>
    <row r="310" spans="1:5" x14ac:dyDescent="0.2">
      <c r="A310">
        <v>6152122500</v>
      </c>
      <c r="B310" t="s">
        <v>463</v>
      </c>
      <c r="C310" s="3" t="str">
        <f>VLOOKUP(A310,'Classe de Custos'!$A$4:$C$1004,3,FALSE)</f>
        <v>CD</v>
      </c>
      <c r="D310" s="3" t="s">
        <v>301</v>
      </c>
      <c r="E310">
        <v>15642.43</v>
      </c>
    </row>
    <row r="311" spans="1:5" x14ac:dyDescent="0.2">
      <c r="A311">
        <v>6152122600</v>
      </c>
      <c r="B311" t="s">
        <v>500</v>
      </c>
      <c r="C311" s="3" t="str">
        <f>VLOOKUP(A311,'Classe de Custos'!$A$4:$C$1004,3,FALSE)</f>
        <v>CD</v>
      </c>
      <c r="D311" s="3" t="s">
        <v>301</v>
      </c>
      <c r="E311">
        <v>0</v>
      </c>
    </row>
    <row r="312" spans="1:5" x14ac:dyDescent="0.2">
      <c r="A312">
        <v>6152122700</v>
      </c>
      <c r="B312" t="s">
        <v>555</v>
      </c>
      <c r="C312" s="3" t="str">
        <f>VLOOKUP(A312,'Classe de Custos'!$A$4:$C$1004,3,FALSE)</f>
        <v>CD</v>
      </c>
      <c r="D312" s="3" t="s">
        <v>301</v>
      </c>
      <c r="E312">
        <v>0</v>
      </c>
    </row>
    <row r="313" spans="1:5" x14ac:dyDescent="0.2">
      <c r="A313">
        <v>6152122800</v>
      </c>
      <c r="B313" t="s">
        <v>464</v>
      </c>
      <c r="C313" s="3" t="str">
        <f>VLOOKUP(A313,'Classe de Custos'!$A$4:$C$1004,3,FALSE)</f>
        <v>CD</v>
      </c>
      <c r="D313" s="3" t="s">
        <v>301</v>
      </c>
      <c r="E313">
        <v>9654.1</v>
      </c>
    </row>
    <row r="314" spans="1:5" x14ac:dyDescent="0.2">
      <c r="A314">
        <v>6152122900</v>
      </c>
      <c r="B314" t="s">
        <v>465</v>
      </c>
      <c r="C314" s="3" t="str">
        <f>VLOOKUP(A314,'Classe de Custos'!$A$4:$C$1004,3,FALSE)</f>
        <v>CD</v>
      </c>
      <c r="D314" s="3" t="s">
        <v>301</v>
      </c>
      <c r="E314">
        <v>4377.1000000000004</v>
      </c>
    </row>
    <row r="315" spans="1:5" x14ac:dyDescent="0.2">
      <c r="A315">
        <v>6152123000</v>
      </c>
      <c r="B315" t="s">
        <v>529</v>
      </c>
      <c r="C315" s="3" t="str">
        <f>VLOOKUP(A315,'Classe de Custos'!$A$4:$C$1004,3,FALSE)</f>
        <v>CD</v>
      </c>
      <c r="D315" s="3" t="s">
        <v>301</v>
      </c>
      <c r="E315">
        <v>0</v>
      </c>
    </row>
    <row r="316" spans="1:5" x14ac:dyDescent="0.2">
      <c r="A316">
        <v>6155310000</v>
      </c>
      <c r="B316" t="s">
        <v>466</v>
      </c>
      <c r="C316" s="3" t="str">
        <f>VLOOKUP(A316,'Classe de Custos'!$A$4:$C$1004,3,FALSE)</f>
        <v>CI</v>
      </c>
      <c r="D316" s="3" t="s">
        <v>301</v>
      </c>
      <c r="E316">
        <v>3591.62</v>
      </c>
    </row>
    <row r="317" spans="1:5" x14ac:dyDescent="0.2">
      <c r="A317">
        <v>6159110201</v>
      </c>
      <c r="B317" t="s">
        <v>467</v>
      </c>
      <c r="C317" s="3" t="str">
        <f>VLOOKUP(A317,'Classe de Custos'!$A$4:$C$1004,3,FALSE)</f>
        <v>CI</v>
      </c>
      <c r="D317" s="3" t="s">
        <v>301</v>
      </c>
      <c r="E317">
        <v>3710.43</v>
      </c>
    </row>
    <row r="318" spans="1:5" x14ac:dyDescent="0.2">
      <c r="A318">
        <v>6159110202</v>
      </c>
      <c r="B318" t="s">
        <v>468</v>
      </c>
      <c r="C318" s="3" t="str">
        <f>VLOOKUP(A318,'Classe de Custos'!$A$4:$C$1004,3,FALSE)</f>
        <v>CI</v>
      </c>
      <c r="D318" s="3" t="s">
        <v>301</v>
      </c>
      <c r="E318">
        <v>0</v>
      </c>
    </row>
    <row r="319" spans="1:5" x14ac:dyDescent="0.2">
      <c r="A319">
        <v>6159120100</v>
      </c>
      <c r="B319" t="s">
        <v>469</v>
      </c>
      <c r="C319" s="3" t="str">
        <f>VLOOKUP(A319,'Classe de Custos'!$A$4:$C$1004,3,FALSE)</f>
        <v>CI</v>
      </c>
      <c r="D319" s="3" t="s">
        <v>301</v>
      </c>
      <c r="E319">
        <v>24876.22</v>
      </c>
    </row>
    <row r="320" spans="1:5" x14ac:dyDescent="0.2">
      <c r="A320">
        <v>6159130100</v>
      </c>
      <c r="B320" t="s">
        <v>471</v>
      </c>
      <c r="C320" s="3" t="str">
        <f>VLOOKUP(A320,'Classe de Custos'!$A$4:$C$1004,3,FALSE)</f>
        <v>CI</v>
      </c>
      <c r="D320" s="3" t="s">
        <v>301</v>
      </c>
      <c r="E320">
        <v>5410.56</v>
      </c>
    </row>
    <row r="321" spans="1:5" x14ac:dyDescent="0.2">
      <c r="A321">
        <v>6159310100</v>
      </c>
      <c r="B321" t="s">
        <v>501</v>
      </c>
      <c r="C321" s="3" t="str">
        <f>VLOOKUP(A321,'Classe de Custos'!$A$4:$C$1004,3,FALSE)</f>
        <v>EXCLUSO</v>
      </c>
      <c r="D321" s="3" t="s">
        <v>301</v>
      </c>
      <c r="E321">
        <v>21.64</v>
      </c>
    </row>
    <row r="322" spans="1:5" x14ac:dyDescent="0.2">
      <c r="A322">
        <v>6159640000</v>
      </c>
      <c r="B322" t="s">
        <v>607</v>
      </c>
      <c r="C322" s="3" t="str">
        <f>VLOOKUP(A322,'Classe de Custos'!$A$4:$C$1004,3,FALSE)</f>
        <v>EXCLUSO</v>
      </c>
      <c r="D322" s="3" t="s">
        <v>301</v>
      </c>
      <c r="E322">
        <v>0</v>
      </c>
    </row>
    <row r="323" spans="1:5" x14ac:dyDescent="0.2">
      <c r="A323">
        <v>6159910100</v>
      </c>
      <c r="B323" t="s">
        <v>472</v>
      </c>
      <c r="C323" s="3" t="str">
        <f>VLOOKUP(A323,'Classe de Custos'!$A$4:$C$1004,3,FALSE)</f>
        <v>CI</v>
      </c>
      <c r="D323" s="3" t="s">
        <v>301</v>
      </c>
      <c r="E323">
        <v>30136.77</v>
      </c>
    </row>
    <row r="324" spans="1:5" x14ac:dyDescent="0.2">
      <c r="A324">
        <v>6159911000</v>
      </c>
      <c r="B324" t="s">
        <v>485</v>
      </c>
      <c r="C324" s="3" t="str">
        <f>VLOOKUP(A324,'Classe de Custos'!$A$4:$C$1004,3,FALSE)</f>
        <v>CI</v>
      </c>
      <c r="D324" s="3" t="s">
        <v>301</v>
      </c>
      <c r="E324">
        <v>10685.8</v>
      </c>
    </row>
    <row r="325" spans="1:5" x14ac:dyDescent="0.2">
      <c r="A325">
        <v>6159911200</v>
      </c>
      <c r="B325" t="s">
        <v>508</v>
      </c>
      <c r="C325" s="3" t="str">
        <f>VLOOKUP(A325,'Classe de Custos'!$A$4:$C$1004,3,FALSE)</f>
        <v>EXCLUSO</v>
      </c>
      <c r="D325" s="3" t="s">
        <v>301</v>
      </c>
      <c r="E325">
        <v>98573.51</v>
      </c>
    </row>
    <row r="326" spans="1:5" x14ac:dyDescent="0.2">
      <c r="A326">
        <v>6159911201</v>
      </c>
      <c r="B326" t="s">
        <v>509</v>
      </c>
      <c r="C326" s="3" t="str">
        <f>VLOOKUP(A326,'Classe de Custos'!$A$4:$C$1004,3,FALSE)</f>
        <v>EXCLUSO</v>
      </c>
      <c r="D326" s="3" t="s">
        <v>301</v>
      </c>
      <c r="E326">
        <v>1787.27</v>
      </c>
    </row>
    <row r="327" spans="1:5" x14ac:dyDescent="0.2">
      <c r="A327">
        <v>6159911301</v>
      </c>
      <c r="B327" t="s">
        <v>473</v>
      </c>
      <c r="C327" s="3" t="str">
        <f>VLOOKUP(A327,'Classe de Custos'!$A$4:$C$1004,3,FALSE)</f>
        <v>CI</v>
      </c>
      <c r="D327" s="3" t="s">
        <v>301</v>
      </c>
      <c r="E327">
        <v>6272</v>
      </c>
    </row>
    <row r="328" spans="1:5" x14ac:dyDescent="0.2">
      <c r="A328">
        <v>6159911302</v>
      </c>
      <c r="B328" t="s">
        <v>474</v>
      </c>
      <c r="C328" s="3" t="str">
        <f>VLOOKUP(A328,'Classe de Custos'!$A$4:$C$1004,3,FALSE)</f>
        <v>CI</v>
      </c>
      <c r="D328" s="3" t="s">
        <v>301</v>
      </c>
      <c r="E328">
        <v>453</v>
      </c>
    </row>
    <row r="329" spans="1:5" x14ac:dyDescent="0.2">
      <c r="A329">
        <v>6159911303</v>
      </c>
      <c r="B329" t="s">
        <v>475</v>
      </c>
      <c r="C329" s="3" t="str">
        <f>VLOOKUP(A329,'Classe de Custos'!$A$4:$C$1004,3,FALSE)</f>
        <v>CI</v>
      </c>
      <c r="D329" s="3" t="s">
        <v>301</v>
      </c>
      <c r="E329">
        <v>2283.7800000000002</v>
      </c>
    </row>
    <row r="330" spans="1:5" x14ac:dyDescent="0.2">
      <c r="A330">
        <v>6159911401</v>
      </c>
      <c r="B330" t="s">
        <v>502</v>
      </c>
      <c r="C330" s="3" t="str">
        <f>VLOOKUP(A330,'Classe de Custos'!$A$4:$C$1004,3,FALSE)</f>
        <v>CI</v>
      </c>
      <c r="D330" s="3" t="s">
        <v>301</v>
      </c>
      <c r="E330">
        <v>0</v>
      </c>
    </row>
    <row r="331" spans="1:5" x14ac:dyDescent="0.2">
      <c r="A331">
        <v>6159911402</v>
      </c>
      <c r="B331" t="s">
        <v>504</v>
      </c>
      <c r="C331" s="3" t="str">
        <f>VLOOKUP(A331,'Classe de Custos'!$A$4:$C$1004,3,FALSE)</f>
        <v>CI</v>
      </c>
      <c r="D331" s="3" t="s">
        <v>301</v>
      </c>
      <c r="E331">
        <v>0</v>
      </c>
    </row>
    <row r="332" spans="1:5" x14ac:dyDescent="0.2">
      <c r="A332">
        <v>6159911403</v>
      </c>
      <c r="B332" t="s">
        <v>503</v>
      </c>
      <c r="C332" s="3" t="str">
        <f>VLOOKUP(A332,'Classe de Custos'!$A$4:$C$1004,3,FALSE)</f>
        <v>EXCLUSO</v>
      </c>
      <c r="D332" s="3" t="s">
        <v>301</v>
      </c>
      <c r="E332">
        <v>0</v>
      </c>
    </row>
    <row r="333" spans="1:5" x14ac:dyDescent="0.2">
      <c r="A333">
        <v>6159911500</v>
      </c>
      <c r="B333" t="s">
        <v>576</v>
      </c>
      <c r="C333" s="3" t="str">
        <f>VLOOKUP(A333,'Classe de Custos'!$A$4:$C$1004,3,FALSE)</f>
        <v>CI</v>
      </c>
      <c r="D333" s="3" t="s">
        <v>301</v>
      </c>
      <c r="E333">
        <v>0</v>
      </c>
    </row>
    <row r="334" spans="1:5" x14ac:dyDescent="0.2">
      <c r="A334">
        <v>6159911700</v>
      </c>
      <c r="B334" t="s">
        <v>611</v>
      </c>
      <c r="C334" s="3" t="str">
        <f>VLOOKUP(A334,'Classe de Custos'!$A$4:$C$1004,3,FALSE)</f>
        <v>EXCLUSO</v>
      </c>
      <c r="D334" s="3" t="s">
        <v>301</v>
      </c>
      <c r="E334">
        <v>0</v>
      </c>
    </row>
    <row r="335" spans="1:5" x14ac:dyDescent="0.2">
      <c r="A335">
        <v>6159911901</v>
      </c>
      <c r="B335" t="s">
        <v>577</v>
      </c>
      <c r="C335" s="3" t="str">
        <f>VLOOKUP(A335,'Classe de Custos'!$A$4:$C$1004,3,FALSE)</f>
        <v>EXCLUSO</v>
      </c>
      <c r="D335" s="3" t="s">
        <v>301</v>
      </c>
      <c r="E335">
        <v>5560517.3600000003</v>
      </c>
    </row>
    <row r="336" spans="1:5" x14ac:dyDescent="0.2">
      <c r="A336">
        <v>6159911999</v>
      </c>
      <c r="B336" t="s">
        <v>625</v>
      </c>
      <c r="C336" s="3" t="str">
        <f>VLOOKUP(A336,'Classe de Custos'!$A$4:$C$1004,3,FALSE)</f>
        <v>EXCLUSO</v>
      </c>
      <c r="D336" s="3" t="s">
        <v>301</v>
      </c>
      <c r="E336">
        <v>0</v>
      </c>
    </row>
    <row r="337" spans="1:5" x14ac:dyDescent="0.2">
      <c r="A337">
        <v>6150110100</v>
      </c>
      <c r="B337" t="s">
        <v>400</v>
      </c>
      <c r="C337" s="3" t="str">
        <f>VLOOKUP(A337,'Classe de Custos'!$A$4:$C$1004,3,FALSE)</f>
        <v>CD</v>
      </c>
      <c r="D337" s="3" t="s">
        <v>302</v>
      </c>
      <c r="E337">
        <v>573091.04</v>
      </c>
    </row>
    <row r="338" spans="1:5" x14ac:dyDescent="0.2">
      <c r="A338">
        <v>6150110300</v>
      </c>
      <c r="B338" t="s">
        <v>402</v>
      </c>
      <c r="C338" s="3" t="str">
        <f>VLOOKUP(A338,'Classe de Custos'!$A$4:$C$1004,3,FALSE)</f>
        <v>CD</v>
      </c>
      <c r="D338" s="3" t="s">
        <v>302</v>
      </c>
      <c r="E338">
        <v>62948.38</v>
      </c>
    </row>
    <row r="339" spans="1:5" x14ac:dyDescent="0.2">
      <c r="A339">
        <v>6150110400</v>
      </c>
      <c r="B339" t="s">
        <v>428</v>
      </c>
      <c r="C339" s="3" t="str">
        <f>VLOOKUP(A339,'Classe de Custos'!$A$4:$C$1004,3,FALSE)</f>
        <v>CD</v>
      </c>
      <c r="D339" s="3" t="s">
        <v>302</v>
      </c>
      <c r="E339">
        <v>60488.82</v>
      </c>
    </row>
    <row r="340" spans="1:5" x14ac:dyDescent="0.2">
      <c r="A340">
        <v>6150110500</v>
      </c>
      <c r="B340" t="s">
        <v>429</v>
      </c>
      <c r="C340" s="3" t="str">
        <f>VLOOKUP(A340,'Classe de Custos'!$A$4:$C$1004,3,FALSE)</f>
        <v>CD</v>
      </c>
      <c r="D340" s="3" t="s">
        <v>302</v>
      </c>
      <c r="E340">
        <v>0</v>
      </c>
    </row>
    <row r="341" spans="1:5" x14ac:dyDescent="0.2">
      <c r="A341">
        <v>6150110700</v>
      </c>
      <c r="B341" t="s">
        <v>405</v>
      </c>
      <c r="C341" s="3" t="str">
        <f>VLOOKUP(A341,'Classe de Custos'!$A$4:$C$1004,3,FALSE)</f>
        <v>CD</v>
      </c>
      <c r="D341" s="3" t="s">
        <v>302</v>
      </c>
      <c r="E341">
        <v>44749.74</v>
      </c>
    </row>
    <row r="342" spans="1:5" x14ac:dyDescent="0.2">
      <c r="A342">
        <v>6150110800</v>
      </c>
      <c r="B342" t="s">
        <v>430</v>
      </c>
      <c r="C342" s="3" t="str">
        <f>VLOOKUP(A342,'Classe de Custos'!$A$4:$C$1004,3,FALSE)</f>
        <v>CD</v>
      </c>
      <c r="D342" s="3" t="s">
        <v>302</v>
      </c>
      <c r="E342">
        <v>26538.7</v>
      </c>
    </row>
    <row r="343" spans="1:5" x14ac:dyDescent="0.2">
      <c r="A343">
        <v>6150111100</v>
      </c>
      <c r="B343" t="s">
        <v>431</v>
      </c>
      <c r="C343" s="3" t="str">
        <f>VLOOKUP(A343,'Classe de Custos'!$A$4:$C$1004,3,FALSE)</f>
        <v>CD</v>
      </c>
      <c r="D343" s="3" t="s">
        <v>302</v>
      </c>
      <c r="E343">
        <v>54845.48</v>
      </c>
    </row>
    <row r="344" spans="1:5" x14ac:dyDescent="0.2">
      <c r="A344">
        <v>6150111400</v>
      </c>
      <c r="B344" t="s">
        <v>433</v>
      </c>
      <c r="C344" s="3" t="str">
        <f>VLOOKUP(A344,'Classe de Custos'!$A$4:$C$1004,3,FALSE)</f>
        <v>CD</v>
      </c>
      <c r="D344" s="3" t="s">
        <v>302</v>
      </c>
      <c r="E344">
        <v>104477.94</v>
      </c>
    </row>
    <row r="345" spans="1:5" x14ac:dyDescent="0.2">
      <c r="A345">
        <v>6150111500</v>
      </c>
      <c r="B345" t="s">
        <v>434</v>
      </c>
      <c r="C345" s="3" t="str">
        <f>VLOOKUP(A345,'Classe de Custos'!$A$4:$C$1004,3,FALSE)</f>
        <v>CD</v>
      </c>
      <c r="D345" s="3" t="s">
        <v>302</v>
      </c>
      <c r="E345">
        <v>0</v>
      </c>
    </row>
    <row r="346" spans="1:5" x14ac:dyDescent="0.2">
      <c r="A346">
        <v>6150112000</v>
      </c>
      <c r="B346" t="s">
        <v>506</v>
      </c>
      <c r="C346" s="3" t="str">
        <f>VLOOKUP(A346,'Classe de Custos'!$A$4:$C$1004,3,FALSE)</f>
        <v>CD</v>
      </c>
      <c r="D346" s="3" t="s">
        <v>302</v>
      </c>
      <c r="E346">
        <v>8427.32</v>
      </c>
    </row>
    <row r="347" spans="1:5" x14ac:dyDescent="0.2">
      <c r="A347">
        <v>6150112500</v>
      </c>
      <c r="B347" t="s">
        <v>436</v>
      </c>
      <c r="C347" s="3" t="str">
        <f>VLOOKUP(A347,'Classe de Custos'!$A$4:$C$1004,3,FALSE)</f>
        <v>CD</v>
      </c>
      <c r="D347" s="3" t="s">
        <v>302</v>
      </c>
      <c r="E347">
        <v>168874.98</v>
      </c>
    </row>
    <row r="348" spans="1:5" x14ac:dyDescent="0.2">
      <c r="A348">
        <v>6150112600</v>
      </c>
      <c r="B348" t="s">
        <v>437</v>
      </c>
      <c r="C348" s="3" t="str">
        <f>VLOOKUP(A348,'Classe de Custos'!$A$4:$C$1004,3,FALSE)</f>
        <v>CD</v>
      </c>
      <c r="D348" s="3" t="s">
        <v>302</v>
      </c>
      <c r="E348">
        <v>63726.44</v>
      </c>
    </row>
    <row r="349" spans="1:5" x14ac:dyDescent="0.2">
      <c r="A349">
        <v>6150112700</v>
      </c>
      <c r="B349" t="s">
        <v>438</v>
      </c>
      <c r="C349" s="3" t="str">
        <f>VLOOKUP(A349,'Classe de Custos'!$A$4:$C$1004,3,FALSE)</f>
        <v>CD</v>
      </c>
      <c r="D349" s="3" t="s">
        <v>302</v>
      </c>
      <c r="E349">
        <v>19914.060000000001</v>
      </c>
    </row>
    <row r="350" spans="1:5" x14ac:dyDescent="0.2">
      <c r="A350">
        <v>6150113300</v>
      </c>
      <c r="B350" t="s">
        <v>441</v>
      </c>
      <c r="C350" s="3" t="str">
        <f>VLOOKUP(A350,'Classe de Custos'!$A$4:$C$1004,3,FALSE)</f>
        <v>CD</v>
      </c>
      <c r="D350" s="3" t="s">
        <v>302</v>
      </c>
      <c r="E350">
        <v>-2589.4</v>
      </c>
    </row>
    <row r="351" spans="1:5" x14ac:dyDescent="0.2">
      <c r="A351">
        <v>6150113400</v>
      </c>
      <c r="B351" t="s">
        <v>442</v>
      </c>
      <c r="C351" s="3" t="str">
        <f>VLOOKUP(A351,'Classe de Custos'!$A$4:$C$1004,3,FALSE)</f>
        <v>CD</v>
      </c>
      <c r="D351" s="3" t="s">
        <v>302</v>
      </c>
      <c r="E351">
        <v>43393.39</v>
      </c>
    </row>
    <row r="352" spans="1:5" x14ac:dyDescent="0.2">
      <c r="A352">
        <v>6150113500</v>
      </c>
      <c r="B352" t="s">
        <v>443</v>
      </c>
      <c r="C352" s="3" t="str">
        <f>VLOOKUP(A352,'Classe de Custos'!$A$4:$C$1004,3,FALSE)</f>
        <v>CD</v>
      </c>
      <c r="D352" s="3" t="s">
        <v>302</v>
      </c>
      <c r="E352">
        <v>-2969.48</v>
      </c>
    </row>
    <row r="353" spans="1:5" x14ac:dyDescent="0.2">
      <c r="A353">
        <v>6150113600</v>
      </c>
      <c r="B353" t="s">
        <v>444</v>
      </c>
      <c r="C353" s="3" t="str">
        <f>VLOOKUP(A353,'Classe de Custos'!$A$4:$C$1004,3,FALSE)</f>
        <v>CD</v>
      </c>
      <c r="D353" s="3" t="s">
        <v>302</v>
      </c>
      <c r="E353">
        <v>15657.92</v>
      </c>
    </row>
    <row r="354" spans="1:5" x14ac:dyDescent="0.2">
      <c r="A354">
        <v>6150114000</v>
      </c>
      <c r="B354" t="s">
        <v>445</v>
      </c>
      <c r="C354" s="3" t="str">
        <f>VLOOKUP(A354,'Classe de Custos'!$A$4:$C$1004,3,FALSE)</f>
        <v>CD</v>
      </c>
      <c r="D354" s="3" t="s">
        <v>302</v>
      </c>
      <c r="E354">
        <v>59868.82</v>
      </c>
    </row>
    <row r="355" spans="1:5" x14ac:dyDescent="0.2">
      <c r="A355">
        <v>6150114200</v>
      </c>
      <c r="B355" t="s">
        <v>446</v>
      </c>
      <c r="C355" s="3" t="str">
        <f>VLOOKUP(A355,'Classe de Custos'!$A$4:$C$1004,3,FALSE)</f>
        <v>CD</v>
      </c>
      <c r="D355" s="3" t="s">
        <v>302</v>
      </c>
      <c r="E355">
        <v>18779.88</v>
      </c>
    </row>
    <row r="356" spans="1:5" x14ac:dyDescent="0.2">
      <c r="A356">
        <v>6151110100</v>
      </c>
      <c r="B356" t="s">
        <v>448</v>
      </c>
      <c r="C356" s="3" t="str">
        <f>VLOOKUP(A356,'Classe de Custos'!$A$4:$C$1004,3,FALSE)</f>
        <v>CD</v>
      </c>
      <c r="D356" s="3" t="s">
        <v>302</v>
      </c>
      <c r="E356">
        <v>2160.25</v>
      </c>
    </row>
    <row r="357" spans="1:5" x14ac:dyDescent="0.2">
      <c r="A357">
        <v>6151110200</v>
      </c>
      <c r="B357" t="s">
        <v>493</v>
      </c>
      <c r="C357" s="3" t="str">
        <f>VLOOKUP(A357,'Classe de Custos'!$A$4:$C$1004,3,FALSE)</f>
        <v>CD</v>
      </c>
      <c r="D357" s="3" t="s">
        <v>302</v>
      </c>
      <c r="E357">
        <v>72.02</v>
      </c>
    </row>
    <row r="358" spans="1:5" x14ac:dyDescent="0.2">
      <c r="A358">
        <v>6151110300</v>
      </c>
      <c r="B358" t="s">
        <v>449</v>
      </c>
      <c r="C358" s="3" t="str">
        <f>VLOOKUP(A358,'Classe de Custos'!$A$4:$C$1004,3,FALSE)</f>
        <v>CD</v>
      </c>
      <c r="D358" s="3" t="s">
        <v>302</v>
      </c>
      <c r="E358">
        <v>2818.47</v>
      </c>
    </row>
    <row r="359" spans="1:5" x14ac:dyDescent="0.2">
      <c r="A359">
        <v>6151110400</v>
      </c>
      <c r="B359" t="s">
        <v>610</v>
      </c>
      <c r="C359" s="3" t="str">
        <f>VLOOKUP(A359,'Classe de Custos'!$A$4:$C$1004,3,FALSE)</f>
        <v>EXCLUSO</v>
      </c>
      <c r="D359" s="3" t="s">
        <v>302</v>
      </c>
      <c r="E359">
        <v>0</v>
      </c>
    </row>
    <row r="360" spans="1:5" x14ac:dyDescent="0.2">
      <c r="A360">
        <v>6151110500</v>
      </c>
      <c r="B360" t="s">
        <v>451</v>
      </c>
      <c r="C360" s="3" t="str">
        <f>VLOOKUP(A360,'Classe de Custos'!$A$4:$C$1004,3,FALSE)</f>
        <v>CD</v>
      </c>
      <c r="D360" s="3" t="s">
        <v>302</v>
      </c>
      <c r="E360">
        <v>0</v>
      </c>
    </row>
    <row r="361" spans="1:5" x14ac:dyDescent="0.2">
      <c r="A361">
        <v>6151110800</v>
      </c>
      <c r="B361" t="s">
        <v>495</v>
      </c>
      <c r="C361" s="3" t="str">
        <f>VLOOKUP(A361,'Classe de Custos'!$A$4:$C$1004,3,FALSE)</f>
        <v>CD</v>
      </c>
      <c r="D361" s="3" t="s">
        <v>302</v>
      </c>
      <c r="E361">
        <v>45</v>
      </c>
    </row>
    <row r="362" spans="1:5" x14ac:dyDescent="0.2">
      <c r="A362">
        <v>6152110200</v>
      </c>
      <c r="B362" t="s">
        <v>484</v>
      </c>
      <c r="C362" s="3" t="str">
        <f>VLOOKUP(A362,'Classe de Custos'!$A$4:$C$1004,3,FALSE)</f>
        <v>CD</v>
      </c>
      <c r="D362" s="3" t="s">
        <v>302</v>
      </c>
      <c r="E362">
        <v>0</v>
      </c>
    </row>
    <row r="363" spans="1:5" x14ac:dyDescent="0.2">
      <c r="A363">
        <v>6152120100</v>
      </c>
      <c r="B363" t="s">
        <v>452</v>
      </c>
      <c r="C363" s="3" t="str">
        <f>VLOOKUP(A363,'Classe de Custos'!$A$4:$C$1004,3,FALSE)</f>
        <v>CD</v>
      </c>
      <c r="D363" s="3" t="s">
        <v>302</v>
      </c>
      <c r="E363">
        <v>45221.39</v>
      </c>
    </row>
    <row r="364" spans="1:5" x14ac:dyDescent="0.2">
      <c r="A364">
        <v>6152120300</v>
      </c>
      <c r="B364" t="s">
        <v>453</v>
      </c>
      <c r="C364" s="3" t="str">
        <f>VLOOKUP(A364,'Classe de Custos'!$A$4:$C$1004,3,FALSE)</f>
        <v>CD</v>
      </c>
      <c r="D364" s="3" t="s">
        <v>302</v>
      </c>
      <c r="E364">
        <v>22066.03</v>
      </c>
    </row>
    <row r="365" spans="1:5" x14ac:dyDescent="0.2">
      <c r="A365">
        <v>6152120400</v>
      </c>
      <c r="B365" t="s">
        <v>454</v>
      </c>
      <c r="C365" s="3" t="str">
        <f>VLOOKUP(A365,'Classe de Custos'!$A$4:$C$1004,3,FALSE)</f>
        <v>CD</v>
      </c>
      <c r="D365" s="3" t="s">
        <v>302</v>
      </c>
      <c r="E365">
        <v>2525.9699999999998</v>
      </c>
    </row>
    <row r="366" spans="1:5" x14ac:dyDescent="0.2">
      <c r="A366">
        <v>6152120600</v>
      </c>
      <c r="B366" t="s">
        <v>455</v>
      </c>
      <c r="C366" s="3" t="str">
        <f>VLOOKUP(A366,'Classe de Custos'!$A$4:$C$1004,3,FALSE)</f>
        <v>CD</v>
      </c>
      <c r="D366" s="3" t="s">
        <v>302</v>
      </c>
      <c r="E366">
        <v>2880.14</v>
      </c>
    </row>
    <row r="367" spans="1:5" x14ac:dyDescent="0.2">
      <c r="A367">
        <v>6152120700</v>
      </c>
      <c r="B367" t="s">
        <v>456</v>
      </c>
      <c r="C367" s="3" t="str">
        <f>VLOOKUP(A367,'Classe de Custos'!$A$4:$C$1004,3,FALSE)</f>
        <v>CD</v>
      </c>
      <c r="D367" s="3" t="s">
        <v>302</v>
      </c>
      <c r="E367">
        <v>302081.71000000002</v>
      </c>
    </row>
    <row r="368" spans="1:5" x14ac:dyDescent="0.2">
      <c r="A368">
        <v>6152120900</v>
      </c>
      <c r="B368" t="s">
        <v>457</v>
      </c>
      <c r="C368" s="3" t="str">
        <f>VLOOKUP(A368,'Classe de Custos'!$A$4:$C$1004,3,FALSE)</f>
        <v>CD</v>
      </c>
      <c r="D368" s="3" t="s">
        <v>302</v>
      </c>
      <c r="E368">
        <v>4801.59</v>
      </c>
    </row>
    <row r="369" spans="1:5" x14ac:dyDescent="0.2">
      <c r="A369">
        <v>6152121000</v>
      </c>
      <c r="B369" t="s">
        <v>496</v>
      </c>
      <c r="C369" s="3" t="str">
        <f>VLOOKUP(A369,'Classe de Custos'!$A$4:$C$1004,3,FALSE)</f>
        <v>CD</v>
      </c>
      <c r="D369" s="3" t="s">
        <v>302</v>
      </c>
      <c r="E369">
        <v>1315.59</v>
      </c>
    </row>
    <row r="370" spans="1:5" x14ac:dyDescent="0.2">
      <c r="A370">
        <v>6152121100</v>
      </c>
      <c r="B370" t="s">
        <v>458</v>
      </c>
      <c r="C370" s="3" t="str">
        <f>VLOOKUP(A370,'Classe de Custos'!$A$4:$C$1004,3,FALSE)</f>
        <v>CD</v>
      </c>
      <c r="D370" s="3" t="s">
        <v>302</v>
      </c>
      <c r="E370">
        <v>2888.44</v>
      </c>
    </row>
    <row r="371" spans="1:5" x14ac:dyDescent="0.2">
      <c r="A371">
        <v>6152121200</v>
      </c>
      <c r="B371" t="s">
        <v>459</v>
      </c>
      <c r="C371" s="3" t="str">
        <f>VLOOKUP(A371,'Classe de Custos'!$A$4:$C$1004,3,FALSE)</f>
        <v>CD</v>
      </c>
      <c r="D371" s="3" t="s">
        <v>302</v>
      </c>
      <c r="E371">
        <v>2998.19</v>
      </c>
    </row>
    <row r="372" spans="1:5" x14ac:dyDescent="0.2">
      <c r="A372">
        <v>6152121300</v>
      </c>
      <c r="B372" t="s">
        <v>497</v>
      </c>
      <c r="C372" s="3" t="str">
        <f>VLOOKUP(A372,'Classe de Custos'!$A$4:$C$1004,3,FALSE)</f>
        <v>CD</v>
      </c>
      <c r="D372" s="3" t="s">
        <v>302</v>
      </c>
      <c r="E372">
        <v>0</v>
      </c>
    </row>
    <row r="373" spans="1:5" x14ac:dyDescent="0.2">
      <c r="A373">
        <v>6152121700</v>
      </c>
      <c r="B373" t="s">
        <v>460</v>
      </c>
      <c r="C373" s="3" t="str">
        <f>VLOOKUP(A373,'Classe de Custos'!$A$4:$C$1004,3,FALSE)</f>
        <v>CD</v>
      </c>
      <c r="D373" s="3" t="s">
        <v>302</v>
      </c>
      <c r="E373">
        <v>23856.93</v>
      </c>
    </row>
    <row r="374" spans="1:5" x14ac:dyDescent="0.2">
      <c r="A374">
        <v>6152121800</v>
      </c>
      <c r="B374" t="s">
        <v>499</v>
      </c>
      <c r="C374" s="3" t="str">
        <f>VLOOKUP(A374,'Classe de Custos'!$A$4:$C$1004,3,FALSE)</f>
        <v>CD</v>
      </c>
      <c r="D374" s="3" t="s">
        <v>302</v>
      </c>
      <c r="E374">
        <v>0</v>
      </c>
    </row>
    <row r="375" spans="1:5" x14ac:dyDescent="0.2">
      <c r="A375">
        <v>6152121900</v>
      </c>
      <c r="B375" t="s">
        <v>461</v>
      </c>
      <c r="C375" s="3" t="str">
        <f>VLOOKUP(A375,'Classe de Custos'!$A$4:$C$1004,3,FALSE)</f>
        <v>CD</v>
      </c>
      <c r="D375" s="3" t="s">
        <v>302</v>
      </c>
      <c r="E375">
        <v>3967.2</v>
      </c>
    </row>
    <row r="376" spans="1:5" x14ac:dyDescent="0.2">
      <c r="A376">
        <v>6152122100</v>
      </c>
      <c r="B376" t="s">
        <v>462</v>
      </c>
      <c r="C376" s="3" t="str">
        <f>VLOOKUP(A376,'Classe de Custos'!$A$4:$C$1004,3,FALSE)</f>
        <v>CD</v>
      </c>
      <c r="D376" s="3" t="s">
        <v>302</v>
      </c>
      <c r="E376">
        <v>9421.32</v>
      </c>
    </row>
    <row r="377" spans="1:5" x14ac:dyDescent="0.2">
      <c r="A377">
        <v>6152122500</v>
      </c>
      <c r="B377" t="s">
        <v>463</v>
      </c>
      <c r="C377" s="3" t="str">
        <f>VLOOKUP(A377,'Classe de Custos'!$A$4:$C$1004,3,FALSE)</f>
        <v>CD</v>
      </c>
      <c r="D377" s="3" t="s">
        <v>302</v>
      </c>
      <c r="E377">
        <v>10466.790000000001</v>
      </c>
    </row>
    <row r="378" spans="1:5" x14ac:dyDescent="0.2">
      <c r="A378">
        <v>6152122600</v>
      </c>
      <c r="B378" t="s">
        <v>500</v>
      </c>
      <c r="C378" s="3" t="str">
        <f>VLOOKUP(A378,'Classe de Custos'!$A$4:$C$1004,3,FALSE)</f>
        <v>CD</v>
      </c>
      <c r="D378" s="3" t="s">
        <v>302</v>
      </c>
      <c r="E378">
        <v>0</v>
      </c>
    </row>
    <row r="379" spans="1:5" x14ac:dyDescent="0.2">
      <c r="A379">
        <v>6152122700</v>
      </c>
      <c r="B379" t="s">
        <v>555</v>
      </c>
      <c r="C379" s="3" t="str">
        <f>VLOOKUP(A379,'Classe de Custos'!$A$4:$C$1004,3,FALSE)</f>
        <v>CD</v>
      </c>
      <c r="D379" s="3" t="s">
        <v>302</v>
      </c>
      <c r="E379">
        <v>0</v>
      </c>
    </row>
    <row r="380" spans="1:5" x14ac:dyDescent="0.2">
      <c r="A380">
        <v>6152122800</v>
      </c>
      <c r="B380" t="s">
        <v>464</v>
      </c>
      <c r="C380" s="3" t="str">
        <f>VLOOKUP(A380,'Classe de Custos'!$A$4:$C$1004,3,FALSE)</f>
        <v>CD</v>
      </c>
      <c r="D380" s="3" t="s">
        <v>302</v>
      </c>
      <c r="E380">
        <v>11199.1</v>
      </c>
    </row>
    <row r="381" spans="1:5" x14ac:dyDescent="0.2">
      <c r="A381">
        <v>6152122900</v>
      </c>
      <c r="B381" t="s">
        <v>465</v>
      </c>
      <c r="C381" s="3" t="str">
        <f>VLOOKUP(A381,'Classe de Custos'!$A$4:$C$1004,3,FALSE)</f>
        <v>CD</v>
      </c>
      <c r="D381" s="3" t="s">
        <v>302</v>
      </c>
      <c r="E381">
        <v>7876</v>
      </c>
    </row>
    <row r="382" spans="1:5" x14ac:dyDescent="0.2">
      <c r="A382">
        <v>6152123000</v>
      </c>
      <c r="B382" t="s">
        <v>529</v>
      </c>
      <c r="C382" s="3" t="str">
        <f>VLOOKUP(A382,'Classe de Custos'!$A$4:$C$1004,3,FALSE)</f>
        <v>CD</v>
      </c>
      <c r="D382" s="3" t="s">
        <v>302</v>
      </c>
      <c r="E382">
        <v>0</v>
      </c>
    </row>
    <row r="383" spans="1:5" x14ac:dyDescent="0.2">
      <c r="A383">
        <v>6155310000</v>
      </c>
      <c r="B383" t="s">
        <v>466</v>
      </c>
      <c r="C383" s="3" t="str">
        <f>VLOOKUP(A383,'Classe de Custos'!$A$4:$C$1004,3,FALSE)</f>
        <v>CI</v>
      </c>
      <c r="D383" s="3" t="s">
        <v>302</v>
      </c>
      <c r="E383">
        <v>3514.99</v>
      </c>
    </row>
    <row r="384" spans="1:5" x14ac:dyDescent="0.2">
      <c r="A384">
        <v>6159110201</v>
      </c>
      <c r="B384" t="s">
        <v>467</v>
      </c>
      <c r="C384" s="3" t="str">
        <f>VLOOKUP(A384,'Classe de Custos'!$A$4:$C$1004,3,FALSE)</f>
        <v>CI</v>
      </c>
      <c r="D384" s="3" t="s">
        <v>302</v>
      </c>
      <c r="E384">
        <v>0</v>
      </c>
    </row>
    <row r="385" spans="1:5" x14ac:dyDescent="0.2">
      <c r="A385">
        <v>6159110202</v>
      </c>
      <c r="B385" t="s">
        <v>468</v>
      </c>
      <c r="C385" s="3" t="str">
        <f>VLOOKUP(A385,'Classe de Custos'!$A$4:$C$1004,3,FALSE)</f>
        <v>CI</v>
      </c>
      <c r="D385" s="3" t="s">
        <v>302</v>
      </c>
      <c r="E385">
        <v>0</v>
      </c>
    </row>
    <row r="386" spans="1:5" x14ac:dyDescent="0.2">
      <c r="A386">
        <v>6159120100</v>
      </c>
      <c r="B386" t="s">
        <v>469</v>
      </c>
      <c r="C386" s="3" t="str">
        <f>VLOOKUP(A386,'Classe de Custos'!$A$4:$C$1004,3,FALSE)</f>
        <v>CI</v>
      </c>
      <c r="D386" s="3" t="s">
        <v>302</v>
      </c>
      <c r="E386">
        <v>26500.84</v>
      </c>
    </row>
    <row r="387" spans="1:5" x14ac:dyDescent="0.2">
      <c r="A387">
        <v>6159130100</v>
      </c>
      <c r="B387" t="s">
        <v>471</v>
      </c>
      <c r="C387" s="3" t="str">
        <f>VLOOKUP(A387,'Classe de Custos'!$A$4:$C$1004,3,FALSE)</f>
        <v>CI</v>
      </c>
      <c r="D387" s="3" t="s">
        <v>302</v>
      </c>
      <c r="E387">
        <v>899.83</v>
      </c>
    </row>
    <row r="388" spans="1:5" x14ac:dyDescent="0.2">
      <c r="A388">
        <v>6159310100</v>
      </c>
      <c r="B388" t="s">
        <v>501</v>
      </c>
      <c r="C388" s="3" t="str">
        <f>VLOOKUP(A388,'Classe de Custos'!$A$4:$C$1004,3,FALSE)</f>
        <v>EXCLUSO</v>
      </c>
      <c r="D388" s="3" t="s">
        <v>302</v>
      </c>
      <c r="E388">
        <v>124.35</v>
      </c>
    </row>
    <row r="389" spans="1:5" x14ac:dyDescent="0.2">
      <c r="A389">
        <v>6159640000</v>
      </c>
      <c r="B389" t="s">
        <v>607</v>
      </c>
      <c r="C389" s="3" t="str">
        <f>VLOOKUP(A389,'Classe de Custos'!$A$4:$C$1004,3,FALSE)</f>
        <v>EXCLUSO</v>
      </c>
      <c r="D389" s="3" t="s">
        <v>302</v>
      </c>
      <c r="E389">
        <v>0</v>
      </c>
    </row>
    <row r="390" spans="1:5" x14ac:dyDescent="0.2">
      <c r="A390">
        <v>6159910100</v>
      </c>
      <c r="B390" t="s">
        <v>472</v>
      </c>
      <c r="C390" s="3" t="str">
        <f>VLOOKUP(A390,'Classe de Custos'!$A$4:$C$1004,3,FALSE)</f>
        <v>CI</v>
      </c>
      <c r="D390" s="3" t="s">
        <v>302</v>
      </c>
      <c r="E390">
        <v>27634.07</v>
      </c>
    </row>
    <row r="391" spans="1:5" x14ac:dyDescent="0.2">
      <c r="A391">
        <v>6159911000</v>
      </c>
      <c r="B391" t="s">
        <v>485</v>
      </c>
      <c r="C391" s="3" t="str">
        <f>VLOOKUP(A391,'Classe de Custos'!$A$4:$C$1004,3,FALSE)</f>
        <v>CI</v>
      </c>
      <c r="D391" s="3" t="s">
        <v>302</v>
      </c>
      <c r="E391">
        <v>140.9</v>
      </c>
    </row>
    <row r="392" spans="1:5" x14ac:dyDescent="0.2">
      <c r="A392">
        <v>6159911200</v>
      </c>
      <c r="B392" t="s">
        <v>508</v>
      </c>
      <c r="C392" s="3" t="str">
        <f>VLOOKUP(A392,'Classe de Custos'!$A$4:$C$1004,3,FALSE)</f>
        <v>EXCLUSO</v>
      </c>
      <c r="D392" s="3" t="s">
        <v>302</v>
      </c>
      <c r="E392">
        <v>87100.18</v>
      </c>
    </row>
    <row r="393" spans="1:5" x14ac:dyDescent="0.2">
      <c r="A393">
        <v>6159911201</v>
      </c>
      <c r="B393" t="s">
        <v>509</v>
      </c>
      <c r="C393" s="3" t="str">
        <f>VLOOKUP(A393,'Classe de Custos'!$A$4:$C$1004,3,FALSE)</f>
        <v>EXCLUSO</v>
      </c>
      <c r="D393" s="3" t="s">
        <v>302</v>
      </c>
      <c r="E393">
        <v>3888.81</v>
      </c>
    </row>
    <row r="394" spans="1:5" x14ac:dyDescent="0.2">
      <c r="A394">
        <v>6159911301</v>
      </c>
      <c r="B394" t="s">
        <v>473</v>
      </c>
      <c r="C394" s="3" t="str">
        <f>VLOOKUP(A394,'Classe de Custos'!$A$4:$C$1004,3,FALSE)</f>
        <v>CI</v>
      </c>
      <c r="D394" s="3" t="s">
        <v>302</v>
      </c>
      <c r="E394">
        <v>5586</v>
      </c>
    </row>
    <row r="395" spans="1:5" x14ac:dyDescent="0.2">
      <c r="A395">
        <v>6159911302</v>
      </c>
      <c r="B395" t="s">
        <v>474</v>
      </c>
      <c r="C395" s="3" t="str">
        <f>VLOOKUP(A395,'Classe de Custos'!$A$4:$C$1004,3,FALSE)</f>
        <v>CI</v>
      </c>
      <c r="D395" s="3" t="s">
        <v>302</v>
      </c>
      <c r="E395">
        <v>0</v>
      </c>
    </row>
    <row r="396" spans="1:5" x14ac:dyDescent="0.2">
      <c r="A396">
        <v>6159911303</v>
      </c>
      <c r="B396" t="s">
        <v>475</v>
      </c>
      <c r="C396" s="3" t="str">
        <f>VLOOKUP(A396,'Classe de Custos'!$A$4:$C$1004,3,FALSE)</f>
        <v>CI</v>
      </c>
      <c r="D396" s="3" t="s">
        <v>302</v>
      </c>
      <c r="E396">
        <v>2890.47</v>
      </c>
    </row>
    <row r="397" spans="1:5" x14ac:dyDescent="0.2">
      <c r="A397">
        <v>6159911401</v>
      </c>
      <c r="B397" t="s">
        <v>502</v>
      </c>
      <c r="C397" s="3" t="str">
        <f>VLOOKUP(A397,'Classe de Custos'!$A$4:$C$1004,3,FALSE)</f>
        <v>CI</v>
      </c>
      <c r="D397" s="3" t="s">
        <v>302</v>
      </c>
      <c r="E397">
        <v>0</v>
      </c>
    </row>
    <row r="398" spans="1:5" x14ac:dyDescent="0.2">
      <c r="A398">
        <v>6159911402</v>
      </c>
      <c r="B398" t="s">
        <v>504</v>
      </c>
      <c r="C398" s="3" t="str">
        <f>VLOOKUP(A398,'Classe de Custos'!$A$4:$C$1004,3,FALSE)</f>
        <v>CI</v>
      </c>
      <c r="D398" s="3" t="s">
        <v>302</v>
      </c>
      <c r="E398">
        <v>0</v>
      </c>
    </row>
    <row r="399" spans="1:5" x14ac:dyDescent="0.2">
      <c r="A399">
        <v>6159911403</v>
      </c>
      <c r="B399" t="s">
        <v>503</v>
      </c>
      <c r="C399" s="3" t="str">
        <f>VLOOKUP(A399,'Classe de Custos'!$A$4:$C$1004,3,FALSE)</f>
        <v>EXCLUSO</v>
      </c>
      <c r="D399" s="3" t="s">
        <v>302</v>
      </c>
      <c r="E399">
        <v>0</v>
      </c>
    </row>
    <row r="400" spans="1:5" x14ac:dyDescent="0.2">
      <c r="A400">
        <v>6159911500</v>
      </c>
      <c r="B400" t="s">
        <v>576</v>
      </c>
      <c r="C400" s="3" t="str">
        <f>VLOOKUP(A400,'Classe de Custos'!$A$4:$C$1004,3,FALSE)</f>
        <v>CI</v>
      </c>
      <c r="D400" s="3" t="s">
        <v>302</v>
      </c>
      <c r="E400">
        <v>0</v>
      </c>
    </row>
    <row r="401" spans="1:5" x14ac:dyDescent="0.2">
      <c r="A401">
        <v>6159911700</v>
      </c>
      <c r="B401" t="s">
        <v>611</v>
      </c>
      <c r="C401" s="3" t="str">
        <f>VLOOKUP(A401,'Classe de Custos'!$A$4:$C$1004,3,FALSE)</f>
        <v>EXCLUSO</v>
      </c>
      <c r="D401" s="3" t="s">
        <v>302</v>
      </c>
      <c r="E401">
        <v>2440</v>
      </c>
    </row>
    <row r="402" spans="1:5" x14ac:dyDescent="0.2">
      <c r="A402">
        <v>6159911901</v>
      </c>
      <c r="B402" t="s">
        <v>577</v>
      </c>
      <c r="C402" s="3" t="str">
        <f>VLOOKUP(A402,'Classe de Custos'!$A$4:$C$1004,3,FALSE)</f>
        <v>EXCLUSO</v>
      </c>
      <c r="D402" s="3" t="s">
        <v>302</v>
      </c>
      <c r="E402">
        <v>4812550.9800000004</v>
      </c>
    </row>
    <row r="403" spans="1:5" x14ac:dyDescent="0.2">
      <c r="A403">
        <v>6159911999</v>
      </c>
      <c r="B403" t="s">
        <v>625</v>
      </c>
      <c r="C403" s="3" t="str">
        <f>VLOOKUP(A403,'Classe de Custos'!$A$4:$C$1004,3,FALSE)</f>
        <v>EXCLUSO</v>
      </c>
      <c r="D403" s="3" t="s">
        <v>302</v>
      </c>
      <c r="E403">
        <v>685853.82</v>
      </c>
    </row>
    <row r="404" spans="1:5" x14ac:dyDescent="0.2">
      <c r="A404">
        <v>6150110100</v>
      </c>
      <c r="B404" t="s">
        <v>400</v>
      </c>
      <c r="C404" s="3" t="str">
        <f>VLOOKUP(A404,'Classe de Custos'!$A$4:$C$1004,3,FALSE)</f>
        <v>CD</v>
      </c>
      <c r="D404" s="3" t="s">
        <v>268</v>
      </c>
      <c r="E404">
        <v>276881.48</v>
      </c>
    </row>
    <row r="405" spans="1:5" x14ac:dyDescent="0.2">
      <c r="A405">
        <v>6150110300</v>
      </c>
      <c r="B405" t="s">
        <v>402</v>
      </c>
      <c r="C405" s="3" t="str">
        <f>VLOOKUP(A405,'Classe de Custos'!$A$4:$C$1004,3,FALSE)</f>
        <v>CD</v>
      </c>
      <c r="D405" s="3" t="s">
        <v>268</v>
      </c>
      <c r="E405">
        <v>32910.33</v>
      </c>
    </row>
    <row r="406" spans="1:5" x14ac:dyDescent="0.2">
      <c r="A406">
        <v>6150110400</v>
      </c>
      <c r="B406" t="s">
        <v>428</v>
      </c>
      <c r="C406" s="3" t="str">
        <f>VLOOKUP(A406,'Classe de Custos'!$A$4:$C$1004,3,FALSE)</f>
        <v>CD</v>
      </c>
      <c r="D406" s="3" t="s">
        <v>268</v>
      </c>
      <c r="E406">
        <v>27755.11</v>
      </c>
    </row>
    <row r="407" spans="1:5" x14ac:dyDescent="0.2">
      <c r="A407">
        <v>6150110500</v>
      </c>
      <c r="B407" t="s">
        <v>429</v>
      </c>
      <c r="C407" s="3" t="str">
        <f>VLOOKUP(A407,'Classe de Custos'!$A$4:$C$1004,3,FALSE)</f>
        <v>CD</v>
      </c>
      <c r="D407" s="3" t="s">
        <v>268</v>
      </c>
      <c r="E407">
        <v>0</v>
      </c>
    </row>
    <row r="408" spans="1:5" x14ac:dyDescent="0.2">
      <c r="A408">
        <v>6150110700</v>
      </c>
      <c r="B408" t="s">
        <v>405</v>
      </c>
      <c r="C408" s="3" t="str">
        <f>VLOOKUP(A408,'Classe de Custos'!$A$4:$C$1004,3,FALSE)</f>
        <v>CD</v>
      </c>
      <c r="D408" s="3" t="s">
        <v>268</v>
      </c>
      <c r="E408">
        <v>24191.47</v>
      </c>
    </row>
    <row r="409" spans="1:5" x14ac:dyDescent="0.2">
      <c r="A409">
        <v>6150110800</v>
      </c>
      <c r="B409" t="s">
        <v>430</v>
      </c>
      <c r="C409" s="3" t="str">
        <f>VLOOKUP(A409,'Classe de Custos'!$A$4:$C$1004,3,FALSE)</f>
        <v>CD</v>
      </c>
      <c r="D409" s="3" t="s">
        <v>268</v>
      </c>
      <c r="E409">
        <v>14454.02</v>
      </c>
    </row>
    <row r="410" spans="1:5" x14ac:dyDescent="0.2">
      <c r="A410">
        <v>6150111100</v>
      </c>
      <c r="B410" t="s">
        <v>431</v>
      </c>
      <c r="C410" s="3" t="str">
        <f>VLOOKUP(A410,'Classe de Custos'!$A$4:$C$1004,3,FALSE)</f>
        <v>CD</v>
      </c>
      <c r="D410" s="3" t="s">
        <v>268</v>
      </c>
      <c r="E410">
        <v>29288.05</v>
      </c>
    </row>
    <row r="411" spans="1:5" x14ac:dyDescent="0.2">
      <c r="A411">
        <v>6150111400</v>
      </c>
      <c r="B411" t="s">
        <v>433</v>
      </c>
      <c r="C411" s="3" t="str">
        <f>VLOOKUP(A411,'Classe de Custos'!$A$4:$C$1004,3,FALSE)</f>
        <v>CD</v>
      </c>
      <c r="D411" s="3" t="s">
        <v>268</v>
      </c>
      <c r="E411">
        <v>52298.49</v>
      </c>
    </row>
    <row r="412" spans="1:5" x14ac:dyDescent="0.2">
      <c r="A412">
        <v>6150111500</v>
      </c>
      <c r="B412" t="s">
        <v>434</v>
      </c>
      <c r="C412" s="3" t="str">
        <f>VLOOKUP(A412,'Classe de Custos'!$A$4:$C$1004,3,FALSE)</f>
        <v>CD</v>
      </c>
      <c r="D412" s="3" t="s">
        <v>268</v>
      </c>
      <c r="E412">
        <v>0</v>
      </c>
    </row>
    <row r="413" spans="1:5" x14ac:dyDescent="0.2">
      <c r="A413">
        <v>6150112000</v>
      </c>
      <c r="B413" t="s">
        <v>506</v>
      </c>
      <c r="C413" s="3" t="str">
        <f>VLOOKUP(A413,'Classe de Custos'!$A$4:$C$1004,3,FALSE)</f>
        <v>CD</v>
      </c>
      <c r="D413" s="3" t="s">
        <v>268</v>
      </c>
      <c r="E413">
        <v>5091.8900000000003</v>
      </c>
    </row>
    <row r="414" spans="1:5" x14ac:dyDescent="0.2">
      <c r="A414">
        <v>6150112500</v>
      </c>
      <c r="B414" t="s">
        <v>436</v>
      </c>
      <c r="C414" s="3" t="str">
        <f>VLOOKUP(A414,'Classe de Custos'!$A$4:$C$1004,3,FALSE)</f>
        <v>CD</v>
      </c>
      <c r="D414" s="3" t="s">
        <v>268</v>
      </c>
      <c r="E414">
        <v>84637.68</v>
      </c>
    </row>
    <row r="415" spans="1:5" x14ac:dyDescent="0.2">
      <c r="A415">
        <v>6150112600</v>
      </c>
      <c r="B415" t="s">
        <v>437</v>
      </c>
      <c r="C415" s="3" t="str">
        <f>VLOOKUP(A415,'Classe de Custos'!$A$4:$C$1004,3,FALSE)</f>
        <v>CD</v>
      </c>
      <c r="D415" s="3" t="s">
        <v>268</v>
      </c>
      <c r="E415">
        <v>31938.79</v>
      </c>
    </row>
    <row r="416" spans="1:5" x14ac:dyDescent="0.2">
      <c r="A416">
        <v>6150112700</v>
      </c>
      <c r="B416" t="s">
        <v>438</v>
      </c>
      <c r="C416" s="3" t="str">
        <f>VLOOKUP(A416,'Classe de Custos'!$A$4:$C$1004,3,FALSE)</f>
        <v>CD</v>
      </c>
      <c r="D416" s="3" t="s">
        <v>268</v>
      </c>
      <c r="E416">
        <v>9980.68</v>
      </c>
    </row>
    <row r="417" spans="1:5" x14ac:dyDescent="0.2">
      <c r="A417">
        <v>6150113300</v>
      </c>
      <c r="B417" t="s">
        <v>441</v>
      </c>
      <c r="C417" s="3" t="str">
        <f>VLOOKUP(A417,'Classe de Custos'!$A$4:$C$1004,3,FALSE)</f>
        <v>CD</v>
      </c>
      <c r="D417" s="3" t="s">
        <v>268</v>
      </c>
      <c r="E417">
        <v>-1445.28</v>
      </c>
    </row>
    <row r="418" spans="1:5" x14ac:dyDescent="0.2">
      <c r="A418">
        <v>6150113400</v>
      </c>
      <c r="B418" t="s">
        <v>442</v>
      </c>
      <c r="C418" s="3" t="str">
        <f>VLOOKUP(A418,'Classe de Custos'!$A$4:$C$1004,3,FALSE)</f>
        <v>CD</v>
      </c>
      <c r="D418" s="3" t="s">
        <v>268</v>
      </c>
      <c r="E418">
        <v>43326.35</v>
      </c>
    </row>
    <row r="419" spans="1:5" x14ac:dyDescent="0.2">
      <c r="A419">
        <v>6150113500</v>
      </c>
      <c r="B419" t="s">
        <v>443</v>
      </c>
      <c r="C419" s="3" t="str">
        <f>VLOOKUP(A419,'Classe de Custos'!$A$4:$C$1004,3,FALSE)</f>
        <v>CD</v>
      </c>
      <c r="D419" s="3" t="s">
        <v>268</v>
      </c>
      <c r="E419">
        <v>-1604.99</v>
      </c>
    </row>
    <row r="420" spans="1:5" x14ac:dyDescent="0.2">
      <c r="A420">
        <v>6150113600</v>
      </c>
      <c r="B420" t="s">
        <v>444</v>
      </c>
      <c r="C420" s="3" t="str">
        <f>VLOOKUP(A420,'Classe de Custos'!$A$4:$C$1004,3,FALSE)</f>
        <v>CD</v>
      </c>
      <c r="D420" s="3" t="s">
        <v>268</v>
      </c>
      <c r="E420">
        <v>8270.26</v>
      </c>
    </row>
    <row r="421" spans="1:5" x14ac:dyDescent="0.2">
      <c r="A421">
        <v>6150114000</v>
      </c>
      <c r="B421" t="s">
        <v>445</v>
      </c>
      <c r="C421" s="3" t="str">
        <f>VLOOKUP(A421,'Classe de Custos'!$A$4:$C$1004,3,FALSE)</f>
        <v>CD</v>
      </c>
      <c r="D421" s="3" t="s">
        <v>268</v>
      </c>
      <c r="E421">
        <v>30155.83</v>
      </c>
    </row>
    <row r="422" spans="1:5" x14ac:dyDescent="0.2">
      <c r="A422">
        <v>6150114200</v>
      </c>
      <c r="B422" t="s">
        <v>446</v>
      </c>
      <c r="C422" s="3" t="str">
        <f>VLOOKUP(A422,'Classe de Custos'!$A$4:$C$1004,3,FALSE)</f>
        <v>CD</v>
      </c>
      <c r="D422" s="3" t="s">
        <v>268</v>
      </c>
      <c r="E422">
        <v>9395.11</v>
      </c>
    </row>
    <row r="423" spans="1:5" x14ac:dyDescent="0.2">
      <c r="A423">
        <v>6151110100</v>
      </c>
      <c r="B423" t="s">
        <v>448</v>
      </c>
      <c r="C423" s="3" t="str">
        <f>VLOOKUP(A423,'Classe de Custos'!$A$4:$C$1004,3,FALSE)</f>
        <v>CD</v>
      </c>
      <c r="D423" s="3" t="s">
        <v>268</v>
      </c>
      <c r="E423">
        <v>2744.82</v>
      </c>
    </row>
    <row r="424" spans="1:5" x14ac:dyDescent="0.2">
      <c r="A424">
        <v>6151110200</v>
      </c>
      <c r="B424" t="s">
        <v>493</v>
      </c>
      <c r="C424" s="3" t="str">
        <f>VLOOKUP(A424,'Classe de Custos'!$A$4:$C$1004,3,FALSE)</f>
        <v>CD</v>
      </c>
      <c r="D424" s="3" t="s">
        <v>268</v>
      </c>
      <c r="E424">
        <v>369.41</v>
      </c>
    </row>
    <row r="425" spans="1:5" x14ac:dyDescent="0.2">
      <c r="A425">
        <v>6151110300</v>
      </c>
      <c r="B425" t="s">
        <v>449</v>
      </c>
      <c r="C425" s="3" t="str">
        <f>VLOOKUP(A425,'Classe de Custos'!$A$4:$C$1004,3,FALSE)</f>
        <v>CD</v>
      </c>
      <c r="D425" s="3" t="s">
        <v>268</v>
      </c>
      <c r="E425">
        <v>2393.17</v>
      </c>
    </row>
    <row r="426" spans="1:5" x14ac:dyDescent="0.2">
      <c r="A426">
        <v>6151110400</v>
      </c>
      <c r="B426" t="s">
        <v>610</v>
      </c>
      <c r="C426" s="3" t="str">
        <f>VLOOKUP(A426,'Classe de Custos'!$A$4:$C$1004,3,FALSE)</f>
        <v>EXCLUSO</v>
      </c>
      <c r="D426" s="3" t="s">
        <v>268</v>
      </c>
      <c r="E426">
        <v>108</v>
      </c>
    </row>
    <row r="427" spans="1:5" x14ac:dyDescent="0.2">
      <c r="A427">
        <v>6151110500</v>
      </c>
      <c r="B427" t="s">
        <v>451</v>
      </c>
      <c r="C427" s="3" t="str">
        <f>VLOOKUP(A427,'Classe de Custos'!$A$4:$C$1004,3,FALSE)</f>
        <v>CD</v>
      </c>
      <c r="D427" s="3" t="s">
        <v>268</v>
      </c>
      <c r="E427">
        <v>1692.86</v>
      </c>
    </row>
    <row r="428" spans="1:5" x14ac:dyDescent="0.2">
      <c r="A428">
        <v>6151110800</v>
      </c>
      <c r="B428" t="s">
        <v>495</v>
      </c>
      <c r="C428" s="3" t="str">
        <f>VLOOKUP(A428,'Classe de Custos'!$A$4:$C$1004,3,FALSE)</f>
        <v>CD</v>
      </c>
      <c r="D428" s="3" t="s">
        <v>268</v>
      </c>
      <c r="E428">
        <v>0</v>
      </c>
    </row>
    <row r="429" spans="1:5" x14ac:dyDescent="0.2">
      <c r="A429">
        <v>6152110200</v>
      </c>
      <c r="B429" t="s">
        <v>484</v>
      </c>
      <c r="C429" s="3" t="str">
        <f>VLOOKUP(A429,'Classe de Custos'!$A$4:$C$1004,3,FALSE)</f>
        <v>CD</v>
      </c>
      <c r="D429" s="3" t="s">
        <v>268</v>
      </c>
      <c r="E429">
        <v>0</v>
      </c>
    </row>
    <row r="430" spans="1:5" x14ac:dyDescent="0.2">
      <c r="A430">
        <v>6152120100</v>
      </c>
      <c r="B430" t="s">
        <v>452</v>
      </c>
      <c r="C430" s="3" t="str">
        <f>VLOOKUP(A430,'Classe de Custos'!$A$4:$C$1004,3,FALSE)</f>
        <v>CD</v>
      </c>
      <c r="D430" s="3" t="s">
        <v>268</v>
      </c>
      <c r="E430">
        <v>44893.74</v>
      </c>
    </row>
    <row r="431" spans="1:5" x14ac:dyDescent="0.2">
      <c r="A431">
        <v>6152120300</v>
      </c>
      <c r="B431" t="s">
        <v>453</v>
      </c>
      <c r="C431" s="3" t="str">
        <f>VLOOKUP(A431,'Classe de Custos'!$A$4:$C$1004,3,FALSE)</f>
        <v>CD</v>
      </c>
      <c r="D431" s="3" t="s">
        <v>268</v>
      </c>
      <c r="E431">
        <v>18166.89</v>
      </c>
    </row>
    <row r="432" spans="1:5" x14ac:dyDescent="0.2">
      <c r="A432">
        <v>6152120400</v>
      </c>
      <c r="B432" t="s">
        <v>454</v>
      </c>
      <c r="C432" s="3" t="str">
        <f>VLOOKUP(A432,'Classe de Custos'!$A$4:$C$1004,3,FALSE)</f>
        <v>CD</v>
      </c>
      <c r="D432" s="3" t="s">
        <v>268</v>
      </c>
      <c r="E432">
        <v>5763.23</v>
      </c>
    </row>
    <row r="433" spans="1:5" x14ac:dyDescent="0.2">
      <c r="A433">
        <v>6152120600</v>
      </c>
      <c r="B433" t="s">
        <v>455</v>
      </c>
      <c r="C433" s="3" t="str">
        <f>VLOOKUP(A433,'Classe de Custos'!$A$4:$C$1004,3,FALSE)</f>
        <v>CD</v>
      </c>
      <c r="D433" s="3" t="s">
        <v>268</v>
      </c>
      <c r="E433">
        <v>2187.64</v>
      </c>
    </row>
    <row r="434" spans="1:5" x14ac:dyDescent="0.2">
      <c r="A434">
        <v>6152120700</v>
      </c>
      <c r="B434" t="s">
        <v>456</v>
      </c>
      <c r="C434" s="3" t="str">
        <f>VLOOKUP(A434,'Classe de Custos'!$A$4:$C$1004,3,FALSE)</f>
        <v>CD</v>
      </c>
      <c r="D434" s="3" t="s">
        <v>268</v>
      </c>
      <c r="E434">
        <v>198278.12</v>
      </c>
    </row>
    <row r="435" spans="1:5" x14ac:dyDescent="0.2">
      <c r="A435">
        <v>6152120900</v>
      </c>
      <c r="B435" t="s">
        <v>457</v>
      </c>
      <c r="C435" s="3" t="str">
        <f>VLOOKUP(A435,'Classe de Custos'!$A$4:$C$1004,3,FALSE)</f>
        <v>CD</v>
      </c>
      <c r="D435" s="3" t="s">
        <v>268</v>
      </c>
      <c r="E435">
        <v>1310.3699999999999</v>
      </c>
    </row>
    <row r="436" spans="1:5" x14ac:dyDescent="0.2">
      <c r="A436">
        <v>6152121000</v>
      </c>
      <c r="B436" t="s">
        <v>496</v>
      </c>
      <c r="C436" s="3" t="str">
        <f>VLOOKUP(A436,'Classe de Custos'!$A$4:$C$1004,3,FALSE)</f>
        <v>CD</v>
      </c>
      <c r="D436" s="3" t="s">
        <v>268</v>
      </c>
      <c r="E436">
        <v>0</v>
      </c>
    </row>
    <row r="437" spans="1:5" x14ac:dyDescent="0.2">
      <c r="A437">
        <v>6152121100</v>
      </c>
      <c r="B437" t="s">
        <v>458</v>
      </c>
      <c r="C437" s="3" t="str">
        <f>VLOOKUP(A437,'Classe de Custos'!$A$4:$C$1004,3,FALSE)</f>
        <v>CD</v>
      </c>
      <c r="D437" s="3" t="s">
        <v>268</v>
      </c>
      <c r="E437">
        <v>2868.66</v>
      </c>
    </row>
    <row r="438" spans="1:5" x14ac:dyDescent="0.2">
      <c r="A438">
        <v>6152121200</v>
      </c>
      <c r="B438" t="s">
        <v>459</v>
      </c>
      <c r="C438" s="3" t="str">
        <f>VLOOKUP(A438,'Classe de Custos'!$A$4:$C$1004,3,FALSE)</f>
        <v>CD</v>
      </c>
      <c r="D438" s="3" t="s">
        <v>268</v>
      </c>
      <c r="E438">
        <v>3997.27</v>
      </c>
    </row>
    <row r="439" spans="1:5" x14ac:dyDescent="0.2">
      <c r="A439">
        <v>6152121300</v>
      </c>
      <c r="B439" t="s">
        <v>497</v>
      </c>
      <c r="C439" s="3" t="str">
        <f>VLOOKUP(A439,'Classe de Custos'!$A$4:$C$1004,3,FALSE)</f>
        <v>CD</v>
      </c>
      <c r="D439" s="3" t="s">
        <v>268</v>
      </c>
      <c r="E439">
        <v>0</v>
      </c>
    </row>
    <row r="440" spans="1:5" x14ac:dyDescent="0.2">
      <c r="A440">
        <v>6152121700</v>
      </c>
      <c r="B440" t="s">
        <v>460</v>
      </c>
      <c r="C440" s="3" t="str">
        <f>VLOOKUP(A440,'Classe de Custos'!$A$4:$C$1004,3,FALSE)</f>
        <v>CD</v>
      </c>
      <c r="D440" s="3" t="s">
        <v>268</v>
      </c>
      <c r="E440">
        <v>25409.83</v>
      </c>
    </row>
    <row r="441" spans="1:5" x14ac:dyDescent="0.2">
      <c r="A441">
        <v>6152121800</v>
      </c>
      <c r="B441" t="s">
        <v>499</v>
      </c>
      <c r="C441" s="3" t="str">
        <f>VLOOKUP(A441,'Classe de Custos'!$A$4:$C$1004,3,FALSE)</f>
        <v>CD</v>
      </c>
      <c r="D441" s="3" t="s">
        <v>268</v>
      </c>
      <c r="E441">
        <v>0</v>
      </c>
    </row>
    <row r="442" spans="1:5" x14ac:dyDescent="0.2">
      <c r="A442">
        <v>6152121900</v>
      </c>
      <c r="B442" t="s">
        <v>461</v>
      </c>
      <c r="C442" s="3" t="str">
        <f>VLOOKUP(A442,'Classe de Custos'!$A$4:$C$1004,3,FALSE)</f>
        <v>CD</v>
      </c>
      <c r="D442" s="3" t="s">
        <v>268</v>
      </c>
      <c r="E442">
        <v>1194.95</v>
      </c>
    </row>
    <row r="443" spans="1:5" x14ac:dyDescent="0.2">
      <c r="A443">
        <v>6152122100</v>
      </c>
      <c r="B443" t="s">
        <v>462</v>
      </c>
      <c r="C443" s="3" t="str">
        <f>VLOOKUP(A443,'Classe de Custos'!$A$4:$C$1004,3,FALSE)</f>
        <v>CD</v>
      </c>
      <c r="D443" s="3" t="s">
        <v>268</v>
      </c>
      <c r="E443">
        <v>8635.26</v>
      </c>
    </row>
    <row r="444" spans="1:5" x14ac:dyDescent="0.2">
      <c r="A444">
        <v>6152122500</v>
      </c>
      <c r="B444" t="s">
        <v>463</v>
      </c>
      <c r="C444" s="3" t="str">
        <f>VLOOKUP(A444,'Classe de Custos'!$A$4:$C$1004,3,FALSE)</f>
        <v>CD</v>
      </c>
      <c r="D444" s="3" t="s">
        <v>268</v>
      </c>
      <c r="E444">
        <v>15639.14</v>
      </c>
    </row>
    <row r="445" spans="1:5" x14ac:dyDescent="0.2">
      <c r="A445">
        <v>6152122600</v>
      </c>
      <c r="B445" t="s">
        <v>500</v>
      </c>
      <c r="C445" s="3" t="str">
        <f>VLOOKUP(A445,'Classe de Custos'!$A$4:$C$1004,3,FALSE)</f>
        <v>CD</v>
      </c>
      <c r="D445" s="3" t="s">
        <v>268</v>
      </c>
      <c r="E445">
        <v>0</v>
      </c>
    </row>
    <row r="446" spans="1:5" x14ac:dyDescent="0.2">
      <c r="A446">
        <v>6152122700</v>
      </c>
      <c r="B446" t="s">
        <v>555</v>
      </c>
      <c r="C446" s="3" t="str">
        <f>VLOOKUP(A446,'Classe de Custos'!$A$4:$C$1004,3,FALSE)</f>
        <v>CD</v>
      </c>
      <c r="D446" s="3" t="s">
        <v>268</v>
      </c>
      <c r="E446">
        <v>0</v>
      </c>
    </row>
    <row r="447" spans="1:5" x14ac:dyDescent="0.2">
      <c r="A447">
        <v>6152122800</v>
      </c>
      <c r="B447" t="s">
        <v>464</v>
      </c>
      <c r="C447" s="3" t="str">
        <f>VLOOKUP(A447,'Classe de Custos'!$A$4:$C$1004,3,FALSE)</f>
        <v>CD</v>
      </c>
      <c r="D447" s="3" t="s">
        <v>268</v>
      </c>
      <c r="E447">
        <v>3125.5</v>
      </c>
    </row>
    <row r="448" spans="1:5" x14ac:dyDescent="0.2">
      <c r="A448">
        <v>6152122900</v>
      </c>
      <c r="B448" t="s">
        <v>465</v>
      </c>
      <c r="C448" s="3" t="str">
        <f>VLOOKUP(A448,'Classe de Custos'!$A$4:$C$1004,3,FALSE)</f>
        <v>CD</v>
      </c>
      <c r="D448" s="3" t="s">
        <v>268</v>
      </c>
      <c r="E448">
        <v>3498.15</v>
      </c>
    </row>
    <row r="449" spans="1:5" x14ac:dyDescent="0.2">
      <c r="A449">
        <v>6152123000</v>
      </c>
      <c r="B449" t="s">
        <v>529</v>
      </c>
      <c r="C449" s="3" t="str">
        <f>VLOOKUP(A449,'Classe de Custos'!$A$4:$C$1004,3,FALSE)</f>
        <v>CD</v>
      </c>
      <c r="D449" s="3" t="s">
        <v>268</v>
      </c>
      <c r="E449">
        <v>0</v>
      </c>
    </row>
    <row r="450" spans="1:5" x14ac:dyDescent="0.2">
      <c r="A450">
        <v>6155310000</v>
      </c>
      <c r="B450" t="s">
        <v>466</v>
      </c>
      <c r="C450" s="3" t="str">
        <f>VLOOKUP(A450,'Classe de Custos'!$A$4:$C$1004,3,FALSE)</f>
        <v>CI</v>
      </c>
      <c r="D450" s="3" t="s">
        <v>268</v>
      </c>
      <c r="E450">
        <v>3650.96</v>
      </c>
    </row>
    <row r="451" spans="1:5" x14ac:dyDescent="0.2">
      <c r="A451">
        <v>6159110201</v>
      </c>
      <c r="B451" t="s">
        <v>467</v>
      </c>
      <c r="C451" s="3" t="str">
        <f>VLOOKUP(A451,'Classe de Custos'!$A$4:$C$1004,3,FALSE)</f>
        <v>CI</v>
      </c>
      <c r="D451" s="3" t="s">
        <v>268</v>
      </c>
      <c r="E451">
        <v>7691.15</v>
      </c>
    </row>
    <row r="452" spans="1:5" x14ac:dyDescent="0.2">
      <c r="A452">
        <v>6159110202</v>
      </c>
      <c r="B452" t="s">
        <v>468</v>
      </c>
      <c r="C452" s="3" t="str">
        <f>VLOOKUP(A452,'Classe de Custos'!$A$4:$C$1004,3,FALSE)</f>
        <v>CI</v>
      </c>
      <c r="D452" s="3" t="s">
        <v>268</v>
      </c>
      <c r="E452">
        <v>1132.81</v>
      </c>
    </row>
    <row r="453" spans="1:5" x14ac:dyDescent="0.2">
      <c r="A453">
        <v>6159120100</v>
      </c>
      <c r="B453" t="s">
        <v>469</v>
      </c>
      <c r="C453" s="3" t="str">
        <f>VLOOKUP(A453,'Classe de Custos'!$A$4:$C$1004,3,FALSE)</f>
        <v>CI</v>
      </c>
      <c r="D453" s="3" t="s">
        <v>268</v>
      </c>
      <c r="E453">
        <v>45089.52</v>
      </c>
    </row>
    <row r="454" spans="1:5" x14ac:dyDescent="0.2">
      <c r="A454">
        <v>6159130100</v>
      </c>
      <c r="B454" t="s">
        <v>471</v>
      </c>
      <c r="C454" s="3" t="str">
        <f>VLOOKUP(A454,'Classe de Custos'!$A$4:$C$1004,3,FALSE)</f>
        <v>CI</v>
      </c>
      <c r="D454" s="3" t="s">
        <v>268</v>
      </c>
      <c r="E454">
        <v>0</v>
      </c>
    </row>
    <row r="455" spans="1:5" x14ac:dyDescent="0.2">
      <c r="A455">
        <v>6159310100</v>
      </c>
      <c r="B455" t="s">
        <v>501</v>
      </c>
      <c r="C455" s="3" t="str">
        <f>VLOOKUP(A455,'Classe de Custos'!$A$4:$C$1004,3,FALSE)</f>
        <v>EXCLUSO</v>
      </c>
      <c r="D455" s="3" t="s">
        <v>268</v>
      </c>
      <c r="E455">
        <v>0</v>
      </c>
    </row>
    <row r="456" spans="1:5" x14ac:dyDescent="0.2">
      <c r="A456">
        <v>6159640000</v>
      </c>
      <c r="B456" t="s">
        <v>607</v>
      </c>
      <c r="C456" s="3" t="str">
        <f>VLOOKUP(A456,'Classe de Custos'!$A$4:$C$1004,3,FALSE)</f>
        <v>EXCLUSO</v>
      </c>
      <c r="D456" s="3" t="s">
        <v>268</v>
      </c>
      <c r="E456" s="163">
        <v>0</v>
      </c>
    </row>
    <row r="457" spans="1:5" x14ac:dyDescent="0.2">
      <c r="A457">
        <v>6159910100</v>
      </c>
      <c r="B457" t="s">
        <v>472</v>
      </c>
      <c r="C457" s="3" t="str">
        <f>VLOOKUP(A457,'Classe de Custos'!$A$4:$C$1004,3,FALSE)</f>
        <v>CI</v>
      </c>
      <c r="D457" s="3" t="s">
        <v>268</v>
      </c>
      <c r="E457" s="163">
        <v>28279.919999999998</v>
      </c>
    </row>
    <row r="458" spans="1:5" x14ac:dyDescent="0.2">
      <c r="A458">
        <v>6159911000</v>
      </c>
      <c r="B458" t="s">
        <v>485</v>
      </c>
      <c r="C458" s="3" t="str">
        <f>VLOOKUP(A458,'Classe de Custos'!$A$4:$C$1004,3,FALSE)</f>
        <v>CI</v>
      </c>
      <c r="D458" s="3" t="s">
        <v>268</v>
      </c>
      <c r="E458" s="163">
        <v>3000.6</v>
      </c>
    </row>
    <row r="459" spans="1:5" x14ac:dyDescent="0.2">
      <c r="A459">
        <v>6159911200</v>
      </c>
      <c r="B459" t="s">
        <v>508</v>
      </c>
      <c r="C459" s="3" t="str">
        <f>VLOOKUP(A459,'Classe de Custos'!$A$4:$C$1004,3,FALSE)</f>
        <v>EXCLUSO</v>
      </c>
      <c r="D459" s="3" t="s">
        <v>268</v>
      </c>
      <c r="E459" s="163">
        <v>1280500.28</v>
      </c>
    </row>
    <row r="460" spans="1:5" x14ac:dyDescent="0.2">
      <c r="A460">
        <v>6159911201</v>
      </c>
      <c r="B460" t="s">
        <v>509</v>
      </c>
      <c r="C460" s="3" t="str">
        <f>VLOOKUP(A460,'Classe de Custos'!$A$4:$C$1004,3,FALSE)</f>
        <v>EXCLUSO</v>
      </c>
      <c r="D460" s="3" t="s">
        <v>268</v>
      </c>
      <c r="E460" s="163">
        <v>8450.8700000000008</v>
      </c>
    </row>
    <row r="461" spans="1:5" x14ac:dyDescent="0.2">
      <c r="A461">
        <v>6159911301</v>
      </c>
      <c r="B461" t="s">
        <v>473</v>
      </c>
      <c r="C461" s="3" t="str">
        <f>VLOOKUP(A461,'Classe de Custos'!$A$4:$C$1004,3,FALSE)</f>
        <v>CI</v>
      </c>
      <c r="D461" s="3" t="s">
        <v>268</v>
      </c>
      <c r="E461" s="163">
        <v>5880</v>
      </c>
    </row>
    <row r="462" spans="1:5" x14ac:dyDescent="0.2">
      <c r="A462">
        <v>6159911302</v>
      </c>
      <c r="B462" t="s">
        <v>474</v>
      </c>
      <c r="C462" s="3" t="str">
        <f>VLOOKUP(A462,'Classe de Custos'!$A$4:$C$1004,3,FALSE)</f>
        <v>CI</v>
      </c>
      <c r="D462" s="3" t="s">
        <v>268</v>
      </c>
      <c r="E462" s="163">
        <v>51</v>
      </c>
    </row>
    <row r="463" spans="1:5" x14ac:dyDescent="0.2">
      <c r="A463">
        <v>6159911303</v>
      </c>
      <c r="B463" t="s">
        <v>475</v>
      </c>
      <c r="C463" s="3" t="str">
        <f>VLOOKUP(A463,'Classe de Custos'!$A$4:$C$1004,3,FALSE)</f>
        <v>CI</v>
      </c>
      <c r="D463" s="3" t="s">
        <v>268</v>
      </c>
      <c r="E463" s="163">
        <v>2663.1</v>
      </c>
    </row>
    <row r="464" spans="1:5" x14ac:dyDescent="0.2">
      <c r="A464">
        <v>6159911401</v>
      </c>
      <c r="B464" t="s">
        <v>502</v>
      </c>
      <c r="C464" s="3" t="str">
        <f>VLOOKUP(A464,'Classe de Custos'!$A$4:$C$1004,3,FALSE)</f>
        <v>CI</v>
      </c>
      <c r="D464" s="3" t="s">
        <v>268</v>
      </c>
      <c r="E464" s="163">
        <v>0</v>
      </c>
    </row>
    <row r="465" spans="1:5" x14ac:dyDescent="0.2">
      <c r="A465">
        <v>6159911402</v>
      </c>
      <c r="B465" t="s">
        <v>504</v>
      </c>
      <c r="C465" s="3" t="str">
        <f>VLOOKUP(A465,'Classe de Custos'!$A$4:$C$1004,3,FALSE)</f>
        <v>CI</v>
      </c>
      <c r="D465" s="3" t="s">
        <v>268</v>
      </c>
      <c r="E465" s="163">
        <v>0</v>
      </c>
    </row>
    <row r="466" spans="1:5" x14ac:dyDescent="0.2">
      <c r="A466">
        <v>6159911403</v>
      </c>
      <c r="B466" t="s">
        <v>503</v>
      </c>
      <c r="C466" s="3" t="str">
        <f>VLOOKUP(A466,'Classe de Custos'!$A$4:$C$1004,3,FALSE)</f>
        <v>EXCLUSO</v>
      </c>
      <c r="D466" s="3" t="s">
        <v>268</v>
      </c>
      <c r="E466" s="163">
        <v>0</v>
      </c>
    </row>
    <row r="467" spans="1:5" x14ac:dyDescent="0.2">
      <c r="A467">
        <v>6159911500</v>
      </c>
      <c r="B467" t="s">
        <v>576</v>
      </c>
      <c r="C467" s="3" t="str">
        <f>VLOOKUP(A467,'Classe de Custos'!$A$4:$C$1004,3,FALSE)</f>
        <v>CI</v>
      </c>
      <c r="D467" s="3" t="s">
        <v>268</v>
      </c>
      <c r="E467" s="163">
        <v>0</v>
      </c>
    </row>
    <row r="468" spans="1:5" x14ac:dyDescent="0.2">
      <c r="A468">
        <v>6159911700</v>
      </c>
      <c r="B468" t="s">
        <v>611</v>
      </c>
      <c r="C468" s="3" t="str">
        <f>VLOOKUP(A468,'Classe de Custos'!$A$4:$C$1004,3,FALSE)</f>
        <v>EXCLUSO</v>
      </c>
      <c r="D468" s="3" t="s">
        <v>268</v>
      </c>
      <c r="E468" s="163">
        <v>0</v>
      </c>
    </row>
    <row r="469" spans="1:5" x14ac:dyDescent="0.2">
      <c r="A469">
        <v>6159911901</v>
      </c>
      <c r="B469" t="s">
        <v>577</v>
      </c>
      <c r="C469" s="3" t="str">
        <f>VLOOKUP(A469,'Classe de Custos'!$A$4:$C$1004,3,FALSE)</f>
        <v>EXCLUSO</v>
      </c>
      <c r="D469" s="3" t="s">
        <v>268</v>
      </c>
      <c r="E469" s="163">
        <v>7645966.5499999998</v>
      </c>
    </row>
    <row r="470" spans="1:5" x14ac:dyDescent="0.2">
      <c r="A470">
        <v>6159911999</v>
      </c>
      <c r="B470" t="s">
        <v>625</v>
      </c>
      <c r="C470" s="3" t="str">
        <f>VLOOKUP(A470,'Classe de Custos'!$A$4:$C$1004,3,FALSE)</f>
        <v>EXCLUSO</v>
      </c>
      <c r="D470" s="3" t="s">
        <v>268</v>
      </c>
      <c r="E470" s="163">
        <v>0</v>
      </c>
    </row>
    <row r="471" spans="1:5" x14ac:dyDescent="0.2">
      <c r="A471">
        <v>6150110100</v>
      </c>
      <c r="B471" t="s">
        <v>400</v>
      </c>
      <c r="C471" s="3" t="str">
        <f>VLOOKUP(A471,'Classe de Custos'!$A$4:$C$1004,3,FALSE)</f>
        <v>CD</v>
      </c>
      <c r="D471" s="3" t="s">
        <v>269</v>
      </c>
      <c r="E471" s="163">
        <v>87636.52</v>
      </c>
    </row>
    <row r="472" spans="1:5" x14ac:dyDescent="0.2">
      <c r="A472">
        <v>6150110300</v>
      </c>
      <c r="B472" t="s">
        <v>402</v>
      </c>
      <c r="C472" s="3" t="str">
        <f>VLOOKUP(A472,'Classe de Custos'!$A$4:$C$1004,3,FALSE)</f>
        <v>CD</v>
      </c>
      <c r="D472" s="3" t="s">
        <v>269</v>
      </c>
      <c r="E472" s="163">
        <v>-3727.62</v>
      </c>
    </row>
    <row r="473" spans="1:5" x14ac:dyDescent="0.2">
      <c r="A473">
        <v>6150110400</v>
      </c>
      <c r="B473" t="s">
        <v>428</v>
      </c>
      <c r="C473" s="3" t="str">
        <f>VLOOKUP(A473,'Classe de Custos'!$A$4:$C$1004,3,FALSE)</f>
        <v>CD</v>
      </c>
      <c r="D473" s="3" t="s">
        <v>269</v>
      </c>
      <c r="E473" s="163">
        <v>8716.43</v>
      </c>
    </row>
    <row r="474" spans="1:5" x14ac:dyDescent="0.2">
      <c r="A474">
        <v>6150110500</v>
      </c>
      <c r="B474" t="s">
        <v>429</v>
      </c>
      <c r="C474" s="3" t="str">
        <f>VLOOKUP(A474,'Classe de Custos'!$A$4:$C$1004,3,FALSE)</f>
        <v>CD</v>
      </c>
      <c r="D474" s="3" t="s">
        <v>269</v>
      </c>
      <c r="E474" s="163">
        <v>0</v>
      </c>
    </row>
    <row r="475" spans="1:5" x14ac:dyDescent="0.2">
      <c r="A475">
        <v>6150110700</v>
      </c>
      <c r="B475" t="s">
        <v>405</v>
      </c>
      <c r="C475" s="3" t="str">
        <f>VLOOKUP(A475,'Classe de Custos'!$A$4:$C$1004,3,FALSE)</f>
        <v>CD</v>
      </c>
      <c r="D475" s="3" t="s">
        <v>269</v>
      </c>
      <c r="E475" s="163">
        <v>7932.41</v>
      </c>
    </row>
    <row r="476" spans="1:5" x14ac:dyDescent="0.2">
      <c r="A476">
        <v>6150110800</v>
      </c>
      <c r="B476" t="s">
        <v>430</v>
      </c>
      <c r="C476" s="3" t="str">
        <f>VLOOKUP(A476,'Classe de Custos'!$A$4:$C$1004,3,FALSE)</f>
        <v>CD</v>
      </c>
      <c r="D476" s="3" t="s">
        <v>269</v>
      </c>
      <c r="E476" s="163">
        <v>10743.04</v>
      </c>
    </row>
    <row r="477" spans="1:5" x14ac:dyDescent="0.2">
      <c r="A477">
        <v>6150111100</v>
      </c>
      <c r="B477" t="s">
        <v>431</v>
      </c>
      <c r="C477" s="3" t="str">
        <f>VLOOKUP(A477,'Classe de Custos'!$A$4:$C$1004,3,FALSE)</f>
        <v>CD</v>
      </c>
      <c r="D477" s="3" t="s">
        <v>269</v>
      </c>
      <c r="E477" s="163">
        <v>10864.39</v>
      </c>
    </row>
    <row r="478" spans="1:5" x14ac:dyDescent="0.2">
      <c r="A478">
        <v>6150111400</v>
      </c>
      <c r="B478" t="s">
        <v>433</v>
      </c>
      <c r="C478" s="3" t="str">
        <f>VLOOKUP(A478,'Classe de Custos'!$A$4:$C$1004,3,FALSE)</f>
        <v>CD</v>
      </c>
      <c r="D478" s="3" t="s">
        <v>269</v>
      </c>
      <c r="E478" s="163">
        <v>27354.68</v>
      </c>
    </row>
    <row r="479" spans="1:5" x14ac:dyDescent="0.2">
      <c r="A479">
        <v>6150111500</v>
      </c>
      <c r="B479" t="s">
        <v>434</v>
      </c>
      <c r="C479" s="3" t="str">
        <f>VLOOKUP(A479,'Classe de Custos'!$A$4:$C$1004,3,FALSE)</f>
        <v>CD</v>
      </c>
      <c r="D479" s="3" t="s">
        <v>269</v>
      </c>
      <c r="E479" s="163">
        <v>0</v>
      </c>
    </row>
    <row r="480" spans="1:5" x14ac:dyDescent="0.2">
      <c r="A480">
        <v>6150112000</v>
      </c>
      <c r="B480" t="s">
        <v>506</v>
      </c>
      <c r="C480" s="3" t="str">
        <f>VLOOKUP(A480,'Classe de Custos'!$A$4:$C$1004,3,FALSE)</f>
        <v>CD</v>
      </c>
      <c r="D480" s="3" t="s">
        <v>269</v>
      </c>
      <c r="E480" s="163">
        <v>2456.23</v>
      </c>
    </row>
    <row r="481" spans="1:5" x14ac:dyDescent="0.2">
      <c r="A481">
        <v>6150112500</v>
      </c>
      <c r="B481" t="s">
        <v>436</v>
      </c>
      <c r="C481" s="3" t="str">
        <f>VLOOKUP(A481,'Classe de Custos'!$A$4:$C$1004,3,FALSE)</f>
        <v>CD</v>
      </c>
      <c r="D481" s="3" t="s">
        <v>269</v>
      </c>
      <c r="E481" s="163">
        <v>40541.980000000003</v>
      </c>
    </row>
    <row r="482" spans="1:5" x14ac:dyDescent="0.2">
      <c r="A482">
        <v>6150112600</v>
      </c>
      <c r="B482" t="s">
        <v>437</v>
      </c>
      <c r="C482" s="3" t="str">
        <f>VLOOKUP(A482,'Classe de Custos'!$A$4:$C$1004,3,FALSE)</f>
        <v>CD</v>
      </c>
      <c r="D482" s="3" t="s">
        <v>269</v>
      </c>
      <c r="E482" s="163">
        <v>15380.38</v>
      </c>
    </row>
    <row r="483" spans="1:5" x14ac:dyDescent="0.2">
      <c r="A483">
        <v>6150112700</v>
      </c>
      <c r="B483" t="s">
        <v>438</v>
      </c>
      <c r="C483" s="3" t="str">
        <f>VLOOKUP(A483,'Classe de Custos'!$A$4:$C$1004,3,FALSE)</f>
        <v>CD</v>
      </c>
      <c r="D483" s="3" t="s">
        <v>269</v>
      </c>
      <c r="E483" s="163">
        <v>4780.95</v>
      </c>
    </row>
    <row r="484" spans="1:5" x14ac:dyDescent="0.2">
      <c r="A484">
        <v>6150113300</v>
      </c>
      <c r="B484" t="s">
        <v>441</v>
      </c>
      <c r="C484" s="3" t="str">
        <f>VLOOKUP(A484,'Classe de Custos'!$A$4:$C$1004,3,FALSE)</f>
        <v>CD</v>
      </c>
      <c r="D484" s="3" t="s">
        <v>269</v>
      </c>
      <c r="E484" s="163">
        <v>-2672.23</v>
      </c>
    </row>
    <row r="485" spans="1:5" x14ac:dyDescent="0.2">
      <c r="A485">
        <v>6150113400</v>
      </c>
      <c r="B485" t="s">
        <v>442</v>
      </c>
      <c r="C485" s="3" t="str">
        <f>VLOOKUP(A485,'Classe de Custos'!$A$4:$C$1004,3,FALSE)</f>
        <v>CD</v>
      </c>
      <c r="D485" s="3" t="s">
        <v>269</v>
      </c>
      <c r="E485" s="163">
        <v>0</v>
      </c>
    </row>
    <row r="486" spans="1:5" x14ac:dyDescent="0.2">
      <c r="A486">
        <v>6150113500</v>
      </c>
      <c r="B486" t="s">
        <v>443</v>
      </c>
      <c r="C486" s="3" t="str">
        <f>VLOOKUP(A486,'Classe de Custos'!$A$4:$C$1004,3,FALSE)</f>
        <v>CD</v>
      </c>
      <c r="D486" s="3" t="s">
        <v>269</v>
      </c>
      <c r="E486" s="163">
        <v>-156.72999999999999</v>
      </c>
    </row>
    <row r="487" spans="1:5" x14ac:dyDescent="0.2">
      <c r="A487">
        <v>6150113600</v>
      </c>
      <c r="B487" t="s">
        <v>444</v>
      </c>
      <c r="C487" s="3" t="str">
        <f>VLOOKUP(A487,'Classe de Custos'!$A$4:$C$1004,3,FALSE)</f>
        <v>CD</v>
      </c>
      <c r="D487" s="3" t="s">
        <v>269</v>
      </c>
      <c r="E487" s="163">
        <v>3543.37</v>
      </c>
    </row>
    <row r="488" spans="1:5" x14ac:dyDescent="0.2">
      <c r="A488">
        <v>6150114000</v>
      </c>
      <c r="B488" t="s">
        <v>445</v>
      </c>
      <c r="C488" s="3" t="str">
        <f>VLOOKUP(A488,'Classe de Custos'!$A$4:$C$1004,3,FALSE)</f>
        <v>CD</v>
      </c>
      <c r="D488" s="3" t="s">
        <v>269</v>
      </c>
      <c r="E488" s="163">
        <v>11002.16</v>
      </c>
    </row>
    <row r="489" spans="1:5" x14ac:dyDescent="0.2">
      <c r="A489">
        <v>6150114200</v>
      </c>
      <c r="B489" t="s">
        <v>446</v>
      </c>
      <c r="C489" s="3" t="str">
        <f>VLOOKUP(A489,'Classe de Custos'!$A$4:$C$1004,3,FALSE)</f>
        <v>CD</v>
      </c>
      <c r="D489" s="3" t="s">
        <v>269</v>
      </c>
      <c r="E489" s="163">
        <v>371.8</v>
      </c>
    </row>
    <row r="490" spans="1:5" x14ac:dyDescent="0.2">
      <c r="A490">
        <v>6151110100</v>
      </c>
      <c r="B490" t="s">
        <v>448</v>
      </c>
      <c r="C490" s="3" t="str">
        <f>VLOOKUP(A490,'Classe de Custos'!$A$4:$C$1004,3,FALSE)</f>
        <v>CD</v>
      </c>
      <c r="D490" s="3" t="s">
        <v>269</v>
      </c>
      <c r="E490" s="163">
        <v>2140.0500000000002</v>
      </c>
    </row>
    <row r="491" spans="1:5" x14ac:dyDescent="0.2">
      <c r="A491">
        <v>6151110200</v>
      </c>
      <c r="B491" t="s">
        <v>493</v>
      </c>
      <c r="C491" s="3" t="str">
        <f>VLOOKUP(A491,'Classe de Custos'!$A$4:$C$1004,3,FALSE)</f>
        <v>CD</v>
      </c>
      <c r="D491" s="3" t="s">
        <v>269</v>
      </c>
      <c r="E491" s="163">
        <v>764.37</v>
      </c>
    </row>
    <row r="492" spans="1:5" x14ac:dyDescent="0.2">
      <c r="A492">
        <v>6151110300</v>
      </c>
      <c r="B492" t="s">
        <v>449</v>
      </c>
      <c r="C492" s="3" t="str">
        <f>VLOOKUP(A492,'Classe de Custos'!$A$4:$C$1004,3,FALSE)</f>
        <v>CD</v>
      </c>
      <c r="D492" s="3" t="s">
        <v>269</v>
      </c>
      <c r="E492" s="163">
        <v>2332.9499999999998</v>
      </c>
    </row>
    <row r="493" spans="1:5" x14ac:dyDescent="0.2">
      <c r="A493">
        <v>6151110400</v>
      </c>
      <c r="B493" t="s">
        <v>610</v>
      </c>
      <c r="C493" s="3" t="str">
        <f>VLOOKUP(A493,'Classe de Custos'!$A$4:$C$1004,3,FALSE)</f>
        <v>EXCLUSO</v>
      </c>
      <c r="D493" s="3" t="s">
        <v>269</v>
      </c>
      <c r="E493" s="163">
        <v>575.35</v>
      </c>
    </row>
    <row r="494" spans="1:5" x14ac:dyDescent="0.2">
      <c r="A494">
        <v>6151110500</v>
      </c>
      <c r="B494" t="s">
        <v>451</v>
      </c>
      <c r="C494" s="3" t="str">
        <f>VLOOKUP(A494,'Classe de Custos'!$A$4:$C$1004,3,FALSE)</f>
        <v>CD</v>
      </c>
      <c r="D494" s="3" t="s">
        <v>269</v>
      </c>
      <c r="E494" s="163">
        <v>2802.23</v>
      </c>
    </row>
    <row r="495" spans="1:5" x14ac:dyDescent="0.2">
      <c r="A495">
        <v>6151110800</v>
      </c>
      <c r="B495" t="s">
        <v>495</v>
      </c>
      <c r="C495" s="3" t="str">
        <f>VLOOKUP(A495,'Classe de Custos'!$A$4:$C$1004,3,FALSE)</f>
        <v>CD</v>
      </c>
      <c r="D495" s="3" t="s">
        <v>269</v>
      </c>
      <c r="E495" s="163">
        <v>58</v>
      </c>
    </row>
    <row r="496" spans="1:5" x14ac:dyDescent="0.2">
      <c r="A496">
        <v>6152110200</v>
      </c>
      <c r="B496" t="s">
        <v>484</v>
      </c>
      <c r="C496" s="3" t="str">
        <f>VLOOKUP(A496,'Classe de Custos'!$A$4:$C$1004,3,FALSE)</f>
        <v>CD</v>
      </c>
      <c r="D496" s="3" t="s">
        <v>269</v>
      </c>
      <c r="E496" s="163">
        <v>0</v>
      </c>
    </row>
    <row r="497" spans="1:5" x14ac:dyDescent="0.2">
      <c r="A497">
        <v>6152120100</v>
      </c>
      <c r="B497" t="s">
        <v>452</v>
      </c>
      <c r="C497" s="3" t="str">
        <f>VLOOKUP(A497,'Classe de Custos'!$A$4:$C$1004,3,FALSE)</f>
        <v>CD</v>
      </c>
      <c r="D497" s="3" t="s">
        <v>269</v>
      </c>
      <c r="E497" s="163">
        <v>51696.17</v>
      </c>
    </row>
    <row r="498" spans="1:5" x14ac:dyDescent="0.2">
      <c r="A498">
        <v>6152120300</v>
      </c>
      <c r="B498" t="s">
        <v>453</v>
      </c>
      <c r="C498" s="3" t="str">
        <f>VLOOKUP(A498,'Classe de Custos'!$A$4:$C$1004,3,FALSE)</f>
        <v>CD</v>
      </c>
      <c r="D498" s="3" t="s">
        <v>269</v>
      </c>
      <c r="E498" s="163">
        <v>20241.77</v>
      </c>
    </row>
    <row r="499" spans="1:5" x14ac:dyDescent="0.2">
      <c r="A499">
        <v>6152120400</v>
      </c>
      <c r="B499" t="s">
        <v>454</v>
      </c>
      <c r="C499" s="3" t="str">
        <f>VLOOKUP(A499,'Classe de Custos'!$A$4:$C$1004,3,FALSE)</f>
        <v>CD</v>
      </c>
      <c r="D499" s="3" t="s">
        <v>269</v>
      </c>
      <c r="E499" s="163">
        <v>253.7</v>
      </c>
    </row>
    <row r="500" spans="1:5" x14ac:dyDescent="0.2">
      <c r="A500">
        <v>6152120600</v>
      </c>
      <c r="B500" t="s">
        <v>455</v>
      </c>
      <c r="C500" s="3" t="str">
        <f>VLOOKUP(A500,'Classe de Custos'!$A$4:$C$1004,3,FALSE)</f>
        <v>CD</v>
      </c>
      <c r="D500" s="3" t="s">
        <v>269</v>
      </c>
      <c r="E500" s="163">
        <v>2192.59</v>
      </c>
    </row>
    <row r="501" spans="1:5" x14ac:dyDescent="0.2">
      <c r="A501">
        <v>6152120700</v>
      </c>
      <c r="B501" t="s">
        <v>456</v>
      </c>
      <c r="C501" s="3" t="str">
        <f>VLOOKUP(A501,'Classe de Custos'!$A$4:$C$1004,3,FALSE)</f>
        <v>CD</v>
      </c>
      <c r="D501" s="3" t="s">
        <v>269</v>
      </c>
      <c r="E501" s="163">
        <v>177506.39</v>
      </c>
    </row>
    <row r="502" spans="1:5" x14ac:dyDescent="0.2">
      <c r="A502">
        <v>6152120900</v>
      </c>
      <c r="B502" t="s">
        <v>457</v>
      </c>
      <c r="C502" s="3" t="str">
        <f>VLOOKUP(A502,'Classe de Custos'!$A$4:$C$1004,3,FALSE)</f>
        <v>CD</v>
      </c>
      <c r="D502" s="3" t="s">
        <v>269</v>
      </c>
      <c r="E502" s="163">
        <v>248.44</v>
      </c>
    </row>
    <row r="503" spans="1:5" x14ac:dyDescent="0.2">
      <c r="A503">
        <v>6152121000</v>
      </c>
      <c r="B503" t="s">
        <v>496</v>
      </c>
      <c r="C503" s="3" t="str">
        <f>VLOOKUP(A503,'Classe de Custos'!$A$4:$C$1004,3,FALSE)</f>
        <v>CD</v>
      </c>
      <c r="D503" s="3" t="s">
        <v>269</v>
      </c>
      <c r="E503" s="163">
        <v>0</v>
      </c>
    </row>
    <row r="504" spans="1:5" x14ac:dyDescent="0.2">
      <c r="A504">
        <v>6152121100</v>
      </c>
      <c r="B504" t="s">
        <v>458</v>
      </c>
      <c r="C504" s="3" t="str">
        <f>VLOOKUP(A504,'Classe de Custos'!$A$4:$C$1004,3,FALSE)</f>
        <v>CD</v>
      </c>
      <c r="D504" s="3" t="s">
        <v>269</v>
      </c>
      <c r="E504" s="163">
        <v>0</v>
      </c>
    </row>
    <row r="505" spans="1:5" x14ac:dyDescent="0.2">
      <c r="A505">
        <v>6152121200</v>
      </c>
      <c r="B505" t="s">
        <v>459</v>
      </c>
      <c r="C505" s="3" t="str">
        <f>VLOOKUP(A505,'Classe de Custos'!$A$4:$C$1004,3,FALSE)</f>
        <v>CD</v>
      </c>
      <c r="D505" s="3" t="s">
        <v>269</v>
      </c>
      <c r="E505" s="163">
        <v>1879.06</v>
      </c>
    </row>
    <row r="506" spans="1:5" x14ac:dyDescent="0.2">
      <c r="A506">
        <v>6152121300</v>
      </c>
      <c r="B506" t="s">
        <v>497</v>
      </c>
      <c r="C506" s="3" t="str">
        <f>VLOOKUP(A506,'Classe de Custos'!$A$4:$C$1004,3,FALSE)</f>
        <v>CD</v>
      </c>
      <c r="D506" s="3" t="s">
        <v>269</v>
      </c>
      <c r="E506" s="163">
        <v>0</v>
      </c>
    </row>
    <row r="507" spans="1:5" x14ac:dyDescent="0.2">
      <c r="A507">
        <v>6152121700</v>
      </c>
      <c r="B507" t="s">
        <v>460</v>
      </c>
      <c r="C507" s="3" t="str">
        <f>VLOOKUP(A507,'Classe de Custos'!$A$4:$C$1004,3,FALSE)</f>
        <v>CD</v>
      </c>
      <c r="D507" s="3" t="s">
        <v>269</v>
      </c>
      <c r="E507" s="163">
        <v>33582.11</v>
      </c>
    </row>
    <row r="508" spans="1:5" x14ac:dyDescent="0.2">
      <c r="A508">
        <v>6152121800</v>
      </c>
      <c r="B508" t="s">
        <v>499</v>
      </c>
      <c r="C508" s="3" t="str">
        <f>VLOOKUP(A508,'Classe de Custos'!$A$4:$C$1004,3,FALSE)</f>
        <v>CD</v>
      </c>
      <c r="D508" s="3" t="s">
        <v>269</v>
      </c>
      <c r="E508" s="163">
        <v>0</v>
      </c>
    </row>
    <row r="509" spans="1:5" x14ac:dyDescent="0.2">
      <c r="A509">
        <v>6152121900</v>
      </c>
      <c r="B509" t="s">
        <v>461</v>
      </c>
      <c r="C509" s="3" t="str">
        <f>VLOOKUP(A509,'Classe de Custos'!$A$4:$C$1004,3,FALSE)</f>
        <v>CD</v>
      </c>
      <c r="D509" s="3" t="s">
        <v>269</v>
      </c>
      <c r="E509" s="163">
        <v>2763.11</v>
      </c>
    </row>
    <row r="510" spans="1:5" x14ac:dyDescent="0.2">
      <c r="A510">
        <v>6152122100</v>
      </c>
      <c r="B510" t="s">
        <v>462</v>
      </c>
      <c r="C510" s="3" t="str">
        <f>VLOOKUP(A510,'Classe de Custos'!$A$4:$C$1004,3,FALSE)</f>
        <v>CD</v>
      </c>
      <c r="D510" s="3" t="s">
        <v>269</v>
      </c>
      <c r="E510" s="163">
        <v>8856.52</v>
      </c>
    </row>
    <row r="511" spans="1:5" x14ac:dyDescent="0.2">
      <c r="A511">
        <v>6152122500</v>
      </c>
      <c r="B511" t="s">
        <v>463</v>
      </c>
      <c r="C511" s="3" t="str">
        <f>VLOOKUP(A511,'Classe de Custos'!$A$4:$C$1004,3,FALSE)</f>
        <v>CD</v>
      </c>
      <c r="D511" s="3" t="s">
        <v>269</v>
      </c>
      <c r="E511" s="163">
        <v>15894.97</v>
      </c>
    </row>
    <row r="512" spans="1:5" x14ac:dyDescent="0.2">
      <c r="A512">
        <v>6152122600</v>
      </c>
      <c r="B512" t="s">
        <v>500</v>
      </c>
      <c r="C512" s="3" t="str">
        <f>VLOOKUP(A512,'Classe de Custos'!$A$4:$C$1004,3,FALSE)</f>
        <v>CD</v>
      </c>
      <c r="D512" s="3" t="s">
        <v>269</v>
      </c>
      <c r="E512" s="163">
        <v>0</v>
      </c>
    </row>
    <row r="513" spans="1:5" x14ac:dyDescent="0.2">
      <c r="A513">
        <v>6152122700</v>
      </c>
      <c r="B513" t="s">
        <v>555</v>
      </c>
      <c r="C513" s="3" t="str">
        <f>VLOOKUP(A513,'Classe de Custos'!$A$4:$C$1004,3,FALSE)</f>
        <v>CD</v>
      </c>
      <c r="D513" s="3" t="s">
        <v>269</v>
      </c>
      <c r="E513" s="163">
        <v>0</v>
      </c>
    </row>
    <row r="514" spans="1:5" x14ac:dyDescent="0.2">
      <c r="A514">
        <v>6152122800</v>
      </c>
      <c r="B514" t="s">
        <v>464</v>
      </c>
      <c r="C514" s="3" t="str">
        <f>VLOOKUP(A514,'Classe de Custos'!$A$4:$C$1004,3,FALSE)</f>
        <v>CD</v>
      </c>
      <c r="D514" s="3" t="s">
        <v>269</v>
      </c>
      <c r="E514" s="163">
        <v>7650</v>
      </c>
    </row>
    <row r="515" spans="1:5" x14ac:dyDescent="0.2">
      <c r="A515">
        <v>6152122900</v>
      </c>
      <c r="B515" t="s">
        <v>465</v>
      </c>
      <c r="C515" s="3" t="str">
        <f>VLOOKUP(A515,'Classe de Custos'!$A$4:$C$1004,3,FALSE)</f>
        <v>CD</v>
      </c>
      <c r="D515" s="3" t="s">
        <v>269</v>
      </c>
      <c r="E515" s="163">
        <v>-627.67999999999995</v>
      </c>
    </row>
    <row r="516" spans="1:5" x14ac:dyDescent="0.2">
      <c r="A516">
        <v>6152123000</v>
      </c>
      <c r="B516" t="s">
        <v>529</v>
      </c>
      <c r="C516" s="3" t="str">
        <f>VLOOKUP(A516,'Classe de Custos'!$A$4:$C$1004,3,FALSE)</f>
        <v>CD</v>
      </c>
      <c r="D516" s="3" t="s">
        <v>269</v>
      </c>
      <c r="E516" s="163">
        <v>0</v>
      </c>
    </row>
    <row r="517" spans="1:5" x14ac:dyDescent="0.2">
      <c r="A517">
        <v>6155310000</v>
      </c>
      <c r="B517" t="s">
        <v>466</v>
      </c>
      <c r="C517" s="3" t="str">
        <f>VLOOKUP(A517,'Classe de Custos'!$A$4:$C$1004,3,FALSE)</f>
        <v>CI</v>
      </c>
      <c r="D517" s="3" t="s">
        <v>269</v>
      </c>
      <c r="E517" s="163">
        <v>3565.95</v>
      </c>
    </row>
    <row r="518" spans="1:5" x14ac:dyDescent="0.2">
      <c r="A518">
        <v>6159110201</v>
      </c>
      <c r="B518" t="s">
        <v>467</v>
      </c>
      <c r="C518" s="3" t="str">
        <f>VLOOKUP(A518,'Classe de Custos'!$A$4:$C$1004,3,FALSE)</f>
        <v>CI</v>
      </c>
      <c r="D518" s="3" t="s">
        <v>269</v>
      </c>
      <c r="E518" s="163">
        <v>3683.38</v>
      </c>
    </row>
    <row r="519" spans="1:5" x14ac:dyDescent="0.2">
      <c r="A519">
        <v>6159110202</v>
      </c>
      <c r="B519" t="s">
        <v>468</v>
      </c>
      <c r="C519" s="3" t="str">
        <f>VLOOKUP(A519,'Classe de Custos'!$A$4:$C$1004,3,FALSE)</f>
        <v>CI</v>
      </c>
      <c r="D519" s="3" t="s">
        <v>269</v>
      </c>
      <c r="E519" s="163">
        <v>2676.87</v>
      </c>
    </row>
    <row r="520" spans="1:5" x14ac:dyDescent="0.2">
      <c r="A520">
        <v>6159120100</v>
      </c>
      <c r="B520" t="s">
        <v>469</v>
      </c>
      <c r="C520" s="3" t="str">
        <f>VLOOKUP(A520,'Classe de Custos'!$A$4:$C$1004,3,FALSE)</f>
        <v>CI</v>
      </c>
      <c r="D520" s="3" t="s">
        <v>269</v>
      </c>
      <c r="E520" s="163">
        <v>8185.85</v>
      </c>
    </row>
    <row r="521" spans="1:5" x14ac:dyDescent="0.2">
      <c r="A521">
        <v>6159130100</v>
      </c>
      <c r="B521" t="s">
        <v>471</v>
      </c>
      <c r="C521" s="3" t="str">
        <f>VLOOKUP(A521,'Classe de Custos'!$A$4:$C$1004,3,FALSE)</f>
        <v>CI</v>
      </c>
      <c r="D521" s="3" t="s">
        <v>269</v>
      </c>
      <c r="E521" s="163">
        <v>0</v>
      </c>
    </row>
    <row r="522" spans="1:5" x14ac:dyDescent="0.2">
      <c r="A522">
        <v>6159310100</v>
      </c>
      <c r="B522" t="s">
        <v>501</v>
      </c>
      <c r="C522" s="3" t="str">
        <f>VLOOKUP(A522,'Classe de Custos'!$A$4:$C$1004,3,FALSE)</f>
        <v>EXCLUSO</v>
      </c>
      <c r="D522" s="3" t="s">
        <v>269</v>
      </c>
      <c r="E522" s="163">
        <v>0</v>
      </c>
    </row>
    <row r="523" spans="1:5" x14ac:dyDescent="0.2">
      <c r="A523">
        <v>6159640000</v>
      </c>
      <c r="B523" t="s">
        <v>607</v>
      </c>
      <c r="C523" s="3" t="str">
        <f>VLOOKUP(A523,'Classe de Custos'!$A$4:$C$1004,3,FALSE)</f>
        <v>EXCLUSO</v>
      </c>
      <c r="D523" s="3" t="s">
        <v>269</v>
      </c>
      <c r="E523" s="163">
        <v>0</v>
      </c>
    </row>
    <row r="524" spans="1:5" x14ac:dyDescent="0.2">
      <c r="A524">
        <v>6159910100</v>
      </c>
      <c r="B524" t="s">
        <v>472</v>
      </c>
      <c r="C524" s="3" t="str">
        <f>VLOOKUP(A524,'Classe de Custos'!$A$4:$C$1004,3,FALSE)</f>
        <v>CI</v>
      </c>
      <c r="D524" s="3" t="s">
        <v>269</v>
      </c>
      <c r="E524" s="163">
        <v>29121.85</v>
      </c>
    </row>
    <row r="525" spans="1:5" x14ac:dyDescent="0.2">
      <c r="A525">
        <v>6159911000</v>
      </c>
      <c r="B525" t="s">
        <v>485</v>
      </c>
      <c r="C525" s="3" t="str">
        <f>VLOOKUP(A525,'Classe de Custos'!$A$4:$C$1004,3,FALSE)</f>
        <v>CI</v>
      </c>
      <c r="D525" s="3" t="s">
        <v>269</v>
      </c>
      <c r="E525" s="163">
        <v>2160.1</v>
      </c>
    </row>
    <row r="526" spans="1:5" x14ac:dyDescent="0.2">
      <c r="A526">
        <v>6159911200</v>
      </c>
      <c r="B526" t="s">
        <v>508</v>
      </c>
      <c r="C526" s="3" t="str">
        <f>VLOOKUP(A526,'Classe de Custos'!$A$4:$C$1004,3,FALSE)</f>
        <v>EXCLUSO</v>
      </c>
      <c r="D526" s="3" t="s">
        <v>269</v>
      </c>
      <c r="E526" s="163">
        <v>147629.12</v>
      </c>
    </row>
    <row r="527" spans="1:5" x14ac:dyDescent="0.2">
      <c r="A527">
        <v>6159911201</v>
      </c>
      <c r="B527" t="s">
        <v>509</v>
      </c>
      <c r="C527" s="3" t="str">
        <f>VLOOKUP(A527,'Classe de Custos'!$A$4:$C$1004,3,FALSE)</f>
        <v>EXCLUSO</v>
      </c>
      <c r="D527" s="3" t="s">
        <v>269</v>
      </c>
      <c r="E527" s="163">
        <v>7379.72</v>
      </c>
    </row>
    <row r="528" spans="1:5" x14ac:dyDescent="0.2">
      <c r="A528">
        <v>6159911301</v>
      </c>
      <c r="B528" t="s">
        <v>473</v>
      </c>
      <c r="C528" s="3" t="str">
        <f>VLOOKUP(A528,'Classe de Custos'!$A$4:$C$1004,3,FALSE)</f>
        <v>CI</v>
      </c>
      <c r="D528" s="3" t="s">
        <v>269</v>
      </c>
      <c r="E528" s="163">
        <v>9996</v>
      </c>
    </row>
    <row r="529" spans="1:5" x14ac:dyDescent="0.2">
      <c r="A529">
        <v>6159911302</v>
      </c>
      <c r="B529" t="s">
        <v>474</v>
      </c>
      <c r="C529" s="3" t="str">
        <f>VLOOKUP(A529,'Classe de Custos'!$A$4:$C$1004,3,FALSE)</f>
        <v>CI</v>
      </c>
      <c r="D529" s="3" t="s">
        <v>269</v>
      </c>
      <c r="E529" s="163">
        <v>270</v>
      </c>
    </row>
    <row r="530" spans="1:5" x14ac:dyDescent="0.2">
      <c r="A530">
        <v>6159911303</v>
      </c>
      <c r="B530" t="s">
        <v>475</v>
      </c>
      <c r="C530" s="3" t="str">
        <f>VLOOKUP(A530,'Classe de Custos'!$A$4:$C$1004,3,FALSE)</f>
        <v>CI</v>
      </c>
      <c r="D530" s="3" t="s">
        <v>269</v>
      </c>
      <c r="E530" s="163">
        <v>5703.25</v>
      </c>
    </row>
    <row r="531" spans="1:5" x14ac:dyDescent="0.2">
      <c r="A531">
        <v>6159911401</v>
      </c>
      <c r="B531" t="s">
        <v>502</v>
      </c>
      <c r="C531" s="3" t="str">
        <f>VLOOKUP(A531,'Classe de Custos'!$A$4:$C$1004,3,FALSE)</f>
        <v>CI</v>
      </c>
      <c r="D531" s="3" t="s">
        <v>269</v>
      </c>
      <c r="E531" s="163">
        <v>0</v>
      </c>
    </row>
    <row r="532" spans="1:5" x14ac:dyDescent="0.2">
      <c r="A532">
        <v>6159911402</v>
      </c>
      <c r="B532" t="s">
        <v>504</v>
      </c>
      <c r="C532" s="3" t="str">
        <f>VLOOKUP(A532,'Classe de Custos'!$A$4:$C$1004,3,FALSE)</f>
        <v>CI</v>
      </c>
      <c r="D532" s="3" t="s">
        <v>269</v>
      </c>
      <c r="E532" s="163">
        <v>0</v>
      </c>
    </row>
    <row r="533" spans="1:5" x14ac:dyDescent="0.2">
      <c r="A533">
        <v>6159911403</v>
      </c>
      <c r="B533" t="s">
        <v>503</v>
      </c>
      <c r="C533" s="3" t="str">
        <f>VLOOKUP(A533,'Classe de Custos'!$A$4:$C$1004,3,FALSE)</f>
        <v>EXCLUSO</v>
      </c>
      <c r="D533" s="3" t="s">
        <v>269</v>
      </c>
      <c r="E533" s="163">
        <v>0</v>
      </c>
    </row>
    <row r="534" spans="1:5" x14ac:dyDescent="0.2">
      <c r="A534">
        <v>6159911500</v>
      </c>
      <c r="B534" t="s">
        <v>576</v>
      </c>
      <c r="C534" s="3" t="str">
        <f>VLOOKUP(A534,'Classe de Custos'!$A$4:$C$1004,3,FALSE)</f>
        <v>CI</v>
      </c>
      <c r="D534" s="3" t="s">
        <v>269</v>
      </c>
      <c r="E534" s="163">
        <v>138853.69</v>
      </c>
    </row>
    <row r="535" spans="1:5" x14ac:dyDescent="0.2">
      <c r="A535">
        <v>6159911700</v>
      </c>
      <c r="B535" t="s">
        <v>611</v>
      </c>
      <c r="C535" s="3" t="str">
        <f>VLOOKUP(A535,'Classe de Custos'!$A$4:$C$1004,3,FALSE)</f>
        <v>EXCLUSO</v>
      </c>
      <c r="D535" s="3" t="s">
        <v>269</v>
      </c>
      <c r="E535" s="163">
        <v>0</v>
      </c>
    </row>
    <row r="536" spans="1:5" x14ac:dyDescent="0.2">
      <c r="A536">
        <v>6159911901</v>
      </c>
      <c r="B536" t="s">
        <v>577</v>
      </c>
      <c r="C536" s="3" t="str">
        <f>VLOOKUP(A536,'Classe de Custos'!$A$4:$C$1004,3,FALSE)</f>
        <v>EXCLUSO</v>
      </c>
      <c r="D536" s="3" t="s">
        <v>269</v>
      </c>
      <c r="E536" s="163">
        <v>59268263.200000003</v>
      </c>
    </row>
    <row r="537" spans="1:5" x14ac:dyDescent="0.2">
      <c r="A537">
        <v>6159911999</v>
      </c>
      <c r="B537" t="s">
        <v>625</v>
      </c>
      <c r="C537" s="3" t="str">
        <f>VLOOKUP(A537,'Classe de Custos'!$A$4:$C$1004,3,FALSE)</f>
        <v>EXCLUSO</v>
      </c>
      <c r="D537" s="3" t="s">
        <v>269</v>
      </c>
      <c r="E537" s="163">
        <v>5245117.7</v>
      </c>
    </row>
    <row r="538" spans="1:5" x14ac:dyDescent="0.2">
      <c r="A538">
        <v>6150110100</v>
      </c>
      <c r="B538" t="s">
        <v>400</v>
      </c>
      <c r="C538" s="3" t="str">
        <f>VLOOKUP(A538,'Classe de Custos'!$A$4:$C$1004,3,FALSE)</f>
        <v>CD</v>
      </c>
      <c r="D538" s="3" t="s">
        <v>270</v>
      </c>
      <c r="E538" s="163">
        <v>292754.90000000002</v>
      </c>
    </row>
    <row r="539" spans="1:5" x14ac:dyDescent="0.2">
      <c r="A539">
        <v>6150110300</v>
      </c>
      <c r="B539" t="s">
        <v>402</v>
      </c>
      <c r="C539" s="3" t="str">
        <f>VLOOKUP(A539,'Classe de Custos'!$A$4:$C$1004,3,FALSE)</f>
        <v>CD</v>
      </c>
      <c r="D539" s="3" t="s">
        <v>270</v>
      </c>
      <c r="E539" s="163">
        <v>44601.69</v>
      </c>
    </row>
    <row r="540" spans="1:5" x14ac:dyDescent="0.2">
      <c r="A540">
        <v>6150110400</v>
      </c>
      <c r="B540" t="s">
        <v>428</v>
      </c>
      <c r="C540" s="3" t="str">
        <f>VLOOKUP(A540,'Classe de Custos'!$A$4:$C$1004,3,FALSE)</f>
        <v>CD</v>
      </c>
      <c r="D540" s="3" t="s">
        <v>270</v>
      </c>
      <c r="E540" s="163">
        <v>46036.65</v>
      </c>
    </row>
    <row r="541" spans="1:5" x14ac:dyDescent="0.2">
      <c r="A541">
        <v>6150110500</v>
      </c>
      <c r="B541" t="s">
        <v>429</v>
      </c>
      <c r="C541" s="3" t="str">
        <f>VLOOKUP(A541,'Classe de Custos'!$A$4:$C$1004,3,FALSE)</f>
        <v>CD</v>
      </c>
      <c r="D541" s="3" t="s">
        <v>270</v>
      </c>
      <c r="E541" s="163">
        <v>0</v>
      </c>
    </row>
    <row r="542" spans="1:5" x14ac:dyDescent="0.2">
      <c r="A542">
        <v>6150110700</v>
      </c>
      <c r="B542" t="s">
        <v>405</v>
      </c>
      <c r="C542" s="3" t="str">
        <f>VLOOKUP(A542,'Classe de Custos'!$A$4:$C$1004,3,FALSE)</f>
        <v>CD</v>
      </c>
      <c r="D542" s="3" t="s">
        <v>270</v>
      </c>
      <c r="E542" s="163">
        <v>26301.64</v>
      </c>
    </row>
    <row r="543" spans="1:5" x14ac:dyDescent="0.2">
      <c r="A543">
        <v>6150110800</v>
      </c>
      <c r="B543" t="s">
        <v>430</v>
      </c>
      <c r="C543" s="3" t="str">
        <f>VLOOKUP(A543,'Classe de Custos'!$A$4:$C$1004,3,FALSE)</f>
        <v>CD</v>
      </c>
      <c r="D543" s="3" t="s">
        <v>270</v>
      </c>
      <c r="E543" s="163">
        <v>25675.32</v>
      </c>
    </row>
    <row r="544" spans="1:5" x14ac:dyDescent="0.2">
      <c r="A544">
        <v>6150111100</v>
      </c>
      <c r="B544" t="s">
        <v>431</v>
      </c>
      <c r="C544" s="3" t="str">
        <f>VLOOKUP(A544,'Classe de Custos'!$A$4:$C$1004,3,FALSE)</f>
        <v>CD</v>
      </c>
      <c r="D544" s="3" t="s">
        <v>270</v>
      </c>
      <c r="E544" s="163">
        <v>31361.96</v>
      </c>
    </row>
    <row r="545" spans="1:5" x14ac:dyDescent="0.2">
      <c r="A545">
        <v>6150111400</v>
      </c>
      <c r="B545" t="s">
        <v>433</v>
      </c>
      <c r="C545" s="3" t="str">
        <f>VLOOKUP(A545,'Classe de Custos'!$A$4:$C$1004,3,FALSE)</f>
        <v>CD</v>
      </c>
      <c r="D545" s="3" t="s">
        <v>270</v>
      </c>
      <c r="E545" s="163">
        <v>58881.64</v>
      </c>
    </row>
    <row r="546" spans="1:5" x14ac:dyDescent="0.2">
      <c r="A546">
        <v>6150111500</v>
      </c>
      <c r="B546" t="s">
        <v>434</v>
      </c>
      <c r="C546" s="3" t="str">
        <f>VLOOKUP(A546,'Classe de Custos'!$A$4:$C$1004,3,FALSE)</f>
        <v>CD</v>
      </c>
      <c r="D546" s="3" t="s">
        <v>270</v>
      </c>
      <c r="E546" s="163">
        <v>0</v>
      </c>
    </row>
    <row r="547" spans="1:5" x14ac:dyDescent="0.2">
      <c r="A547">
        <v>6150112000</v>
      </c>
      <c r="B547" t="s">
        <v>506</v>
      </c>
      <c r="C547" s="3" t="str">
        <f>VLOOKUP(A547,'Classe de Custos'!$A$4:$C$1004,3,FALSE)</f>
        <v>CD</v>
      </c>
      <c r="D547" s="3" t="s">
        <v>270</v>
      </c>
      <c r="E547" s="163">
        <v>4839.78</v>
      </c>
    </row>
    <row r="548" spans="1:5" x14ac:dyDescent="0.2">
      <c r="A548">
        <v>6150112500</v>
      </c>
      <c r="B548" t="s">
        <v>436</v>
      </c>
      <c r="C548" s="3" t="str">
        <f>VLOOKUP(A548,'Classe de Custos'!$A$4:$C$1004,3,FALSE)</f>
        <v>CD</v>
      </c>
      <c r="D548" s="3" t="s">
        <v>270</v>
      </c>
      <c r="E548" s="163">
        <v>95716.97</v>
      </c>
    </row>
    <row r="549" spans="1:5" x14ac:dyDescent="0.2">
      <c r="A549">
        <v>6150112600</v>
      </c>
      <c r="B549" t="s">
        <v>437</v>
      </c>
      <c r="C549" s="3" t="str">
        <f>VLOOKUP(A549,'Classe de Custos'!$A$4:$C$1004,3,FALSE)</f>
        <v>CD</v>
      </c>
      <c r="D549" s="3" t="s">
        <v>270</v>
      </c>
      <c r="E549" s="163">
        <v>36119.74</v>
      </c>
    </row>
    <row r="550" spans="1:5" x14ac:dyDescent="0.2">
      <c r="A550">
        <v>6150112700</v>
      </c>
      <c r="B550" t="s">
        <v>438</v>
      </c>
      <c r="C550" s="3" t="str">
        <f>VLOOKUP(A550,'Classe de Custos'!$A$4:$C$1004,3,FALSE)</f>
        <v>CD</v>
      </c>
      <c r="D550" s="3" t="s">
        <v>270</v>
      </c>
      <c r="E550" s="163">
        <v>11287.21</v>
      </c>
    </row>
    <row r="551" spans="1:5" x14ac:dyDescent="0.2">
      <c r="A551">
        <v>6150113300</v>
      </c>
      <c r="B551" t="s">
        <v>441</v>
      </c>
      <c r="C551" s="3" t="str">
        <f>VLOOKUP(A551,'Classe de Custos'!$A$4:$C$1004,3,FALSE)</f>
        <v>CD</v>
      </c>
      <c r="D551" s="3" t="s">
        <v>270</v>
      </c>
      <c r="E551" s="163">
        <v>-3596.03</v>
      </c>
    </row>
    <row r="552" spans="1:5" x14ac:dyDescent="0.2">
      <c r="A552">
        <v>6150113400</v>
      </c>
      <c r="B552" t="s">
        <v>442</v>
      </c>
      <c r="C552" s="3" t="str">
        <f>VLOOKUP(A552,'Classe de Custos'!$A$4:$C$1004,3,FALSE)</f>
        <v>CD</v>
      </c>
      <c r="D552" s="3" t="s">
        <v>270</v>
      </c>
      <c r="E552" s="163">
        <v>246758.76</v>
      </c>
    </row>
    <row r="553" spans="1:5" x14ac:dyDescent="0.2">
      <c r="A553">
        <v>6150113500</v>
      </c>
      <c r="B553" t="s">
        <v>443</v>
      </c>
      <c r="C553" s="3" t="str">
        <f>VLOOKUP(A553,'Classe de Custos'!$A$4:$C$1004,3,FALSE)</f>
        <v>CD</v>
      </c>
      <c r="D553" s="3" t="s">
        <v>270</v>
      </c>
      <c r="E553" s="163">
        <v>-1870.74</v>
      </c>
    </row>
    <row r="554" spans="1:5" x14ac:dyDescent="0.2">
      <c r="A554">
        <v>6150113600</v>
      </c>
      <c r="B554" t="s">
        <v>444</v>
      </c>
      <c r="C554" s="3" t="str">
        <f>VLOOKUP(A554,'Classe de Custos'!$A$4:$C$1004,3,FALSE)</f>
        <v>CD</v>
      </c>
      <c r="D554" s="3" t="s">
        <v>270</v>
      </c>
      <c r="E554" s="163">
        <v>9792.2900000000009</v>
      </c>
    </row>
    <row r="555" spans="1:5" x14ac:dyDescent="0.2">
      <c r="A555">
        <v>6150114000</v>
      </c>
      <c r="B555" t="s">
        <v>445</v>
      </c>
      <c r="C555" s="3" t="str">
        <f>VLOOKUP(A555,'Classe de Custos'!$A$4:$C$1004,3,FALSE)</f>
        <v>CD</v>
      </c>
      <c r="D555" s="3" t="s">
        <v>270</v>
      </c>
      <c r="E555" s="163">
        <v>35302.21</v>
      </c>
    </row>
    <row r="556" spans="1:5" x14ac:dyDescent="0.2">
      <c r="A556">
        <v>6150114200</v>
      </c>
      <c r="B556" t="s">
        <v>446</v>
      </c>
      <c r="C556" s="3" t="str">
        <f>VLOOKUP(A556,'Classe de Custos'!$A$4:$C$1004,3,FALSE)</f>
        <v>CD</v>
      </c>
      <c r="D556" s="3" t="s">
        <v>270</v>
      </c>
      <c r="E556" s="163">
        <v>9900.99</v>
      </c>
    </row>
    <row r="557" spans="1:5" x14ac:dyDescent="0.2">
      <c r="A557">
        <v>6151110100</v>
      </c>
      <c r="B557" t="s">
        <v>448</v>
      </c>
      <c r="C557" s="3" t="str">
        <f>VLOOKUP(A557,'Classe de Custos'!$A$4:$C$1004,3,FALSE)</f>
        <v>CD</v>
      </c>
      <c r="D557" s="3" t="s">
        <v>270</v>
      </c>
      <c r="E557" s="163">
        <v>4043.93</v>
      </c>
    </row>
    <row r="558" spans="1:5" x14ac:dyDescent="0.2">
      <c r="A558">
        <v>6151110200</v>
      </c>
      <c r="B558" t="s">
        <v>493</v>
      </c>
      <c r="C558" s="3" t="str">
        <f>VLOOKUP(A558,'Classe de Custos'!$A$4:$C$1004,3,FALSE)</f>
        <v>CD</v>
      </c>
      <c r="D558" s="3" t="s">
        <v>270</v>
      </c>
      <c r="E558" s="163">
        <v>570.04</v>
      </c>
    </row>
    <row r="559" spans="1:5" x14ac:dyDescent="0.2">
      <c r="A559">
        <v>6151110300</v>
      </c>
      <c r="B559" t="s">
        <v>449</v>
      </c>
      <c r="C559" s="3" t="str">
        <f>VLOOKUP(A559,'Classe de Custos'!$A$4:$C$1004,3,FALSE)</f>
        <v>CD</v>
      </c>
      <c r="D559" s="3" t="s">
        <v>270</v>
      </c>
      <c r="E559" s="163">
        <v>2781.54</v>
      </c>
    </row>
    <row r="560" spans="1:5" x14ac:dyDescent="0.2">
      <c r="A560">
        <v>6151110400</v>
      </c>
      <c r="B560" t="s">
        <v>610</v>
      </c>
      <c r="C560" s="3" t="str">
        <f>VLOOKUP(A560,'Classe de Custos'!$A$4:$C$1004,3,FALSE)</f>
        <v>EXCLUSO</v>
      </c>
      <c r="D560" s="3" t="s">
        <v>270</v>
      </c>
      <c r="E560" s="163">
        <v>178.8</v>
      </c>
    </row>
    <row r="561" spans="1:5" x14ac:dyDescent="0.2">
      <c r="A561">
        <v>6151110500</v>
      </c>
      <c r="B561" t="s">
        <v>451</v>
      </c>
      <c r="C561" s="3" t="str">
        <f>VLOOKUP(A561,'Classe de Custos'!$A$4:$C$1004,3,FALSE)</f>
        <v>CD</v>
      </c>
      <c r="D561" s="3" t="s">
        <v>270</v>
      </c>
      <c r="E561" s="163">
        <v>411.5</v>
      </c>
    </row>
    <row r="562" spans="1:5" x14ac:dyDescent="0.2">
      <c r="A562">
        <v>6151110800</v>
      </c>
      <c r="B562" t="s">
        <v>495</v>
      </c>
      <c r="C562" s="3" t="str">
        <f>VLOOKUP(A562,'Classe de Custos'!$A$4:$C$1004,3,FALSE)</f>
        <v>CD</v>
      </c>
      <c r="D562" s="3" t="s">
        <v>270</v>
      </c>
      <c r="E562" s="163">
        <v>12</v>
      </c>
    </row>
    <row r="563" spans="1:5" x14ac:dyDescent="0.2">
      <c r="A563">
        <v>6152110200</v>
      </c>
      <c r="B563" t="s">
        <v>484</v>
      </c>
      <c r="C563" s="3" t="str">
        <f>VLOOKUP(A563,'Classe de Custos'!$A$4:$C$1004,3,FALSE)</f>
        <v>CD</v>
      </c>
      <c r="D563" s="3" t="s">
        <v>270</v>
      </c>
      <c r="E563" s="163">
        <v>0</v>
      </c>
    </row>
    <row r="564" spans="1:5" x14ac:dyDescent="0.2">
      <c r="A564">
        <v>6152120100</v>
      </c>
      <c r="B564" t="s">
        <v>452</v>
      </c>
      <c r="C564" s="3" t="str">
        <f>VLOOKUP(A564,'Classe de Custos'!$A$4:$C$1004,3,FALSE)</f>
        <v>CD</v>
      </c>
      <c r="D564" s="3" t="s">
        <v>270</v>
      </c>
      <c r="E564" s="163">
        <v>33378.82</v>
      </c>
    </row>
    <row r="565" spans="1:5" x14ac:dyDescent="0.2">
      <c r="A565">
        <v>6152120300</v>
      </c>
      <c r="B565" t="s">
        <v>453</v>
      </c>
      <c r="C565" s="3" t="str">
        <f>VLOOKUP(A565,'Classe de Custos'!$A$4:$C$1004,3,FALSE)</f>
        <v>CD</v>
      </c>
      <c r="D565" s="3" t="s">
        <v>270</v>
      </c>
      <c r="E565" s="163">
        <v>10138.67</v>
      </c>
    </row>
    <row r="566" spans="1:5" x14ac:dyDescent="0.2">
      <c r="A566">
        <v>6152120400</v>
      </c>
      <c r="B566" t="s">
        <v>454</v>
      </c>
      <c r="C566" s="3" t="str">
        <f>VLOOKUP(A566,'Classe de Custos'!$A$4:$C$1004,3,FALSE)</f>
        <v>CD</v>
      </c>
      <c r="D566" s="3" t="s">
        <v>270</v>
      </c>
      <c r="E566" s="163">
        <v>5460.76</v>
      </c>
    </row>
    <row r="567" spans="1:5" x14ac:dyDescent="0.2">
      <c r="A567">
        <v>6152120600</v>
      </c>
      <c r="B567" t="s">
        <v>455</v>
      </c>
      <c r="C567" s="3" t="str">
        <f>VLOOKUP(A567,'Classe de Custos'!$A$4:$C$1004,3,FALSE)</f>
        <v>CD</v>
      </c>
      <c r="D567" s="3" t="s">
        <v>270</v>
      </c>
      <c r="E567" s="163">
        <v>2338.56</v>
      </c>
    </row>
    <row r="568" spans="1:5" x14ac:dyDescent="0.2">
      <c r="A568">
        <v>6152120700</v>
      </c>
      <c r="B568" t="s">
        <v>456</v>
      </c>
      <c r="C568" s="3" t="str">
        <f>VLOOKUP(A568,'Classe de Custos'!$A$4:$C$1004,3,FALSE)</f>
        <v>CD</v>
      </c>
      <c r="D568" s="3" t="s">
        <v>270</v>
      </c>
      <c r="E568" s="163">
        <v>159290.5</v>
      </c>
    </row>
    <row r="569" spans="1:5" x14ac:dyDescent="0.2">
      <c r="A569">
        <v>6152120900</v>
      </c>
      <c r="B569" t="s">
        <v>457</v>
      </c>
      <c r="C569" s="3" t="str">
        <f>VLOOKUP(A569,'Classe de Custos'!$A$4:$C$1004,3,FALSE)</f>
        <v>CD</v>
      </c>
      <c r="D569" s="3" t="s">
        <v>270</v>
      </c>
      <c r="E569" s="163">
        <v>2780.38</v>
      </c>
    </row>
    <row r="570" spans="1:5" x14ac:dyDescent="0.2">
      <c r="A570">
        <v>6152121000</v>
      </c>
      <c r="B570" t="s">
        <v>496</v>
      </c>
      <c r="C570" s="3" t="str">
        <f>VLOOKUP(A570,'Classe de Custos'!$A$4:$C$1004,3,FALSE)</f>
        <v>CD</v>
      </c>
      <c r="D570" s="3" t="s">
        <v>270</v>
      </c>
      <c r="E570" s="163">
        <v>0</v>
      </c>
    </row>
    <row r="571" spans="1:5" x14ac:dyDescent="0.2">
      <c r="A571">
        <v>6152121100</v>
      </c>
      <c r="B571" t="s">
        <v>458</v>
      </c>
      <c r="C571" s="3" t="str">
        <f>VLOOKUP(A571,'Classe de Custos'!$A$4:$C$1004,3,FALSE)</f>
        <v>CD</v>
      </c>
      <c r="D571" s="3" t="s">
        <v>270</v>
      </c>
      <c r="E571" s="163">
        <v>5800.4</v>
      </c>
    </row>
    <row r="572" spans="1:5" x14ac:dyDescent="0.2">
      <c r="A572">
        <v>6152121200</v>
      </c>
      <c r="B572" t="s">
        <v>459</v>
      </c>
      <c r="C572" s="3" t="str">
        <f>VLOOKUP(A572,'Classe de Custos'!$A$4:$C$1004,3,FALSE)</f>
        <v>CD</v>
      </c>
      <c r="D572" s="3" t="s">
        <v>270</v>
      </c>
      <c r="E572" s="163">
        <v>2677.65</v>
      </c>
    </row>
    <row r="573" spans="1:5" x14ac:dyDescent="0.2">
      <c r="A573">
        <v>6152121300</v>
      </c>
      <c r="B573" t="s">
        <v>497</v>
      </c>
      <c r="C573" s="3" t="str">
        <f>VLOOKUP(A573,'Classe de Custos'!$A$4:$C$1004,3,FALSE)</f>
        <v>CD</v>
      </c>
      <c r="D573" s="3" t="s">
        <v>270</v>
      </c>
      <c r="E573" s="163">
        <v>0</v>
      </c>
    </row>
    <row r="574" spans="1:5" x14ac:dyDescent="0.2">
      <c r="A574">
        <v>6152121700</v>
      </c>
      <c r="B574" t="s">
        <v>460</v>
      </c>
      <c r="C574" s="3" t="str">
        <f>VLOOKUP(A574,'Classe de Custos'!$A$4:$C$1004,3,FALSE)</f>
        <v>CD</v>
      </c>
      <c r="D574" s="3" t="s">
        <v>270</v>
      </c>
      <c r="E574" s="163">
        <v>31644.89</v>
      </c>
    </row>
    <row r="575" spans="1:5" x14ac:dyDescent="0.2">
      <c r="A575">
        <v>6152121800</v>
      </c>
      <c r="B575" t="s">
        <v>499</v>
      </c>
      <c r="C575" s="3" t="str">
        <f>VLOOKUP(A575,'Classe de Custos'!$A$4:$C$1004,3,FALSE)</f>
        <v>CD</v>
      </c>
      <c r="D575" s="3" t="s">
        <v>270</v>
      </c>
      <c r="E575" s="163">
        <v>0</v>
      </c>
    </row>
    <row r="576" spans="1:5" x14ac:dyDescent="0.2">
      <c r="A576">
        <v>6152121900</v>
      </c>
      <c r="B576" t="s">
        <v>461</v>
      </c>
      <c r="C576" s="3" t="str">
        <f>VLOOKUP(A576,'Classe de Custos'!$A$4:$C$1004,3,FALSE)</f>
        <v>CD</v>
      </c>
      <c r="D576" s="3" t="s">
        <v>270</v>
      </c>
      <c r="E576" s="163">
        <v>8008.95</v>
      </c>
    </row>
    <row r="577" spans="1:5" x14ac:dyDescent="0.2">
      <c r="A577">
        <v>6152122100</v>
      </c>
      <c r="B577" t="s">
        <v>462</v>
      </c>
      <c r="C577" s="3" t="str">
        <f>VLOOKUP(A577,'Classe de Custos'!$A$4:$C$1004,3,FALSE)</f>
        <v>CD</v>
      </c>
      <c r="D577" s="3" t="s">
        <v>270</v>
      </c>
      <c r="E577" s="163">
        <v>8863.9500000000007</v>
      </c>
    </row>
    <row r="578" spans="1:5" x14ac:dyDescent="0.2">
      <c r="A578">
        <v>6152122500</v>
      </c>
      <c r="B578" t="s">
        <v>463</v>
      </c>
      <c r="C578" s="3" t="str">
        <f>VLOOKUP(A578,'Classe de Custos'!$A$4:$C$1004,3,FALSE)</f>
        <v>CD</v>
      </c>
      <c r="D578" s="3" t="s">
        <v>270</v>
      </c>
      <c r="E578" s="163">
        <v>11140.22</v>
      </c>
    </row>
    <row r="579" spans="1:5" x14ac:dyDescent="0.2">
      <c r="A579">
        <v>6152122600</v>
      </c>
      <c r="B579" t="s">
        <v>500</v>
      </c>
      <c r="C579" s="3" t="str">
        <f>VLOOKUP(A579,'Classe de Custos'!$A$4:$C$1004,3,FALSE)</f>
        <v>CD</v>
      </c>
      <c r="D579" s="3" t="s">
        <v>270</v>
      </c>
      <c r="E579" s="163">
        <v>0</v>
      </c>
    </row>
    <row r="580" spans="1:5" x14ac:dyDescent="0.2">
      <c r="A580">
        <v>6152122700</v>
      </c>
      <c r="B580" t="s">
        <v>555</v>
      </c>
      <c r="C580" s="3" t="str">
        <f>VLOOKUP(A580,'Classe de Custos'!$A$4:$C$1004,3,FALSE)</f>
        <v>CD</v>
      </c>
      <c r="D580" s="3" t="s">
        <v>270</v>
      </c>
      <c r="E580" s="163">
        <v>0</v>
      </c>
    </row>
    <row r="581" spans="1:5" x14ac:dyDescent="0.2">
      <c r="A581">
        <v>6152122800</v>
      </c>
      <c r="B581" t="s">
        <v>464</v>
      </c>
      <c r="C581" s="3" t="str">
        <f>VLOOKUP(A581,'Classe de Custos'!$A$4:$C$1004,3,FALSE)</f>
        <v>CD</v>
      </c>
      <c r="D581" s="3" t="s">
        <v>270</v>
      </c>
      <c r="E581" s="163">
        <v>6390</v>
      </c>
    </row>
    <row r="582" spans="1:5" x14ac:dyDescent="0.2">
      <c r="A582">
        <v>6152122900</v>
      </c>
      <c r="B582" t="s">
        <v>465</v>
      </c>
      <c r="C582" s="3" t="str">
        <f>VLOOKUP(A582,'Classe de Custos'!$A$4:$C$1004,3,FALSE)</f>
        <v>CD</v>
      </c>
      <c r="D582" s="3" t="s">
        <v>270</v>
      </c>
      <c r="E582" s="163">
        <v>4504.9799999999996</v>
      </c>
    </row>
    <row r="583" spans="1:5" x14ac:dyDescent="0.2">
      <c r="A583">
        <v>6152123000</v>
      </c>
      <c r="B583" t="s">
        <v>529</v>
      </c>
      <c r="C583" s="3" t="str">
        <f>VLOOKUP(A583,'Classe de Custos'!$A$4:$C$1004,3,FALSE)</f>
        <v>CD</v>
      </c>
      <c r="D583" s="3" t="s">
        <v>270</v>
      </c>
      <c r="E583" s="163">
        <v>3775.23</v>
      </c>
    </row>
    <row r="584" spans="1:5" x14ac:dyDescent="0.2">
      <c r="A584">
        <v>6155310000</v>
      </c>
      <c r="B584" t="s">
        <v>466</v>
      </c>
      <c r="C584" s="3" t="str">
        <f>VLOOKUP(A584,'Classe de Custos'!$A$4:$C$1004,3,FALSE)</f>
        <v>CI</v>
      </c>
      <c r="D584" s="3" t="s">
        <v>270</v>
      </c>
      <c r="E584" s="163">
        <v>3483.95</v>
      </c>
    </row>
    <row r="585" spans="1:5" x14ac:dyDescent="0.2">
      <c r="A585">
        <v>6159110201</v>
      </c>
      <c r="B585" t="s">
        <v>467</v>
      </c>
      <c r="C585" s="3" t="str">
        <f>VLOOKUP(A585,'Classe de Custos'!$A$4:$C$1004,3,FALSE)</f>
        <v>CI</v>
      </c>
      <c r="D585" s="3" t="s">
        <v>270</v>
      </c>
      <c r="E585" s="163">
        <v>2869.94</v>
      </c>
    </row>
    <row r="586" spans="1:5" x14ac:dyDescent="0.2">
      <c r="A586">
        <v>6159110202</v>
      </c>
      <c r="B586" t="s">
        <v>468</v>
      </c>
      <c r="C586" s="3" t="str">
        <f>VLOOKUP(A586,'Classe de Custos'!$A$4:$C$1004,3,FALSE)</f>
        <v>CI</v>
      </c>
      <c r="D586" s="3" t="s">
        <v>270</v>
      </c>
      <c r="E586" s="163">
        <v>0</v>
      </c>
    </row>
    <row r="587" spans="1:5" x14ac:dyDescent="0.2">
      <c r="A587">
        <v>6159120100</v>
      </c>
      <c r="B587" t="s">
        <v>469</v>
      </c>
      <c r="C587" s="3" t="str">
        <f>VLOOKUP(A587,'Classe de Custos'!$A$4:$C$1004,3,FALSE)</f>
        <v>CI</v>
      </c>
      <c r="D587" s="3" t="s">
        <v>270</v>
      </c>
      <c r="E587" s="163">
        <v>44607.16</v>
      </c>
    </row>
    <row r="588" spans="1:5" x14ac:dyDescent="0.2">
      <c r="A588">
        <v>6159130100</v>
      </c>
      <c r="B588" t="s">
        <v>471</v>
      </c>
      <c r="C588" s="3" t="str">
        <f>VLOOKUP(A588,'Classe de Custos'!$A$4:$C$1004,3,FALSE)</f>
        <v>CI</v>
      </c>
      <c r="D588" s="3" t="s">
        <v>270</v>
      </c>
      <c r="E588" s="163">
        <v>0</v>
      </c>
    </row>
    <row r="589" spans="1:5" x14ac:dyDescent="0.2">
      <c r="A589">
        <v>6159310100</v>
      </c>
      <c r="B589" t="s">
        <v>501</v>
      </c>
      <c r="C589" s="3" t="str">
        <f>VLOOKUP(A589,'Classe de Custos'!$A$4:$C$1004,3,FALSE)</f>
        <v>EXCLUSO</v>
      </c>
      <c r="D589" s="3" t="s">
        <v>270</v>
      </c>
      <c r="E589" s="163">
        <v>229.17</v>
      </c>
    </row>
    <row r="590" spans="1:5" x14ac:dyDescent="0.2">
      <c r="A590">
        <v>6159640000</v>
      </c>
      <c r="B590" t="s">
        <v>607</v>
      </c>
      <c r="C590" s="3" t="str">
        <f>VLOOKUP(A590,'Classe de Custos'!$A$4:$C$1004,3,FALSE)</f>
        <v>EXCLUSO</v>
      </c>
      <c r="D590" s="3" t="s">
        <v>270</v>
      </c>
      <c r="E590" s="163">
        <v>-726041.92</v>
      </c>
    </row>
    <row r="591" spans="1:5" x14ac:dyDescent="0.2">
      <c r="A591">
        <v>6159910100</v>
      </c>
      <c r="B591" t="s">
        <v>472</v>
      </c>
      <c r="C591" s="3" t="str">
        <f>VLOOKUP(A591,'Classe de Custos'!$A$4:$C$1004,3,FALSE)</f>
        <v>CI</v>
      </c>
      <c r="D591" s="3" t="s">
        <v>270</v>
      </c>
      <c r="E591" s="163">
        <v>29633.279999999999</v>
      </c>
    </row>
    <row r="592" spans="1:5" x14ac:dyDescent="0.2">
      <c r="A592">
        <v>6159911000</v>
      </c>
      <c r="B592" t="s">
        <v>485</v>
      </c>
      <c r="C592" s="3" t="str">
        <f>VLOOKUP(A592,'Classe de Custos'!$A$4:$C$1004,3,FALSE)</f>
        <v>CI</v>
      </c>
      <c r="D592" s="3" t="s">
        <v>270</v>
      </c>
      <c r="E592" s="163">
        <v>740.5</v>
      </c>
    </row>
    <row r="593" spans="1:5" x14ac:dyDescent="0.2">
      <c r="A593">
        <v>6159911200</v>
      </c>
      <c r="B593" t="s">
        <v>508</v>
      </c>
      <c r="C593" s="3" t="str">
        <f>VLOOKUP(A593,'Classe de Custos'!$A$4:$C$1004,3,FALSE)</f>
        <v>EXCLUSO</v>
      </c>
      <c r="D593" s="3" t="s">
        <v>270</v>
      </c>
      <c r="E593" s="163">
        <v>50167.93</v>
      </c>
    </row>
    <row r="594" spans="1:5" x14ac:dyDescent="0.2">
      <c r="A594">
        <v>6159911201</v>
      </c>
      <c r="B594" t="s">
        <v>509</v>
      </c>
      <c r="C594" s="3" t="str">
        <f>VLOOKUP(A594,'Classe de Custos'!$A$4:$C$1004,3,FALSE)</f>
        <v>EXCLUSO</v>
      </c>
      <c r="D594" s="3" t="s">
        <v>270</v>
      </c>
      <c r="E594" s="163">
        <v>2539.4</v>
      </c>
    </row>
    <row r="595" spans="1:5" x14ac:dyDescent="0.2">
      <c r="A595">
        <v>6159911301</v>
      </c>
      <c r="B595" t="s">
        <v>473</v>
      </c>
      <c r="C595" s="3" t="str">
        <f>VLOOKUP(A595,'Classe de Custos'!$A$4:$C$1004,3,FALSE)</f>
        <v>CI</v>
      </c>
      <c r="D595" s="3" t="s">
        <v>270</v>
      </c>
      <c r="E595" s="163">
        <v>5488</v>
      </c>
    </row>
    <row r="596" spans="1:5" x14ac:dyDescent="0.2">
      <c r="A596">
        <v>6159911302</v>
      </c>
      <c r="B596" t="s">
        <v>474</v>
      </c>
      <c r="C596" s="3" t="str">
        <f>VLOOKUP(A596,'Classe de Custos'!$A$4:$C$1004,3,FALSE)</f>
        <v>CI</v>
      </c>
      <c r="D596" s="3" t="s">
        <v>270</v>
      </c>
      <c r="E596" s="163">
        <v>211</v>
      </c>
    </row>
    <row r="597" spans="1:5" x14ac:dyDescent="0.2">
      <c r="A597">
        <v>6159911303</v>
      </c>
      <c r="B597" t="s">
        <v>475</v>
      </c>
      <c r="C597" s="3" t="str">
        <f>VLOOKUP(A597,'Classe de Custos'!$A$4:$C$1004,3,FALSE)</f>
        <v>CI</v>
      </c>
      <c r="D597" s="3" t="s">
        <v>270</v>
      </c>
      <c r="E597" s="163">
        <v>2661.52</v>
      </c>
    </row>
    <row r="598" spans="1:5" x14ac:dyDescent="0.2">
      <c r="A598">
        <v>6159911401</v>
      </c>
      <c r="B598" t="s">
        <v>502</v>
      </c>
      <c r="C598" s="3" t="str">
        <f>VLOOKUP(A598,'Classe de Custos'!$A$4:$C$1004,3,FALSE)</f>
        <v>CI</v>
      </c>
      <c r="D598" s="3" t="s">
        <v>270</v>
      </c>
      <c r="E598" s="163">
        <v>0</v>
      </c>
    </row>
    <row r="599" spans="1:5" x14ac:dyDescent="0.2">
      <c r="A599">
        <v>6159911402</v>
      </c>
      <c r="B599" t="s">
        <v>504</v>
      </c>
      <c r="C599" s="3" t="str">
        <f>VLOOKUP(A599,'Classe de Custos'!$A$4:$C$1004,3,FALSE)</f>
        <v>CI</v>
      </c>
      <c r="D599" s="3" t="s">
        <v>270</v>
      </c>
      <c r="E599" s="163">
        <v>0</v>
      </c>
    </row>
    <row r="600" spans="1:5" x14ac:dyDescent="0.2">
      <c r="A600">
        <v>6159911403</v>
      </c>
      <c r="B600" t="s">
        <v>503</v>
      </c>
      <c r="C600" s="3" t="str">
        <f>VLOOKUP(A600,'Classe de Custos'!$A$4:$C$1004,3,FALSE)</f>
        <v>EXCLUSO</v>
      </c>
      <c r="D600" s="3" t="s">
        <v>270</v>
      </c>
      <c r="E600" s="163">
        <v>0</v>
      </c>
    </row>
    <row r="601" spans="1:5" x14ac:dyDescent="0.2">
      <c r="A601">
        <v>6159911500</v>
      </c>
      <c r="B601" t="s">
        <v>576</v>
      </c>
      <c r="C601" s="3" t="str">
        <f>VLOOKUP(A601,'Classe de Custos'!$A$4:$C$1004,3,FALSE)</f>
        <v>CI</v>
      </c>
      <c r="D601" s="3" t="s">
        <v>270</v>
      </c>
      <c r="E601" s="163">
        <v>34353.31</v>
      </c>
    </row>
    <row r="602" spans="1:5" x14ac:dyDescent="0.2">
      <c r="A602">
        <v>6159911700</v>
      </c>
      <c r="B602" t="s">
        <v>611</v>
      </c>
      <c r="C602" s="3" t="str">
        <f>VLOOKUP(A602,'Classe de Custos'!$A$4:$C$1004,3,FALSE)</f>
        <v>EXCLUSO</v>
      </c>
      <c r="D602" s="3" t="s">
        <v>270</v>
      </c>
      <c r="E602" s="163">
        <v>18.3</v>
      </c>
    </row>
    <row r="603" spans="1:5" x14ac:dyDescent="0.2">
      <c r="A603">
        <v>6159911901</v>
      </c>
      <c r="B603" t="s">
        <v>577</v>
      </c>
      <c r="C603" s="3" t="str">
        <f>VLOOKUP(A603,'Classe de Custos'!$A$4:$C$1004,3,FALSE)</f>
        <v>EXCLUSO</v>
      </c>
      <c r="D603" s="3" t="s">
        <v>270</v>
      </c>
      <c r="E603" s="163">
        <v>19904631.690000001</v>
      </c>
    </row>
    <row r="604" spans="1:5" x14ac:dyDescent="0.2">
      <c r="A604">
        <v>6159911999</v>
      </c>
      <c r="B604" t="s">
        <v>625</v>
      </c>
      <c r="C604" s="3" t="str">
        <f>VLOOKUP(A604,'Classe de Custos'!$A$4:$C$1004,3,FALSE)</f>
        <v>EXCLUSO</v>
      </c>
      <c r="D604" s="3" t="s">
        <v>270</v>
      </c>
      <c r="E604" s="163">
        <v>2150.09</v>
      </c>
    </row>
    <row r="605" spans="1:5" x14ac:dyDescent="0.2">
      <c r="A605">
        <v>6150110100</v>
      </c>
      <c r="B605" t="s">
        <v>400</v>
      </c>
      <c r="C605" s="3" t="str">
        <f>VLOOKUP(A605,'Classe de Custos'!$A$4:$C$1004,3,FALSE)</f>
        <v>CD</v>
      </c>
      <c r="D605" s="3" t="s">
        <v>271</v>
      </c>
      <c r="E605" s="163">
        <v>307198.78000000003</v>
      </c>
    </row>
    <row r="606" spans="1:5" x14ac:dyDescent="0.2">
      <c r="A606">
        <v>6150110300</v>
      </c>
      <c r="B606" t="s">
        <v>402</v>
      </c>
      <c r="C606" s="3" t="str">
        <f>VLOOKUP(A606,'Classe de Custos'!$A$4:$C$1004,3,FALSE)</f>
        <v>CD</v>
      </c>
      <c r="D606" s="3" t="s">
        <v>271</v>
      </c>
      <c r="E606" s="163">
        <v>17781.63</v>
      </c>
    </row>
    <row r="607" spans="1:5" x14ac:dyDescent="0.2">
      <c r="A607">
        <v>6150110400</v>
      </c>
      <c r="B607" t="s">
        <v>428</v>
      </c>
      <c r="C607" s="3" t="str">
        <f>VLOOKUP(A607,'Classe de Custos'!$A$4:$C$1004,3,FALSE)</f>
        <v>CD</v>
      </c>
      <c r="D607" s="3" t="s">
        <v>271</v>
      </c>
      <c r="E607" s="163">
        <v>4071.15</v>
      </c>
    </row>
    <row r="608" spans="1:5" x14ac:dyDescent="0.2">
      <c r="A608">
        <v>6150110500</v>
      </c>
      <c r="B608" t="s">
        <v>429</v>
      </c>
      <c r="C608" s="3" t="str">
        <f>VLOOKUP(A608,'Classe de Custos'!$A$4:$C$1004,3,FALSE)</f>
        <v>CD</v>
      </c>
      <c r="D608" s="3" t="s">
        <v>271</v>
      </c>
      <c r="E608" s="163">
        <v>117.19</v>
      </c>
    </row>
    <row r="609" spans="1:5" x14ac:dyDescent="0.2">
      <c r="A609">
        <v>6150110700</v>
      </c>
      <c r="B609" t="s">
        <v>405</v>
      </c>
      <c r="C609" s="3" t="str">
        <f>VLOOKUP(A609,'Classe de Custos'!$A$4:$C$1004,3,FALSE)</f>
        <v>CD</v>
      </c>
      <c r="D609" s="3" t="s">
        <v>271</v>
      </c>
      <c r="E609" s="163">
        <v>28834.9</v>
      </c>
    </row>
    <row r="610" spans="1:5" x14ac:dyDescent="0.2">
      <c r="A610">
        <v>6150110800</v>
      </c>
      <c r="B610" t="s">
        <v>430</v>
      </c>
      <c r="C610" s="3" t="str">
        <f>VLOOKUP(A610,'Classe de Custos'!$A$4:$C$1004,3,FALSE)</f>
        <v>CD</v>
      </c>
      <c r="D610" s="3" t="s">
        <v>271</v>
      </c>
      <c r="E610" s="163">
        <v>0</v>
      </c>
    </row>
    <row r="611" spans="1:5" x14ac:dyDescent="0.2">
      <c r="A611">
        <v>6150111100</v>
      </c>
      <c r="B611" t="s">
        <v>431</v>
      </c>
      <c r="C611" s="3" t="str">
        <f>VLOOKUP(A611,'Classe de Custos'!$A$4:$C$1004,3,FALSE)</f>
        <v>CD</v>
      </c>
      <c r="D611" s="3" t="s">
        <v>271</v>
      </c>
      <c r="E611" s="163">
        <v>41753.81</v>
      </c>
    </row>
    <row r="612" spans="1:5" x14ac:dyDescent="0.2">
      <c r="A612">
        <v>6150111400</v>
      </c>
      <c r="B612" t="s">
        <v>433</v>
      </c>
      <c r="C612" s="3" t="str">
        <f>VLOOKUP(A612,'Classe de Custos'!$A$4:$C$1004,3,FALSE)</f>
        <v>CD</v>
      </c>
      <c r="D612" s="3" t="s">
        <v>271</v>
      </c>
      <c r="E612" s="163">
        <v>56124.24</v>
      </c>
    </row>
    <row r="613" spans="1:5" x14ac:dyDescent="0.2">
      <c r="A613">
        <v>6150111500</v>
      </c>
      <c r="B613" t="s">
        <v>434</v>
      </c>
      <c r="C613" s="3" t="str">
        <f>VLOOKUP(A613,'Classe de Custos'!$A$4:$C$1004,3,FALSE)</f>
        <v>CD</v>
      </c>
      <c r="D613" s="3" t="s">
        <v>271</v>
      </c>
      <c r="E613" s="163">
        <v>0</v>
      </c>
    </row>
    <row r="614" spans="1:5" x14ac:dyDescent="0.2">
      <c r="A614">
        <v>6150112000</v>
      </c>
      <c r="B614" t="s">
        <v>506</v>
      </c>
      <c r="C614" s="3" t="str">
        <f>VLOOKUP(A614,'Classe de Custos'!$A$4:$C$1004,3,FALSE)</f>
        <v>CD</v>
      </c>
      <c r="D614" s="3" t="s">
        <v>271</v>
      </c>
      <c r="E614" s="163">
        <v>5891.08</v>
      </c>
    </row>
    <row r="615" spans="1:5" x14ac:dyDescent="0.2">
      <c r="A615">
        <v>6150112500</v>
      </c>
      <c r="B615" t="s">
        <v>436</v>
      </c>
      <c r="C615" s="3" t="str">
        <f>VLOOKUP(A615,'Classe de Custos'!$A$4:$C$1004,3,FALSE)</f>
        <v>CD</v>
      </c>
      <c r="D615" s="3" t="s">
        <v>271</v>
      </c>
      <c r="E615" s="163">
        <v>87998.17</v>
      </c>
    </row>
    <row r="616" spans="1:5" x14ac:dyDescent="0.2">
      <c r="A616">
        <v>6150112600</v>
      </c>
      <c r="B616" t="s">
        <v>437</v>
      </c>
      <c r="C616" s="3" t="str">
        <f>VLOOKUP(A616,'Classe de Custos'!$A$4:$C$1004,3,FALSE)</f>
        <v>CD</v>
      </c>
      <c r="D616" s="3" t="s">
        <v>271</v>
      </c>
      <c r="E616" s="163">
        <v>33206.97</v>
      </c>
    </row>
    <row r="617" spans="1:5" x14ac:dyDescent="0.2">
      <c r="A617">
        <v>6150112700</v>
      </c>
      <c r="B617" t="s">
        <v>438</v>
      </c>
      <c r="C617" s="3" t="str">
        <f>VLOOKUP(A617,'Classe de Custos'!$A$4:$C$1004,3,FALSE)</f>
        <v>CD</v>
      </c>
      <c r="D617" s="3" t="s">
        <v>271</v>
      </c>
      <c r="E617" s="163">
        <v>10376.969999999999</v>
      </c>
    </row>
    <row r="618" spans="1:5" x14ac:dyDescent="0.2">
      <c r="A618">
        <v>6150113300</v>
      </c>
      <c r="B618" t="s">
        <v>441</v>
      </c>
      <c r="C618" s="3" t="str">
        <f>VLOOKUP(A618,'Classe de Custos'!$A$4:$C$1004,3,FALSE)</f>
        <v>CD</v>
      </c>
      <c r="D618" s="3" t="s">
        <v>271</v>
      </c>
      <c r="E618" s="163">
        <v>-3333.88</v>
      </c>
    </row>
    <row r="619" spans="1:5" x14ac:dyDescent="0.2">
      <c r="A619">
        <v>6150113400</v>
      </c>
      <c r="B619" t="s">
        <v>442</v>
      </c>
      <c r="C619" s="3" t="str">
        <f>VLOOKUP(A619,'Classe de Custos'!$A$4:$C$1004,3,FALSE)</f>
        <v>CD</v>
      </c>
      <c r="D619" s="3" t="s">
        <v>271</v>
      </c>
      <c r="E619" s="163">
        <v>44861.96</v>
      </c>
    </row>
    <row r="620" spans="1:5" x14ac:dyDescent="0.2">
      <c r="A620">
        <v>6150113500</v>
      </c>
      <c r="B620" t="s">
        <v>443</v>
      </c>
      <c r="C620" s="3" t="str">
        <f>VLOOKUP(A620,'Classe de Custos'!$A$4:$C$1004,3,FALSE)</f>
        <v>CD</v>
      </c>
      <c r="D620" s="3" t="s">
        <v>271</v>
      </c>
      <c r="E620" s="163">
        <v>-1045.17</v>
      </c>
    </row>
    <row r="621" spans="1:5" x14ac:dyDescent="0.2">
      <c r="A621">
        <v>6150113600</v>
      </c>
      <c r="B621" t="s">
        <v>444</v>
      </c>
      <c r="C621" s="3" t="str">
        <f>VLOOKUP(A621,'Classe de Custos'!$A$4:$C$1004,3,FALSE)</f>
        <v>CD</v>
      </c>
      <c r="D621" s="3" t="s">
        <v>271</v>
      </c>
      <c r="E621" s="163">
        <v>8395.0400000000009</v>
      </c>
    </row>
    <row r="622" spans="1:5" x14ac:dyDescent="0.2">
      <c r="A622">
        <v>6150114000</v>
      </c>
      <c r="B622" t="s">
        <v>445</v>
      </c>
      <c r="C622" s="3" t="str">
        <f>VLOOKUP(A622,'Classe de Custos'!$A$4:$C$1004,3,FALSE)</f>
        <v>CD</v>
      </c>
      <c r="D622" s="3" t="s">
        <v>271</v>
      </c>
      <c r="E622" s="163">
        <v>32663.279999999999</v>
      </c>
    </row>
    <row r="623" spans="1:5" x14ac:dyDescent="0.2">
      <c r="A623">
        <v>6150114200</v>
      </c>
      <c r="B623" t="s">
        <v>605</v>
      </c>
      <c r="C623" s="3" t="str">
        <f>VLOOKUP(A623,'Classe de Custos'!$A$4:$C$1004,3,FALSE)</f>
        <v>CD</v>
      </c>
      <c r="D623" s="3" t="s">
        <v>271</v>
      </c>
      <c r="E623" s="163">
        <v>9926.18</v>
      </c>
    </row>
    <row r="624" spans="1:5" x14ac:dyDescent="0.2">
      <c r="A624">
        <v>6151110100</v>
      </c>
      <c r="B624" t="s">
        <v>448</v>
      </c>
      <c r="C624" s="3" t="str">
        <f>VLOOKUP(A624,'Classe de Custos'!$A$4:$C$1004,3,FALSE)</f>
        <v>CD</v>
      </c>
      <c r="D624" s="3" t="s">
        <v>271</v>
      </c>
      <c r="E624" s="163">
        <v>939.2</v>
      </c>
    </row>
    <row r="625" spans="1:5" x14ac:dyDescent="0.2">
      <c r="A625">
        <v>6151110200</v>
      </c>
      <c r="B625" t="s">
        <v>493</v>
      </c>
      <c r="C625" s="3" t="str">
        <f>VLOOKUP(A625,'Classe de Custos'!$A$4:$C$1004,3,FALSE)</f>
        <v>CD</v>
      </c>
      <c r="D625" s="3" t="s">
        <v>271</v>
      </c>
      <c r="E625" s="163">
        <v>20.45</v>
      </c>
    </row>
    <row r="626" spans="1:5" x14ac:dyDescent="0.2">
      <c r="A626">
        <v>6151110300</v>
      </c>
      <c r="B626" t="s">
        <v>449</v>
      </c>
      <c r="C626" s="3" t="str">
        <f>VLOOKUP(A626,'Classe de Custos'!$A$4:$C$1004,3,FALSE)</f>
        <v>CD</v>
      </c>
      <c r="D626" s="3" t="s">
        <v>271</v>
      </c>
      <c r="E626" s="163">
        <v>2256.44</v>
      </c>
    </row>
    <row r="627" spans="1:5" x14ac:dyDescent="0.2">
      <c r="A627">
        <v>6151110400</v>
      </c>
      <c r="B627" t="s">
        <v>610</v>
      </c>
      <c r="C627" s="3" t="str">
        <f>VLOOKUP(A627,'Classe de Custos'!$A$4:$C$1004,3,FALSE)</f>
        <v>EXCLUSO</v>
      </c>
      <c r="D627" s="3" t="s">
        <v>271</v>
      </c>
      <c r="E627" s="163">
        <v>0</v>
      </c>
    </row>
    <row r="628" spans="1:5" x14ac:dyDescent="0.2">
      <c r="A628">
        <v>6151110500</v>
      </c>
      <c r="B628" t="s">
        <v>451</v>
      </c>
      <c r="C628" s="3" t="str">
        <f>VLOOKUP(A628,'Classe de Custos'!$A$4:$C$1004,3,FALSE)</f>
        <v>CD</v>
      </c>
      <c r="D628" s="3" t="s">
        <v>271</v>
      </c>
      <c r="E628" s="163">
        <v>2244.77</v>
      </c>
    </row>
    <row r="629" spans="1:5" x14ac:dyDescent="0.2">
      <c r="A629">
        <v>6151110800</v>
      </c>
      <c r="B629" t="s">
        <v>495</v>
      </c>
      <c r="C629" s="3" t="str">
        <f>VLOOKUP(A629,'Classe de Custos'!$A$4:$C$1004,3,FALSE)</f>
        <v>CD</v>
      </c>
      <c r="D629" s="3" t="s">
        <v>271</v>
      </c>
      <c r="E629" s="163">
        <v>20</v>
      </c>
    </row>
    <row r="630" spans="1:5" x14ac:dyDescent="0.2">
      <c r="A630">
        <v>6152110200</v>
      </c>
      <c r="B630" t="s">
        <v>484</v>
      </c>
      <c r="C630" s="3" t="str">
        <f>VLOOKUP(A630,'Classe de Custos'!$A$4:$C$1004,3,FALSE)</f>
        <v>CD</v>
      </c>
      <c r="D630" s="3" t="s">
        <v>271</v>
      </c>
      <c r="E630" s="163">
        <v>0</v>
      </c>
    </row>
    <row r="631" spans="1:5" x14ac:dyDescent="0.2">
      <c r="A631">
        <v>6152120100</v>
      </c>
      <c r="B631" t="s">
        <v>452</v>
      </c>
      <c r="C631" s="3" t="str">
        <f>VLOOKUP(A631,'Classe de Custos'!$A$4:$C$1004,3,FALSE)</f>
        <v>CD</v>
      </c>
      <c r="D631" s="3" t="s">
        <v>271</v>
      </c>
      <c r="E631" s="163">
        <v>65589.86</v>
      </c>
    </row>
    <row r="632" spans="1:5" x14ac:dyDescent="0.2">
      <c r="A632">
        <v>6152120300</v>
      </c>
      <c r="B632" t="s">
        <v>453</v>
      </c>
      <c r="C632" s="3" t="str">
        <f>VLOOKUP(A632,'Classe de Custos'!$A$4:$C$1004,3,FALSE)</f>
        <v>CD</v>
      </c>
      <c r="D632" s="3" t="s">
        <v>271</v>
      </c>
      <c r="E632" s="163">
        <v>17369.84</v>
      </c>
    </row>
    <row r="633" spans="1:5" x14ac:dyDescent="0.2">
      <c r="A633">
        <v>6152120400</v>
      </c>
      <c r="B633" t="s">
        <v>454</v>
      </c>
      <c r="C633" s="3" t="str">
        <f>VLOOKUP(A633,'Classe de Custos'!$A$4:$C$1004,3,FALSE)</f>
        <v>CD</v>
      </c>
      <c r="D633" s="3" t="s">
        <v>271</v>
      </c>
      <c r="E633" s="163">
        <v>3829.3</v>
      </c>
    </row>
    <row r="634" spans="1:5" x14ac:dyDescent="0.2">
      <c r="A634">
        <v>6152120600</v>
      </c>
      <c r="B634" t="s">
        <v>455</v>
      </c>
      <c r="C634" s="3" t="str">
        <f>VLOOKUP(A634,'Classe de Custos'!$A$4:$C$1004,3,FALSE)</f>
        <v>CD</v>
      </c>
      <c r="D634" s="3" t="s">
        <v>271</v>
      </c>
      <c r="E634" s="163">
        <v>1725.95</v>
      </c>
    </row>
    <row r="635" spans="1:5" x14ac:dyDescent="0.2">
      <c r="A635">
        <v>6152120700</v>
      </c>
      <c r="B635" t="s">
        <v>456</v>
      </c>
      <c r="C635" s="3" t="str">
        <f>VLOOKUP(A635,'Classe de Custos'!$A$4:$C$1004,3,FALSE)</f>
        <v>CD</v>
      </c>
      <c r="D635" s="3" t="s">
        <v>271</v>
      </c>
      <c r="E635" s="163">
        <v>350391.08</v>
      </c>
    </row>
    <row r="636" spans="1:5" x14ac:dyDescent="0.2">
      <c r="A636">
        <v>6152120900</v>
      </c>
      <c r="B636" t="s">
        <v>457</v>
      </c>
      <c r="C636" s="3" t="str">
        <f>VLOOKUP(A636,'Classe de Custos'!$A$4:$C$1004,3,FALSE)</f>
        <v>CD</v>
      </c>
      <c r="D636" s="3" t="s">
        <v>271</v>
      </c>
      <c r="E636" s="163">
        <v>248.44</v>
      </c>
    </row>
    <row r="637" spans="1:5" x14ac:dyDescent="0.2">
      <c r="A637">
        <v>6152121000</v>
      </c>
      <c r="B637" t="s">
        <v>496</v>
      </c>
      <c r="C637" s="3" t="str">
        <f>VLOOKUP(A637,'Classe de Custos'!$A$4:$C$1004,3,FALSE)</f>
        <v>CD</v>
      </c>
      <c r="D637" s="3" t="s">
        <v>271</v>
      </c>
      <c r="E637" s="163">
        <v>0</v>
      </c>
    </row>
    <row r="638" spans="1:5" x14ac:dyDescent="0.2">
      <c r="A638">
        <v>6152121100</v>
      </c>
      <c r="B638" t="s">
        <v>458</v>
      </c>
      <c r="C638" s="3" t="str">
        <f>VLOOKUP(A638,'Classe de Custos'!$A$4:$C$1004,3,FALSE)</f>
        <v>CD</v>
      </c>
      <c r="D638" s="3" t="s">
        <v>271</v>
      </c>
      <c r="E638" s="163">
        <v>2899.99</v>
      </c>
    </row>
    <row r="639" spans="1:5" x14ac:dyDescent="0.2">
      <c r="A639">
        <v>6152121200</v>
      </c>
      <c r="B639" t="s">
        <v>459</v>
      </c>
      <c r="C639" s="3" t="str">
        <f>VLOOKUP(A639,'Classe de Custos'!$A$4:$C$1004,3,FALSE)</f>
        <v>CD</v>
      </c>
      <c r="D639" s="3" t="s">
        <v>271</v>
      </c>
      <c r="E639" s="163">
        <v>2682.53</v>
      </c>
    </row>
    <row r="640" spans="1:5" x14ac:dyDescent="0.2">
      <c r="A640">
        <v>6152121300</v>
      </c>
      <c r="B640" t="s">
        <v>497</v>
      </c>
      <c r="C640" s="3" t="str">
        <f>VLOOKUP(A640,'Classe de Custos'!$A$4:$C$1004,3,FALSE)</f>
        <v>CD</v>
      </c>
      <c r="D640" s="3" t="s">
        <v>271</v>
      </c>
      <c r="E640" s="163">
        <v>0</v>
      </c>
    </row>
    <row r="641" spans="1:5" x14ac:dyDescent="0.2">
      <c r="A641">
        <v>6152121700</v>
      </c>
      <c r="B641" t="s">
        <v>460</v>
      </c>
      <c r="C641" s="3" t="str">
        <f>VLOOKUP(A641,'Classe de Custos'!$A$4:$C$1004,3,FALSE)</f>
        <v>CD</v>
      </c>
      <c r="D641" s="3" t="s">
        <v>271</v>
      </c>
      <c r="E641" s="163">
        <v>22944.28</v>
      </c>
    </row>
    <row r="642" spans="1:5" x14ac:dyDescent="0.2">
      <c r="A642">
        <v>6152121800</v>
      </c>
      <c r="B642" t="s">
        <v>499</v>
      </c>
      <c r="C642" s="3" t="str">
        <f>VLOOKUP(A642,'Classe de Custos'!$A$4:$C$1004,3,FALSE)</f>
        <v>CD</v>
      </c>
      <c r="D642" s="3" t="s">
        <v>271</v>
      </c>
      <c r="E642" s="163">
        <v>4338.5600000000004</v>
      </c>
    </row>
    <row r="643" spans="1:5" x14ac:dyDescent="0.2">
      <c r="A643">
        <v>6152121900</v>
      </c>
      <c r="B643" t="s">
        <v>461</v>
      </c>
      <c r="C643" s="3" t="str">
        <f>VLOOKUP(A643,'Classe de Custos'!$A$4:$C$1004,3,FALSE)</f>
        <v>CD</v>
      </c>
      <c r="D643" s="3" t="s">
        <v>271</v>
      </c>
      <c r="E643" s="163">
        <v>309.57</v>
      </c>
    </row>
    <row r="644" spans="1:5" x14ac:dyDescent="0.2">
      <c r="A644">
        <v>6152122100</v>
      </c>
      <c r="B644" t="s">
        <v>462</v>
      </c>
      <c r="C644" s="3" t="str">
        <f>VLOOKUP(A644,'Classe de Custos'!$A$4:$C$1004,3,FALSE)</f>
        <v>CD</v>
      </c>
      <c r="D644" s="3" t="s">
        <v>271</v>
      </c>
      <c r="E644" s="163">
        <v>7359.43</v>
      </c>
    </row>
    <row r="645" spans="1:5" x14ac:dyDescent="0.2">
      <c r="A645">
        <v>6152122500</v>
      </c>
      <c r="B645" t="s">
        <v>463</v>
      </c>
      <c r="C645" s="3" t="str">
        <f>VLOOKUP(A645,'Classe de Custos'!$A$4:$C$1004,3,FALSE)</f>
        <v>CD</v>
      </c>
      <c r="D645" s="3" t="s">
        <v>271</v>
      </c>
      <c r="E645" s="163">
        <v>14868.31</v>
      </c>
    </row>
    <row r="646" spans="1:5" x14ac:dyDescent="0.2">
      <c r="A646">
        <v>6152122600</v>
      </c>
      <c r="B646" t="s">
        <v>500</v>
      </c>
      <c r="C646" s="3" t="str">
        <f>VLOOKUP(A646,'Classe de Custos'!$A$4:$C$1004,3,FALSE)</f>
        <v>CD</v>
      </c>
      <c r="D646" s="3" t="s">
        <v>271</v>
      </c>
      <c r="E646" s="163">
        <v>0</v>
      </c>
    </row>
    <row r="647" spans="1:5" x14ac:dyDescent="0.2">
      <c r="A647">
        <v>6152122700</v>
      </c>
      <c r="B647" t="s">
        <v>555</v>
      </c>
      <c r="C647" s="3" t="str">
        <f>VLOOKUP(A647,'Classe de Custos'!$A$4:$C$1004,3,FALSE)</f>
        <v>CD</v>
      </c>
      <c r="D647" s="3" t="s">
        <v>271</v>
      </c>
      <c r="E647" s="163">
        <v>0</v>
      </c>
    </row>
    <row r="648" spans="1:5" x14ac:dyDescent="0.2">
      <c r="A648">
        <v>6152122800</v>
      </c>
      <c r="B648" t="s">
        <v>464</v>
      </c>
      <c r="C648" s="3" t="str">
        <f>VLOOKUP(A648,'Classe de Custos'!$A$4:$C$1004,3,FALSE)</f>
        <v>CD</v>
      </c>
      <c r="D648" s="3" t="s">
        <v>271</v>
      </c>
      <c r="E648" s="163">
        <v>7695</v>
      </c>
    </row>
    <row r="649" spans="1:5" x14ac:dyDescent="0.2">
      <c r="A649">
        <v>6152122900</v>
      </c>
      <c r="B649" t="s">
        <v>465</v>
      </c>
      <c r="C649" s="3" t="str">
        <f>VLOOKUP(A649,'Classe de Custos'!$A$4:$C$1004,3,FALSE)</f>
        <v>CD</v>
      </c>
      <c r="D649" s="3" t="s">
        <v>271</v>
      </c>
      <c r="E649" s="163">
        <v>4765.01</v>
      </c>
    </row>
    <row r="650" spans="1:5" x14ac:dyDescent="0.2">
      <c r="A650">
        <v>6152123000</v>
      </c>
      <c r="B650" t="s">
        <v>529</v>
      </c>
      <c r="C650" s="3" t="str">
        <f>VLOOKUP(A650,'Classe de Custos'!$A$4:$C$1004,3,FALSE)</f>
        <v>CD</v>
      </c>
      <c r="D650" s="3" t="s">
        <v>271</v>
      </c>
      <c r="E650" s="163">
        <v>1418.8</v>
      </c>
    </row>
    <row r="651" spans="1:5" x14ac:dyDescent="0.2">
      <c r="A651">
        <v>6155310000</v>
      </c>
      <c r="B651" t="s">
        <v>466</v>
      </c>
      <c r="C651" s="3" t="str">
        <f>VLOOKUP(A651,'Classe de Custos'!$A$4:$C$1004,3,FALSE)</f>
        <v>CI</v>
      </c>
      <c r="D651" s="3" t="s">
        <v>271</v>
      </c>
      <c r="E651" s="163">
        <v>3534</v>
      </c>
    </row>
    <row r="652" spans="1:5" x14ac:dyDescent="0.2">
      <c r="A652">
        <v>6159110201</v>
      </c>
      <c r="B652" t="s">
        <v>467</v>
      </c>
      <c r="C652" s="3" t="str">
        <f>VLOOKUP(A652,'Classe de Custos'!$A$4:$C$1004,3,FALSE)</f>
        <v>CI</v>
      </c>
      <c r="D652" s="3" t="s">
        <v>271</v>
      </c>
      <c r="E652" s="163">
        <v>0</v>
      </c>
    </row>
    <row r="653" spans="1:5" x14ac:dyDescent="0.2">
      <c r="A653">
        <v>6159110202</v>
      </c>
      <c r="B653" t="s">
        <v>468</v>
      </c>
      <c r="C653" s="3" t="str">
        <f>VLOOKUP(A653,'Classe de Custos'!$A$4:$C$1004,3,FALSE)</f>
        <v>CI</v>
      </c>
      <c r="D653" s="3" t="s">
        <v>271</v>
      </c>
      <c r="E653" s="163">
        <v>420.41</v>
      </c>
    </row>
    <row r="654" spans="1:5" x14ac:dyDescent="0.2">
      <c r="A654">
        <v>6159120100</v>
      </c>
      <c r="B654" t="s">
        <v>469</v>
      </c>
      <c r="C654" s="3" t="str">
        <f>VLOOKUP(A654,'Classe de Custos'!$A$4:$C$1004,3,FALSE)</f>
        <v>CI</v>
      </c>
      <c r="D654" s="3" t="s">
        <v>271</v>
      </c>
      <c r="E654" s="163">
        <v>7802.14</v>
      </c>
    </row>
    <row r="655" spans="1:5" x14ac:dyDescent="0.2">
      <c r="A655">
        <v>6159130100</v>
      </c>
      <c r="B655" t="s">
        <v>471</v>
      </c>
      <c r="C655" s="3" t="str">
        <f>VLOOKUP(A655,'Classe de Custos'!$A$4:$C$1004,3,FALSE)</f>
        <v>CI</v>
      </c>
      <c r="D655" s="3" t="s">
        <v>271</v>
      </c>
      <c r="E655" s="163">
        <v>0</v>
      </c>
    </row>
    <row r="656" spans="1:5" x14ac:dyDescent="0.2">
      <c r="A656">
        <v>6159310100</v>
      </c>
      <c r="B656" t="s">
        <v>501</v>
      </c>
      <c r="C656" s="3" t="str">
        <f>VLOOKUP(A656,'Classe de Custos'!$A$4:$C$1004,3,FALSE)</f>
        <v>EXCLUSO</v>
      </c>
      <c r="D656" s="3" t="s">
        <v>271</v>
      </c>
      <c r="E656" s="163">
        <v>0</v>
      </c>
    </row>
    <row r="657" spans="1:5" x14ac:dyDescent="0.2">
      <c r="A657">
        <v>6159640000</v>
      </c>
      <c r="B657" t="s">
        <v>607</v>
      </c>
      <c r="C657" s="3" t="str">
        <f>VLOOKUP(A657,'Classe de Custos'!$A$4:$C$1004,3,FALSE)</f>
        <v>EXCLUSO</v>
      </c>
      <c r="D657" s="3" t="s">
        <v>271</v>
      </c>
      <c r="E657" s="163">
        <v>0</v>
      </c>
    </row>
    <row r="658" spans="1:5" x14ac:dyDescent="0.2">
      <c r="A658">
        <v>6159910100</v>
      </c>
      <c r="B658" t="s">
        <v>472</v>
      </c>
      <c r="C658" s="3" t="str">
        <f>VLOOKUP(A658,'Classe de Custos'!$A$4:$C$1004,3,FALSE)</f>
        <v>CI</v>
      </c>
      <c r="D658" s="3" t="s">
        <v>271</v>
      </c>
      <c r="E658" s="163">
        <v>28005.4</v>
      </c>
    </row>
    <row r="659" spans="1:5" x14ac:dyDescent="0.2">
      <c r="A659">
        <v>6159911000</v>
      </c>
      <c r="B659" t="s">
        <v>485</v>
      </c>
      <c r="C659" s="3" t="str">
        <f>VLOOKUP(A659,'Classe de Custos'!$A$4:$C$1004,3,FALSE)</f>
        <v>CI</v>
      </c>
      <c r="D659" s="3" t="s">
        <v>271</v>
      </c>
      <c r="E659" s="163">
        <v>915</v>
      </c>
    </row>
    <row r="660" spans="1:5" x14ac:dyDescent="0.2">
      <c r="A660">
        <v>6159911200</v>
      </c>
      <c r="B660" t="s">
        <v>508</v>
      </c>
      <c r="C660" s="3" t="str">
        <f>VLOOKUP(A660,'Classe de Custos'!$A$4:$C$1004,3,FALSE)</f>
        <v>EXCLUSO</v>
      </c>
      <c r="D660" s="3" t="s">
        <v>271</v>
      </c>
      <c r="E660" s="163">
        <v>79183.259999999995</v>
      </c>
    </row>
    <row r="661" spans="1:5" x14ac:dyDescent="0.2">
      <c r="A661">
        <v>6159911201</v>
      </c>
      <c r="B661" t="s">
        <v>509</v>
      </c>
      <c r="C661" s="3" t="str">
        <f>VLOOKUP(A661,'Classe de Custos'!$A$4:$C$1004,3,FALSE)</f>
        <v>EXCLUSO</v>
      </c>
      <c r="D661" s="3" t="s">
        <v>271</v>
      </c>
      <c r="E661" s="163">
        <v>5056.18</v>
      </c>
    </row>
    <row r="662" spans="1:5" x14ac:dyDescent="0.2">
      <c r="A662">
        <v>6159911301</v>
      </c>
      <c r="B662" t="s">
        <v>473</v>
      </c>
      <c r="C662" s="3" t="str">
        <f>VLOOKUP(A662,'Classe de Custos'!$A$4:$C$1004,3,FALSE)</f>
        <v>CI</v>
      </c>
      <c r="D662" s="3" t="s">
        <v>271</v>
      </c>
      <c r="E662" s="163">
        <v>4606</v>
      </c>
    </row>
    <row r="663" spans="1:5" x14ac:dyDescent="0.2">
      <c r="A663">
        <v>6159911302</v>
      </c>
      <c r="B663" t="s">
        <v>474</v>
      </c>
      <c r="C663" s="3" t="str">
        <f>VLOOKUP(A663,'Classe de Custos'!$A$4:$C$1004,3,FALSE)</f>
        <v>CI</v>
      </c>
      <c r="D663" s="3" t="s">
        <v>271</v>
      </c>
      <c r="E663" s="163">
        <v>1022</v>
      </c>
    </row>
    <row r="664" spans="1:5" x14ac:dyDescent="0.2">
      <c r="A664">
        <v>6159911303</v>
      </c>
      <c r="B664" t="s">
        <v>475</v>
      </c>
      <c r="C664" s="3" t="str">
        <f>VLOOKUP(A664,'Classe de Custos'!$A$4:$C$1004,3,FALSE)</f>
        <v>CI</v>
      </c>
      <c r="D664" s="3" t="s">
        <v>271</v>
      </c>
      <c r="E664" s="163">
        <v>2397.2199999999998</v>
      </c>
    </row>
    <row r="665" spans="1:5" x14ac:dyDescent="0.2">
      <c r="A665">
        <v>6159911401</v>
      </c>
      <c r="B665" t="s">
        <v>502</v>
      </c>
      <c r="C665" s="3" t="str">
        <f>VLOOKUP(A665,'Classe de Custos'!$A$4:$C$1004,3,FALSE)</f>
        <v>CI</v>
      </c>
      <c r="D665" s="3" t="s">
        <v>271</v>
      </c>
      <c r="E665" s="163">
        <v>2082.9499999999998</v>
      </c>
    </row>
    <row r="666" spans="1:5" x14ac:dyDescent="0.2">
      <c r="A666">
        <v>6159911402</v>
      </c>
      <c r="B666" t="s">
        <v>504</v>
      </c>
      <c r="C666" s="3" t="str">
        <f>VLOOKUP(A666,'Classe de Custos'!$A$4:$C$1004,3,FALSE)</f>
        <v>CI</v>
      </c>
      <c r="D666" s="3" t="s">
        <v>271</v>
      </c>
      <c r="E666" s="163">
        <v>0</v>
      </c>
    </row>
    <row r="667" spans="1:5" x14ac:dyDescent="0.2">
      <c r="A667">
        <v>6159911403</v>
      </c>
      <c r="B667" t="s">
        <v>503</v>
      </c>
      <c r="C667" s="3" t="str">
        <f>VLOOKUP(A667,'Classe de Custos'!$A$4:$C$1004,3,FALSE)</f>
        <v>EXCLUSO</v>
      </c>
      <c r="D667" s="3" t="s">
        <v>271</v>
      </c>
      <c r="E667" s="163">
        <v>341.47</v>
      </c>
    </row>
    <row r="668" spans="1:5" x14ac:dyDescent="0.2">
      <c r="A668">
        <v>6159911500</v>
      </c>
      <c r="B668" t="s">
        <v>576</v>
      </c>
      <c r="C668" s="3" t="str">
        <f>VLOOKUP(A668,'Classe de Custos'!$A$4:$C$1004,3,FALSE)</f>
        <v>CI</v>
      </c>
      <c r="D668" s="3" t="s">
        <v>271</v>
      </c>
      <c r="E668" s="163">
        <v>1546269.8</v>
      </c>
    </row>
    <row r="669" spans="1:5" x14ac:dyDescent="0.2">
      <c r="A669">
        <v>6159911700</v>
      </c>
      <c r="B669" t="s">
        <v>611</v>
      </c>
      <c r="C669" s="3" t="str">
        <f>VLOOKUP(A669,'Classe de Custos'!$A$4:$C$1004,3,FALSE)</f>
        <v>EXCLUSO</v>
      </c>
      <c r="D669" s="3" t="s">
        <v>271</v>
      </c>
      <c r="E669" s="163">
        <v>0</v>
      </c>
    </row>
    <row r="670" spans="1:5" x14ac:dyDescent="0.2">
      <c r="A670">
        <v>6159911901</v>
      </c>
      <c r="B670" t="s">
        <v>577</v>
      </c>
      <c r="C670" s="3" t="str">
        <f>VLOOKUP(A670,'Classe de Custos'!$A$4:$C$1004,3,FALSE)</f>
        <v>EXCLUSO</v>
      </c>
      <c r="D670" s="3" t="s">
        <v>271</v>
      </c>
      <c r="E670" s="163">
        <v>38685672.810000002</v>
      </c>
    </row>
    <row r="671" spans="1:5" x14ac:dyDescent="0.2">
      <c r="A671">
        <v>6159911999</v>
      </c>
      <c r="B671" t="s">
        <v>625</v>
      </c>
      <c r="C671" s="3" t="str">
        <f>VLOOKUP(A671,'Classe de Custos'!$A$4:$C$1004,3,FALSE)</f>
        <v>EXCLUSO</v>
      </c>
      <c r="D671" s="3" t="s">
        <v>271</v>
      </c>
      <c r="E671" s="163">
        <v>0</v>
      </c>
    </row>
    <row r="672" spans="1:5" x14ac:dyDescent="0.2">
      <c r="A672">
        <v>6150110100</v>
      </c>
      <c r="B672" t="s">
        <v>400</v>
      </c>
      <c r="C672" s="3" t="str">
        <f>VLOOKUP(A672,'Classe de Custos'!$A$4:$C$1004,3,FALSE)</f>
        <v>CD</v>
      </c>
      <c r="D672" s="3" t="s">
        <v>272</v>
      </c>
      <c r="E672" s="163">
        <v>298857.34999999998</v>
      </c>
    </row>
    <row r="673" spans="1:5" x14ac:dyDescent="0.2">
      <c r="A673">
        <v>6150110300</v>
      </c>
      <c r="B673" t="s">
        <v>402</v>
      </c>
      <c r="C673" s="3" t="str">
        <f>VLOOKUP(A673,'Classe de Custos'!$A$4:$C$1004,3,FALSE)</f>
        <v>CD</v>
      </c>
      <c r="D673" s="3" t="s">
        <v>272</v>
      </c>
      <c r="E673" s="163">
        <v>26086.03</v>
      </c>
    </row>
    <row r="674" spans="1:5" x14ac:dyDescent="0.2">
      <c r="A674">
        <v>6150110400</v>
      </c>
      <c r="B674" t="s">
        <v>428</v>
      </c>
      <c r="C674" s="3" t="str">
        <f>VLOOKUP(A674,'Classe de Custos'!$A$4:$C$1004,3,FALSE)</f>
        <v>CD</v>
      </c>
      <c r="D674" s="3" t="s">
        <v>272</v>
      </c>
      <c r="E674" s="163">
        <v>20465.37</v>
      </c>
    </row>
    <row r="675" spans="1:5" x14ac:dyDescent="0.2">
      <c r="A675">
        <v>6150110500</v>
      </c>
      <c r="B675" t="s">
        <v>429</v>
      </c>
      <c r="C675" s="3" t="str">
        <f>VLOOKUP(A675,'Classe de Custos'!$A$4:$C$1004,3,FALSE)</f>
        <v>CD</v>
      </c>
      <c r="D675" s="3" t="s">
        <v>272</v>
      </c>
      <c r="E675" s="163">
        <v>585.22</v>
      </c>
    </row>
    <row r="676" spans="1:5" x14ac:dyDescent="0.2">
      <c r="A676">
        <v>6150110700</v>
      </c>
      <c r="B676" t="s">
        <v>405</v>
      </c>
      <c r="C676" s="3" t="str">
        <f>VLOOKUP(A676,'Classe de Custos'!$A$4:$C$1004,3,FALSE)</f>
        <v>CD</v>
      </c>
      <c r="D676" s="3" t="s">
        <v>272</v>
      </c>
      <c r="E676" s="163">
        <v>28612.47</v>
      </c>
    </row>
    <row r="677" spans="1:5" x14ac:dyDescent="0.2">
      <c r="A677">
        <v>6150110800</v>
      </c>
      <c r="B677" t="s">
        <v>430</v>
      </c>
      <c r="C677" s="3" t="str">
        <f>VLOOKUP(A677,'Classe de Custos'!$A$4:$C$1004,3,FALSE)</f>
        <v>CD</v>
      </c>
      <c r="D677" s="3" t="s">
        <v>272</v>
      </c>
      <c r="E677" s="163">
        <v>9650.33</v>
      </c>
    </row>
    <row r="678" spans="1:5" x14ac:dyDescent="0.2">
      <c r="A678">
        <v>6150111100</v>
      </c>
      <c r="B678" t="s">
        <v>431</v>
      </c>
      <c r="C678" s="3" t="str">
        <f>VLOOKUP(A678,'Classe de Custos'!$A$4:$C$1004,3,FALSE)</f>
        <v>CD</v>
      </c>
      <c r="D678" s="3" t="s">
        <v>272</v>
      </c>
      <c r="E678" s="163">
        <v>32894.620000000003</v>
      </c>
    </row>
    <row r="679" spans="1:5" x14ac:dyDescent="0.2">
      <c r="A679">
        <v>6150111400</v>
      </c>
      <c r="B679" t="s">
        <v>433</v>
      </c>
      <c r="C679" s="3" t="str">
        <f>VLOOKUP(A679,'Classe de Custos'!$A$4:$C$1004,3,FALSE)</f>
        <v>CD</v>
      </c>
      <c r="D679" s="3" t="s">
        <v>272</v>
      </c>
      <c r="E679" s="163">
        <v>57153.14</v>
      </c>
    </row>
    <row r="680" spans="1:5" x14ac:dyDescent="0.2">
      <c r="A680">
        <v>6150111500</v>
      </c>
      <c r="B680" t="s">
        <v>434</v>
      </c>
      <c r="C680" s="3" t="str">
        <f>VLOOKUP(A680,'Classe de Custos'!$A$4:$C$1004,3,FALSE)</f>
        <v>CD</v>
      </c>
      <c r="D680" s="3" t="s">
        <v>272</v>
      </c>
      <c r="E680" s="163">
        <v>0</v>
      </c>
    </row>
    <row r="681" spans="1:5" x14ac:dyDescent="0.2">
      <c r="A681">
        <v>6150112000</v>
      </c>
      <c r="B681" t="s">
        <v>506</v>
      </c>
      <c r="C681" s="3" t="str">
        <f>VLOOKUP(A681,'Classe de Custos'!$A$4:$C$1004,3,FALSE)</f>
        <v>CD</v>
      </c>
      <c r="D681" s="3" t="s">
        <v>272</v>
      </c>
      <c r="E681" s="163">
        <v>5908.1</v>
      </c>
    </row>
    <row r="682" spans="1:5" x14ac:dyDescent="0.2">
      <c r="A682">
        <v>6150112500</v>
      </c>
      <c r="B682" t="s">
        <v>436</v>
      </c>
      <c r="C682" s="3" t="str">
        <f>VLOOKUP(A682,'Classe de Custos'!$A$4:$C$1004,3,FALSE)</f>
        <v>CD</v>
      </c>
      <c r="D682" s="3" t="s">
        <v>272</v>
      </c>
      <c r="E682" s="163">
        <v>89726.65</v>
      </c>
    </row>
    <row r="683" spans="1:5" x14ac:dyDescent="0.2">
      <c r="A683">
        <v>6150112600</v>
      </c>
      <c r="B683" t="s">
        <v>437</v>
      </c>
      <c r="C683" s="3" t="str">
        <f>VLOOKUP(A683,'Classe de Custos'!$A$4:$C$1004,3,FALSE)</f>
        <v>CD</v>
      </c>
      <c r="D683" s="3" t="s">
        <v>272</v>
      </c>
      <c r="E683" s="163">
        <v>33859.199999999997</v>
      </c>
    </row>
    <row r="684" spans="1:5" x14ac:dyDescent="0.2">
      <c r="A684">
        <v>6150112700</v>
      </c>
      <c r="B684" t="s">
        <v>438</v>
      </c>
      <c r="C684" s="3" t="str">
        <f>VLOOKUP(A684,'Classe de Custos'!$A$4:$C$1004,3,FALSE)</f>
        <v>CD</v>
      </c>
      <c r="D684" s="3" t="s">
        <v>272</v>
      </c>
      <c r="E684" s="163">
        <v>10580.83</v>
      </c>
    </row>
    <row r="685" spans="1:5" x14ac:dyDescent="0.2">
      <c r="A685">
        <v>6150113300</v>
      </c>
      <c r="B685" t="s">
        <v>441</v>
      </c>
      <c r="C685" s="3" t="str">
        <f>VLOOKUP(A685,'Classe de Custos'!$A$4:$C$1004,3,FALSE)</f>
        <v>CD</v>
      </c>
      <c r="D685" s="3" t="s">
        <v>272</v>
      </c>
      <c r="E685" s="163">
        <v>-1271.1600000000001</v>
      </c>
    </row>
    <row r="686" spans="1:5" x14ac:dyDescent="0.2">
      <c r="A686">
        <v>6150113400</v>
      </c>
      <c r="B686" t="s">
        <v>442</v>
      </c>
      <c r="C686" s="3" t="str">
        <f>VLOOKUP(A686,'Classe de Custos'!$A$4:$C$1004,3,FALSE)</f>
        <v>CD</v>
      </c>
      <c r="D686" s="3" t="s">
        <v>272</v>
      </c>
      <c r="E686" s="163">
        <v>-20.34</v>
      </c>
    </row>
    <row r="687" spans="1:5" x14ac:dyDescent="0.2">
      <c r="A687">
        <v>6150113500</v>
      </c>
      <c r="B687" t="s">
        <v>443</v>
      </c>
      <c r="C687" s="3" t="str">
        <f>VLOOKUP(A687,'Classe de Custos'!$A$4:$C$1004,3,FALSE)</f>
        <v>CD</v>
      </c>
      <c r="D687" s="3" t="s">
        <v>272</v>
      </c>
      <c r="E687" s="163">
        <v>-1042.92</v>
      </c>
    </row>
    <row r="688" spans="1:5" x14ac:dyDescent="0.2">
      <c r="A688">
        <v>6150113600</v>
      </c>
      <c r="B688" t="s">
        <v>444</v>
      </c>
      <c r="C688" s="3" t="str">
        <f>VLOOKUP(A688,'Classe de Custos'!$A$4:$C$1004,3,FALSE)</f>
        <v>CD</v>
      </c>
      <c r="D688" s="3" t="s">
        <v>272</v>
      </c>
      <c r="E688" s="163">
        <v>11622.75</v>
      </c>
    </row>
    <row r="689" spans="1:5" x14ac:dyDescent="0.2">
      <c r="A689">
        <v>6150114000</v>
      </c>
      <c r="B689" t="s">
        <v>445</v>
      </c>
      <c r="C689" s="3" t="str">
        <f>VLOOKUP(A689,'Classe de Custos'!$A$4:$C$1004,3,FALSE)</f>
        <v>CD</v>
      </c>
      <c r="D689" s="3" t="s">
        <v>272</v>
      </c>
      <c r="E689" s="163">
        <v>33637.93</v>
      </c>
    </row>
    <row r="690" spans="1:5" x14ac:dyDescent="0.2">
      <c r="A690">
        <v>6150114200</v>
      </c>
      <c r="B690" t="s">
        <v>605</v>
      </c>
      <c r="C690" s="3" t="str">
        <f>VLOOKUP(A690,'Classe de Custos'!$A$4:$C$1004,3,FALSE)</f>
        <v>CD</v>
      </c>
      <c r="D690" s="3" t="s">
        <v>272</v>
      </c>
      <c r="E690" s="163">
        <v>9930.16</v>
      </c>
    </row>
    <row r="691" spans="1:5" x14ac:dyDescent="0.2">
      <c r="A691">
        <v>6151110100</v>
      </c>
      <c r="B691" t="s">
        <v>448</v>
      </c>
      <c r="C691" s="3" t="str">
        <f>VLOOKUP(A691,'Classe de Custos'!$A$4:$C$1004,3,FALSE)</f>
        <v>CD</v>
      </c>
      <c r="D691" s="3" t="s">
        <v>272</v>
      </c>
      <c r="E691" s="163">
        <v>3066.01</v>
      </c>
    </row>
    <row r="692" spans="1:5" x14ac:dyDescent="0.2">
      <c r="A692">
        <v>6151110200</v>
      </c>
      <c r="B692" t="s">
        <v>493</v>
      </c>
      <c r="C692" s="3" t="str">
        <f>VLOOKUP(A692,'Classe de Custos'!$A$4:$C$1004,3,FALSE)</f>
        <v>CD</v>
      </c>
      <c r="D692" s="3" t="s">
        <v>272</v>
      </c>
      <c r="E692" s="163">
        <v>7.67</v>
      </c>
    </row>
    <row r="693" spans="1:5" x14ac:dyDescent="0.2">
      <c r="A693">
        <v>6151110300</v>
      </c>
      <c r="B693" t="s">
        <v>449</v>
      </c>
      <c r="C693" s="3" t="str">
        <f>VLOOKUP(A693,'Classe de Custos'!$A$4:$C$1004,3,FALSE)</f>
        <v>CD</v>
      </c>
      <c r="D693" s="3" t="s">
        <v>272</v>
      </c>
      <c r="E693" s="163">
        <v>2185.6</v>
      </c>
    </row>
    <row r="694" spans="1:5" x14ac:dyDescent="0.2">
      <c r="A694">
        <v>6151110400</v>
      </c>
      <c r="B694" t="s">
        <v>610</v>
      </c>
      <c r="C694" s="3" t="str">
        <f>VLOOKUP(A694,'Classe de Custos'!$A$4:$C$1004,3,FALSE)</f>
        <v>EXCLUSO</v>
      </c>
      <c r="D694" s="3" t="s">
        <v>272</v>
      </c>
      <c r="E694" s="163">
        <v>0</v>
      </c>
    </row>
    <row r="695" spans="1:5" x14ac:dyDescent="0.2">
      <c r="A695">
        <v>6151110500</v>
      </c>
      <c r="B695" t="s">
        <v>451</v>
      </c>
      <c r="C695" s="3" t="str">
        <f>VLOOKUP(A695,'Classe de Custos'!$A$4:$C$1004,3,FALSE)</f>
        <v>CD</v>
      </c>
      <c r="D695" s="3" t="s">
        <v>272</v>
      </c>
      <c r="E695" s="163">
        <v>4374.09</v>
      </c>
    </row>
    <row r="696" spans="1:5" x14ac:dyDescent="0.2">
      <c r="A696">
        <v>6151110800</v>
      </c>
      <c r="B696" t="s">
        <v>495</v>
      </c>
      <c r="C696" s="3" t="str">
        <f>VLOOKUP(A696,'Classe de Custos'!$A$4:$C$1004,3,FALSE)</f>
        <v>CD</v>
      </c>
      <c r="D696" s="3" t="s">
        <v>272</v>
      </c>
      <c r="E696" s="163">
        <v>0</v>
      </c>
    </row>
    <row r="697" spans="1:5" x14ac:dyDescent="0.2">
      <c r="A697">
        <v>6152110200</v>
      </c>
      <c r="B697" t="s">
        <v>484</v>
      </c>
      <c r="C697" s="3" t="str">
        <f>VLOOKUP(A697,'Classe de Custos'!$A$4:$C$1004,3,FALSE)</f>
        <v>CD</v>
      </c>
      <c r="D697" s="3" t="s">
        <v>272</v>
      </c>
      <c r="E697" s="163">
        <v>0</v>
      </c>
    </row>
    <row r="698" spans="1:5" x14ac:dyDescent="0.2">
      <c r="A698">
        <v>6152120100</v>
      </c>
      <c r="B698" t="s">
        <v>452</v>
      </c>
      <c r="C698" s="3" t="str">
        <f>VLOOKUP(A698,'Classe de Custos'!$A$4:$C$1004,3,FALSE)</f>
        <v>CD</v>
      </c>
      <c r="D698" s="3" t="s">
        <v>272</v>
      </c>
      <c r="E698" s="163">
        <v>42672.13</v>
      </c>
    </row>
    <row r="699" spans="1:5" x14ac:dyDescent="0.2">
      <c r="A699">
        <v>6152120300</v>
      </c>
      <c r="B699" t="s">
        <v>453</v>
      </c>
      <c r="C699" s="3" t="str">
        <f>VLOOKUP(A699,'Classe de Custos'!$A$4:$C$1004,3,FALSE)</f>
        <v>CD</v>
      </c>
      <c r="D699" s="3" t="s">
        <v>272</v>
      </c>
      <c r="E699" s="163">
        <v>19685.990000000002</v>
      </c>
    </row>
    <row r="700" spans="1:5" x14ac:dyDescent="0.2">
      <c r="A700">
        <v>6152120400</v>
      </c>
      <c r="B700" t="s">
        <v>454</v>
      </c>
      <c r="C700" s="3" t="str">
        <f>VLOOKUP(A700,'Classe de Custos'!$A$4:$C$1004,3,FALSE)</f>
        <v>CD</v>
      </c>
      <c r="D700" s="3" t="s">
        <v>272</v>
      </c>
      <c r="E700" s="163">
        <v>4552.91</v>
      </c>
    </row>
    <row r="701" spans="1:5" x14ac:dyDescent="0.2">
      <c r="A701">
        <v>6152120600</v>
      </c>
      <c r="B701" t="s">
        <v>455</v>
      </c>
      <c r="C701" s="3" t="str">
        <f>VLOOKUP(A701,'Classe de Custos'!$A$4:$C$1004,3,FALSE)</f>
        <v>CD</v>
      </c>
      <c r="D701" s="3" t="s">
        <v>272</v>
      </c>
      <c r="E701" s="163">
        <v>654.84</v>
      </c>
    </row>
    <row r="702" spans="1:5" x14ac:dyDescent="0.2">
      <c r="A702">
        <v>6152120700</v>
      </c>
      <c r="B702" t="s">
        <v>456</v>
      </c>
      <c r="C702" s="3" t="str">
        <f>VLOOKUP(A702,'Classe de Custos'!$A$4:$C$1004,3,FALSE)</f>
        <v>CD</v>
      </c>
      <c r="D702" s="3" t="s">
        <v>272</v>
      </c>
      <c r="E702" s="163">
        <v>178542.94</v>
      </c>
    </row>
    <row r="703" spans="1:5" x14ac:dyDescent="0.2">
      <c r="A703">
        <v>6152120900</v>
      </c>
      <c r="B703" t="s">
        <v>457</v>
      </c>
      <c r="C703" s="3" t="str">
        <f>VLOOKUP(A703,'Classe de Custos'!$A$4:$C$1004,3,FALSE)</f>
        <v>CD</v>
      </c>
      <c r="D703" s="3" t="s">
        <v>272</v>
      </c>
      <c r="E703" s="163">
        <v>360.25</v>
      </c>
    </row>
    <row r="704" spans="1:5" x14ac:dyDescent="0.2">
      <c r="A704">
        <v>6152121000</v>
      </c>
      <c r="B704" t="s">
        <v>496</v>
      </c>
      <c r="C704" s="3" t="str">
        <f>VLOOKUP(A704,'Classe de Custos'!$A$4:$C$1004,3,FALSE)</f>
        <v>CD</v>
      </c>
      <c r="D704" s="3" t="s">
        <v>272</v>
      </c>
      <c r="E704" s="163">
        <v>0</v>
      </c>
    </row>
    <row r="705" spans="1:5" x14ac:dyDescent="0.2">
      <c r="A705">
        <v>6152121100</v>
      </c>
      <c r="B705" t="s">
        <v>458</v>
      </c>
      <c r="C705" s="3" t="str">
        <f>VLOOKUP(A705,'Classe de Custos'!$A$4:$C$1004,3,FALSE)</f>
        <v>CD</v>
      </c>
      <c r="D705" s="3" t="s">
        <v>272</v>
      </c>
      <c r="E705" s="163">
        <v>2828.25</v>
      </c>
    </row>
    <row r="706" spans="1:5" x14ac:dyDescent="0.2">
      <c r="A706">
        <v>6152121200</v>
      </c>
      <c r="B706" t="s">
        <v>459</v>
      </c>
      <c r="C706" s="3" t="str">
        <f>VLOOKUP(A706,'Classe de Custos'!$A$4:$C$1004,3,FALSE)</f>
        <v>CD</v>
      </c>
      <c r="D706" s="3" t="s">
        <v>272</v>
      </c>
      <c r="E706" s="163">
        <v>2668.02</v>
      </c>
    </row>
    <row r="707" spans="1:5" x14ac:dyDescent="0.2">
      <c r="A707">
        <v>6152121300</v>
      </c>
      <c r="B707" t="s">
        <v>497</v>
      </c>
      <c r="C707" s="3" t="str">
        <f>VLOOKUP(A707,'Classe de Custos'!$A$4:$C$1004,3,FALSE)</f>
        <v>CD</v>
      </c>
      <c r="D707" s="3" t="s">
        <v>272</v>
      </c>
      <c r="E707" s="163">
        <v>0</v>
      </c>
    </row>
    <row r="708" spans="1:5" x14ac:dyDescent="0.2">
      <c r="A708">
        <v>6152121700</v>
      </c>
      <c r="B708" t="s">
        <v>460</v>
      </c>
      <c r="C708" s="3" t="str">
        <f>VLOOKUP(A708,'Classe de Custos'!$A$4:$C$1004,3,FALSE)</f>
        <v>CD</v>
      </c>
      <c r="D708" s="3" t="s">
        <v>272</v>
      </c>
      <c r="E708" s="163">
        <v>29007.759999999998</v>
      </c>
    </row>
    <row r="709" spans="1:5" x14ac:dyDescent="0.2">
      <c r="A709">
        <v>6152121800</v>
      </c>
      <c r="B709" t="s">
        <v>499</v>
      </c>
      <c r="C709" s="3" t="str">
        <f>VLOOKUP(A709,'Classe de Custos'!$A$4:$C$1004,3,FALSE)</f>
        <v>CD</v>
      </c>
      <c r="D709" s="3" t="s">
        <v>272</v>
      </c>
      <c r="E709" s="163">
        <v>5968.15</v>
      </c>
    </row>
    <row r="710" spans="1:5" x14ac:dyDescent="0.2">
      <c r="A710">
        <v>6152121900</v>
      </c>
      <c r="B710" t="s">
        <v>461</v>
      </c>
      <c r="C710" s="3" t="str">
        <f>VLOOKUP(A710,'Classe de Custos'!$A$4:$C$1004,3,FALSE)</f>
        <v>CD</v>
      </c>
      <c r="D710" s="3" t="s">
        <v>272</v>
      </c>
      <c r="E710" s="163">
        <v>4087.03</v>
      </c>
    </row>
    <row r="711" spans="1:5" x14ac:dyDescent="0.2">
      <c r="A711">
        <v>6152122100</v>
      </c>
      <c r="B711" t="s">
        <v>462</v>
      </c>
      <c r="C711" s="3" t="str">
        <f>VLOOKUP(A711,'Classe de Custos'!$A$4:$C$1004,3,FALSE)</f>
        <v>CD</v>
      </c>
      <c r="D711" s="3" t="s">
        <v>272</v>
      </c>
      <c r="E711" s="163">
        <v>12970.66</v>
      </c>
    </row>
    <row r="712" spans="1:5" x14ac:dyDescent="0.2">
      <c r="A712">
        <v>6152122500</v>
      </c>
      <c r="B712" t="s">
        <v>463</v>
      </c>
      <c r="C712" s="3" t="str">
        <f>VLOOKUP(A712,'Classe de Custos'!$A$4:$C$1004,3,FALSE)</f>
        <v>CD</v>
      </c>
      <c r="D712" s="3" t="s">
        <v>272</v>
      </c>
      <c r="E712" s="163">
        <v>12424.18</v>
      </c>
    </row>
    <row r="713" spans="1:5" x14ac:dyDescent="0.2">
      <c r="A713">
        <v>6152122600</v>
      </c>
      <c r="B713" t="s">
        <v>500</v>
      </c>
      <c r="C713" s="3" t="str">
        <f>VLOOKUP(A713,'Classe de Custos'!$A$4:$C$1004,3,FALSE)</f>
        <v>CD</v>
      </c>
      <c r="D713" s="3" t="s">
        <v>272</v>
      </c>
      <c r="E713" s="163">
        <v>132.26</v>
      </c>
    </row>
    <row r="714" spans="1:5" x14ac:dyDescent="0.2">
      <c r="A714">
        <v>6152122700</v>
      </c>
      <c r="B714" t="s">
        <v>555</v>
      </c>
      <c r="C714" s="3" t="str">
        <f>VLOOKUP(A714,'Classe de Custos'!$A$4:$C$1004,3,FALSE)</f>
        <v>CD</v>
      </c>
      <c r="D714" s="3" t="s">
        <v>272</v>
      </c>
      <c r="E714" s="163">
        <v>0</v>
      </c>
    </row>
    <row r="715" spans="1:5" x14ac:dyDescent="0.2">
      <c r="A715">
        <v>6152122800</v>
      </c>
      <c r="B715" t="s">
        <v>464</v>
      </c>
      <c r="C715" s="3" t="str">
        <f>VLOOKUP(A715,'Classe de Custos'!$A$4:$C$1004,3,FALSE)</f>
        <v>CD</v>
      </c>
      <c r="D715" s="3" t="s">
        <v>272</v>
      </c>
      <c r="E715" s="163">
        <v>1842.3</v>
      </c>
    </row>
    <row r="716" spans="1:5" x14ac:dyDescent="0.2">
      <c r="A716">
        <v>6152122900</v>
      </c>
      <c r="B716" t="s">
        <v>465</v>
      </c>
      <c r="C716" s="3" t="str">
        <f>VLOOKUP(A716,'Classe de Custos'!$A$4:$C$1004,3,FALSE)</f>
        <v>CD</v>
      </c>
      <c r="D716" s="3" t="s">
        <v>272</v>
      </c>
      <c r="E716" s="163">
        <v>4322.29</v>
      </c>
    </row>
    <row r="717" spans="1:5" x14ac:dyDescent="0.2">
      <c r="A717">
        <v>6152123000</v>
      </c>
      <c r="B717" t="s">
        <v>529</v>
      </c>
      <c r="C717" s="3" t="str">
        <f>VLOOKUP(A717,'Classe de Custos'!$A$4:$C$1004,3,FALSE)</f>
        <v>CD</v>
      </c>
      <c r="D717" s="3" t="s">
        <v>272</v>
      </c>
      <c r="E717" s="163">
        <v>0</v>
      </c>
    </row>
    <row r="718" spans="1:5" x14ac:dyDescent="0.2">
      <c r="A718">
        <v>6155310000</v>
      </c>
      <c r="B718" t="s">
        <v>466</v>
      </c>
      <c r="C718" s="3" t="str">
        <f>VLOOKUP(A718,'Classe de Custos'!$A$4:$C$1004,3,FALSE)</f>
        <v>CI</v>
      </c>
      <c r="D718" s="3" t="s">
        <v>272</v>
      </c>
      <c r="E718" s="163">
        <v>3396.93</v>
      </c>
    </row>
    <row r="719" spans="1:5" x14ac:dyDescent="0.2">
      <c r="A719">
        <v>6159110201</v>
      </c>
      <c r="B719" t="s">
        <v>467</v>
      </c>
      <c r="C719" s="3" t="str">
        <f>VLOOKUP(A719,'Classe de Custos'!$A$4:$C$1004,3,FALSE)</f>
        <v>CI</v>
      </c>
      <c r="D719" s="3" t="s">
        <v>272</v>
      </c>
      <c r="E719" s="163">
        <v>3683.38</v>
      </c>
    </row>
    <row r="720" spans="1:5" x14ac:dyDescent="0.2">
      <c r="A720">
        <v>6159110202</v>
      </c>
      <c r="B720" t="s">
        <v>468</v>
      </c>
      <c r="C720" s="3" t="str">
        <f>VLOOKUP(A720,'Classe de Custos'!$A$4:$C$1004,3,FALSE)</f>
        <v>CI</v>
      </c>
      <c r="D720" s="3" t="s">
        <v>272</v>
      </c>
      <c r="E720" s="163">
        <v>0</v>
      </c>
    </row>
    <row r="721" spans="1:5" x14ac:dyDescent="0.2">
      <c r="A721">
        <v>6159120100</v>
      </c>
      <c r="B721" t="s">
        <v>469</v>
      </c>
      <c r="C721" s="3" t="str">
        <f>VLOOKUP(A721,'Classe de Custos'!$A$4:$C$1004,3,FALSE)</f>
        <v>CI</v>
      </c>
      <c r="D721" s="3" t="s">
        <v>272</v>
      </c>
      <c r="E721" s="163">
        <v>25626.37</v>
      </c>
    </row>
    <row r="722" spans="1:5" x14ac:dyDescent="0.2">
      <c r="A722">
        <v>6159130100</v>
      </c>
      <c r="B722" t="s">
        <v>471</v>
      </c>
      <c r="C722" s="3" t="str">
        <f>VLOOKUP(A722,'Classe de Custos'!$A$4:$C$1004,3,FALSE)</f>
        <v>CI</v>
      </c>
      <c r="D722" s="3" t="s">
        <v>272</v>
      </c>
      <c r="E722" s="163">
        <v>0</v>
      </c>
    </row>
    <row r="723" spans="1:5" x14ac:dyDescent="0.2">
      <c r="A723">
        <v>6159310100</v>
      </c>
      <c r="B723" t="s">
        <v>501</v>
      </c>
      <c r="C723" s="3" t="str">
        <f>VLOOKUP(A723,'Classe de Custos'!$A$4:$C$1004,3,FALSE)</f>
        <v>EXCLUSO</v>
      </c>
      <c r="D723" s="3" t="s">
        <v>272</v>
      </c>
      <c r="E723" s="163">
        <v>0</v>
      </c>
    </row>
    <row r="724" spans="1:5" x14ac:dyDescent="0.2">
      <c r="A724">
        <v>6159640000</v>
      </c>
      <c r="B724" t="s">
        <v>607</v>
      </c>
      <c r="C724" s="3" t="str">
        <f>VLOOKUP(A724,'Classe de Custos'!$A$4:$C$1004,3,FALSE)</f>
        <v>EXCLUSO</v>
      </c>
      <c r="D724" s="3" t="s">
        <v>272</v>
      </c>
      <c r="E724" s="163">
        <v>0</v>
      </c>
    </row>
    <row r="725" spans="1:5" x14ac:dyDescent="0.2">
      <c r="A725">
        <v>6159910100</v>
      </c>
      <c r="B725" t="s">
        <v>472</v>
      </c>
      <c r="C725" s="3" t="str">
        <f>VLOOKUP(A725,'Classe de Custos'!$A$4:$C$1004,3,FALSE)</f>
        <v>CI</v>
      </c>
      <c r="D725" s="3" t="s">
        <v>272</v>
      </c>
      <c r="E725" s="163">
        <v>27521.01</v>
      </c>
    </row>
    <row r="726" spans="1:5" x14ac:dyDescent="0.2">
      <c r="A726">
        <v>6159911000</v>
      </c>
      <c r="B726" t="s">
        <v>485</v>
      </c>
      <c r="C726" s="3" t="str">
        <f>VLOOKUP(A726,'Classe de Custos'!$A$4:$C$1004,3,FALSE)</f>
        <v>CI</v>
      </c>
      <c r="D726" s="3" t="s">
        <v>272</v>
      </c>
      <c r="E726" s="163">
        <v>0</v>
      </c>
    </row>
    <row r="727" spans="1:5" x14ac:dyDescent="0.2">
      <c r="A727">
        <v>6159911200</v>
      </c>
      <c r="B727" t="s">
        <v>508</v>
      </c>
      <c r="C727" s="3" t="str">
        <f>VLOOKUP(A727,'Classe de Custos'!$A$4:$C$1004,3,FALSE)</f>
        <v>EXCLUSO</v>
      </c>
      <c r="D727" s="3" t="s">
        <v>272</v>
      </c>
      <c r="E727" s="163">
        <v>51329.63</v>
      </c>
    </row>
    <row r="728" spans="1:5" x14ac:dyDescent="0.2">
      <c r="A728">
        <v>6159911201</v>
      </c>
      <c r="B728" t="s">
        <v>509</v>
      </c>
      <c r="C728" s="3" t="str">
        <f>VLOOKUP(A728,'Classe de Custos'!$A$4:$C$1004,3,FALSE)</f>
        <v>EXCLUSO</v>
      </c>
      <c r="D728" s="3" t="s">
        <v>272</v>
      </c>
      <c r="E728" s="163">
        <v>7879.31</v>
      </c>
    </row>
    <row r="729" spans="1:5" x14ac:dyDescent="0.2">
      <c r="A729">
        <v>6159911301</v>
      </c>
      <c r="B729" t="s">
        <v>473</v>
      </c>
      <c r="C729" s="3" t="str">
        <f>VLOOKUP(A729,'Classe de Custos'!$A$4:$C$1004,3,FALSE)</f>
        <v>CI</v>
      </c>
      <c r="D729" s="3" t="s">
        <v>272</v>
      </c>
      <c r="E729" s="163">
        <v>6664</v>
      </c>
    </row>
    <row r="730" spans="1:5" x14ac:dyDescent="0.2">
      <c r="A730">
        <v>6159911302</v>
      </c>
      <c r="B730" t="s">
        <v>474</v>
      </c>
      <c r="C730" s="3" t="str">
        <f>VLOOKUP(A730,'Classe de Custos'!$A$4:$C$1004,3,FALSE)</f>
        <v>CI</v>
      </c>
      <c r="D730" s="3" t="s">
        <v>272</v>
      </c>
      <c r="E730" s="163">
        <v>1452.25</v>
      </c>
    </row>
    <row r="731" spans="1:5" x14ac:dyDescent="0.2">
      <c r="A731">
        <v>6159911303</v>
      </c>
      <c r="B731" t="s">
        <v>475</v>
      </c>
      <c r="C731" s="3" t="str">
        <f>VLOOKUP(A731,'Classe de Custos'!$A$4:$C$1004,3,FALSE)</f>
        <v>CI</v>
      </c>
      <c r="D731" s="3" t="s">
        <v>272</v>
      </c>
      <c r="E731" s="163">
        <v>1861.4</v>
      </c>
    </row>
    <row r="732" spans="1:5" x14ac:dyDescent="0.2">
      <c r="A732">
        <v>6159911401</v>
      </c>
      <c r="B732" t="s">
        <v>502</v>
      </c>
      <c r="C732" s="3" t="str">
        <f>VLOOKUP(A732,'Classe de Custos'!$A$4:$C$1004,3,FALSE)</f>
        <v>CI</v>
      </c>
      <c r="D732" s="3" t="s">
        <v>272</v>
      </c>
      <c r="E732" s="163">
        <v>0</v>
      </c>
    </row>
    <row r="733" spans="1:5" x14ac:dyDescent="0.2">
      <c r="A733">
        <v>6159911402</v>
      </c>
      <c r="B733" t="s">
        <v>504</v>
      </c>
      <c r="C733" s="3" t="str">
        <f>VLOOKUP(A733,'Classe de Custos'!$A$4:$C$1004,3,FALSE)</f>
        <v>CI</v>
      </c>
      <c r="D733" s="3" t="s">
        <v>272</v>
      </c>
      <c r="E733" s="163">
        <v>0</v>
      </c>
    </row>
    <row r="734" spans="1:5" x14ac:dyDescent="0.2">
      <c r="A734">
        <v>6159911403</v>
      </c>
      <c r="B734" t="s">
        <v>503</v>
      </c>
      <c r="C734" s="3" t="str">
        <f>VLOOKUP(A734,'Classe de Custos'!$A$4:$C$1004,3,FALSE)</f>
        <v>EXCLUSO</v>
      </c>
      <c r="D734" s="3" t="s">
        <v>272</v>
      </c>
      <c r="E734" s="163">
        <v>134.63999999999999</v>
      </c>
    </row>
    <row r="735" spans="1:5" x14ac:dyDescent="0.2">
      <c r="A735">
        <v>6159911500</v>
      </c>
      <c r="B735" t="s">
        <v>576</v>
      </c>
      <c r="C735" s="3" t="str">
        <f>VLOOKUP(A735,'Classe de Custos'!$A$4:$C$1004,3,FALSE)</f>
        <v>CI</v>
      </c>
      <c r="D735" s="3" t="s">
        <v>272</v>
      </c>
      <c r="E735" s="163">
        <v>0</v>
      </c>
    </row>
    <row r="736" spans="1:5" x14ac:dyDescent="0.2">
      <c r="A736">
        <v>6159911700</v>
      </c>
      <c r="B736" t="s">
        <v>611</v>
      </c>
      <c r="C736" s="3" t="str">
        <f>VLOOKUP(A736,'Classe de Custos'!$A$4:$C$1004,3,FALSE)</f>
        <v>EXCLUSO</v>
      </c>
      <c r="D736" s="3" t="s">
        <v>272</v>
      </c>
      <c r="E736" s="163">
        <v>22.9</v>
      </c>
    </row>
    <row r="737" spans="1:5" x14ac:dyDescent="0.2">
      <c r="A737">
        <v>6159911901</v>
      </c>
      <c r="B737" t="s">
        <v>577</v>
      </c>
      <c r="C737" s="3" t="str">
        <f>VLOOKUP(A737,'Classe de Custos'!$A$4:$C$1004,3,FALSE)</f>
        <v>EXCLUSO</v>
      </c>
      <c r="D737" s="3" t="s">
        <v>272</v>
      </c>
      <c r="E737" s="163">
        <v>25525195.68</v>
      </c>
    </row>
    <row r="738" spans="1:5" x14ac:dyDescent="0.2">
      <c r="A738">
        <v>6159911999</v>
      </c>
      <c r="B738" t="s">
        <v>625</v>
      </c>
      <c r="C738" s="3" t="str">
        <f>VLOOKUP(A738,'Classe de Custos'!$A$4:$C$1004,3,FALSE)</f>
        <v>EXCLUSO</v>
      </c>
      <c r="D738" s="3" t="s">
        <v>272</v>
      </c>
      <c r="E738" s="163">
        <v>0</v>
      </c>
    </row>
  </sheetData>
  <phoneticPr fontId="51" type="noConversion"/>
  <pageMargins left="0.78740157499999996" right="0.78740157499999996" top="0.984251969" bottom="0.984251969" header="0.49212598499999999" footer="0.49212598499999999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8"/>
  <dimension ref="A1:N2463"/>
  <sheetViews>
    <sheetView workbookViewId="0">
      <selection activeCell="BG35" sqref="BG35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167" customWidth="1"/>
    <col min="6" max="6" width="2.85546875" customWidth="1"/>
    <col min="7" max="7" width="15.42578125" bestFit="1" customWidth="1"/>
    <col min="8" max="11" width="17.7109375" customWidth="1"/>
    <col min="12" max="12" width="16.5703125" customWidth="1"/>
    <col min="13" max="13" width="16.5703125" bestFit="1" customWidth="1"/>
    <col min="14" max="14" width="15" bestFit="1" customWidth="1"/>
  </cols>
  <sheetData>
    <row r="1" spans="1:14" s="104" customFormat="1" ht="13.5" thickBot="1" x14ac:dyDescent="0.25">
      <c r="A1" s="102" t="s">
        <v>126</v>
      </c>
      <c r="B1" s="102" t="s">
        <v>127</v>
      </c>
      <c r="C1" s="102" t="s">
        <v>128</v>
      </c>
      <c r="D1" s="102" t="s">
        <v>129</v>
      </c>
      <c r="E1" s="103" t="s">
        <v>130</v>
      </c>
      <c r="G1" s="105" t="s">
        <v>131</v>
      </c>
      <c r="H1" s="105" t="s">
        <v>128</v>
      </c>
      <c r="I1" s="106"/>
      <c r="J1" s="106"/>
      <c r="K1" s="107"/>
      <c r="L1"/>
      <c r="M1"/>
      <c r="N1"/>
    </row>
    <row r="2" spans="1:14" x14ac:dyDescent="0.2">
      <c r="A2">
        <v>6150110100</v>
      </c>
      <c r="B2" t="s">
        <v>400</v>
      </c>
      <c r="C2" s="3" t="str">
        <f>VLOOKUP(A2,'Classe de Custos'!$A$4:$C$1004,3,FALSE)</f>
        <v>CD</v>
      </c>
      <c r="D2" s="3" t="s">
        <v>297</v>
      </c>
      <c r="E2">
        <v>6155586.3200000003</v>
      </c>
      <c r="G2" s="105" t="s">
        <v>129</v>
      </c>
      <c r="H2" s="108" t="s">
        <v>162</v>
      </c>
      <c r="I2" s="109" t="s">
        <v>163</v>
      </c>
      <c r="J2" s="109" t="s">
        <v>164</v>
      </c>
      <c r="K2" s="110" t="s">
        <v>132</v>
      </c>
    </row>
    <row r="3" spans="1:14" x14ac:dyDescent="0.2">
      <c r="A3">
        <v>6150110200</v>
      </c>
      <c r="B3" t="s">
        <v>427</v>
      </c>
      <c r="C3" s="3" t="str">
        <f>VLOOKUP(A3,'Classe de Custos'!$A$4:$C$1004,3,FALSE)</f>
        <v>CD</v>
      </c>
      <c r="D3" s="3" t="s">
        <v>297</v>
      </c>
      <c r="E3">
        <v>133691.53</v>
      </c>
      <c r="G3" s="111" t="s">
        <v>297</v>
      </c>
      <c r="H3" s="209">
        <v>31926218.640000001</v>
      </c>
      <c r="I3" s="210">
        <v>3589995.02</v>
      </c>
      <c r="J3" s="210">
        <v>797676176.59000003</v>
      </c>
      <c r="K3" s="211">
        <v>833192390.25</v>
      </c>
    </row>
    <row r="4" spans="1:14" x14ac:dyDescent="0.2">
      <c r="A4">
        <v>6150110300</v>
      </c>
      <c r="B4" t="s">
        <v>402</v>
      </c>
      <c r="C4" s="3" t="str">
        <f>VLOOKUP(A4,'Classe de Custos'!$A$4:$C$1004,3,FALSE)</f>
        <v>CD</v>
      </c>
      <c r="D4" s="3" t="s">
        <v>297</v>
      </c>
      <c r="E4">
        <v>1330389.67</v>
      </c>
      <c r="G4" s="115" t="s">
        <v>298</v>
      </c>
      <c r="H4" s="212">
        <v>40465967.949999996</v>
      </c>
      <c r="I4" s="213">
        <v>3710555.69</v>
      </c>
      <c r="J4" s="213">
        <v>790981466.73999977</v>
      </c>
      <c r="K4" s="214">
        <v>835157990.37999976</v>
      </c>
    </row>
    <row r="5" spans="1:14" x14ac:dyDescent="0.2">
      <c r="A5">
        <v>6150110400</v>
      </c>
      <c r="B5" t="s">
        <v>428</v>
      </c>
      <c r="C5" s="3" t="str">
        <f>VLOOKUP(A5,'Classe de Custos'!$A$4:$C$1004,3,FALSE)</f>
        <v>CD</v>
      </c>
      <c r="D5" s="3" t="s">
        <v>297</v>
      </c>
      <c r="E5">
        <v>1283372.08</v>
      </c>
      <c r="G5" s="115" t="s">
        <v>299</v>
      </c>
      <c r="H5" s="212">
        <v>38358365.019999988</v>
      </c>
      <c r="I5" s="213">
        <v>3194622.51</v>
      </c>
      <c r="J5" s="213">
        <v>1959647952.72</v>
      </c>
      <c r="K5" s="214">
        <v>2001200940.25</v>
      </c>
    </row>
    <row r="6" spans="1:14" x14ac:dyDescent="0.2">
      <c r="A6">
        <v>6150110500</v>
      </c>
      <c r="B6" t="s">
        <v>429</v>
      </c>
      <c r="C6" s="3" t="str">
        <f>VLOOKUP(A6,'Classe de Custos'!$A$4:$C$1004,3,FALSE)</f>
        <v>CD</v>
      </c>
      <c r="D6" s="3" t="s">
        <v>297</v>
      </c>
      <c r="E6">
        <v>390293.07</v>
      </c>
      <c r="G6" s="115" t="s">
        <v>300</v>
      </c>
      <c r="H6" s="212">
        <v>38217943.230000012</v>
      </c>
      <c r="I6" s="213">
        <v>3693717.2</v>
      </c>
      <c r="J6" s="213">
        <v>759702550.17000031</v>
      </c>
      <c r="K6" s="214">
        <v>801614210.60000038</v>
      </c>
      <c r="N6" s="117"/>
    </row>
    <row r="7" spans="1:14" x14ac:dyDescent="0.2">
      <c r="A7">
        <v>6150110600</v>
      </c>
      <c r="B7" t="s">
        <v>539</v>
      </c>
      <c r="C7" s="3" t="str">
        <f>VLOOKUP(A7,'Classe de Custos'!$A$4:$C$1004,3,FALSE)</f>
        <v>CD</v>
      </c>
      <c r="D7" s="3" t="s">
        <v>297</v>
      </c>
      <c r="E7">
        <v>38990.68</v>
      </c>
      <c r="G7" s="115" t="s">
        <v>301</v>
      </c>
      <c r="H7" s="212">
        <v>32889255.389999997</v>
      </c>
      <c r="I7" s="213">
        <v>3568995.47</v>
      </c>
      <c r="J7" s="213">
        <v>888977923.01000011</v>
      </c>
      <c r="K7" s="214">
        <v>925436173.87000012</v>
      </c>
    </row>
    <row r="8" spans="1:14" x14ac:dyDescent="0.2">
      <c r="A8">
        <v>6150110700</v>
      </c>
      <c r="B8" t="s">
        <v>405</v>
      </c>
      <c r="C8" s="3" t="str">
        <f>VLOOKUP(A8,'Classe de Custos'!$A$4:$C$1004,3,FALSE)</f>
        <v>CD</v>
      </c>
      <c r="D8" s="3" t="s">
        <v>297</v>
      </c>
      <c r="E8">
        <v>912837.47</v>
      </c>
      <c r="G8" s="115" t="s">
        <v>302</v>
      </c>
      <c r="H8" s="212">
        <v>50555873.639999993</v>
      </c>
      <c r="I8" s="213">
        <v>4762580.1399999997</v>
      </c>
      <c r="J8" s="213">
        <v>1441301506.7900004</v>
      </c>
      <c r="K8" s="214">
        <v>1496619960.5700004</v>
      </c>
    </row>
    <row r="9" spans="1:14" x14ac:dyDescent="0.2">
      <c r="A9">
        <v>6150110800</v>
      </c>
      <c r="B9" t="s">
        <v>430</v>
      </c>
      <c r="C9" s="3" t="str">
        <f>VLOOKUP(A9,'Classe de Custos'!$A$4:$C$1004,3,FALSE)</f>
        <v>CD</v>
      </c>
      <c r="D9" s="3" t="s">
        <v>297</v>
      </c>
      <c r="E9">
        <v>599010.1</v>
      </c>
      <c r="G9" s="115" t="s">
        <v>268</v>
      </c>
      <c r="H9" s="212">
        <v>37579497.769999996</v>
      </c>
      <c r="I9" s="213">
        <v>5173849.51</v>
      </c>
      <c r="J9" s="213">
        <v>631109431.98000014</v>
      </c>
      <c r="K9" s="214">
        <v>673862779.26000011</v>
      </c>
    </row>
    <row r="10" spans="1:14" x14ac:dyDescent="0.2">
      <c r="A10">
        <v>6150110900</v>
      </c>
      <c r="B10" t="s">
        <v>505</v>
      </c>
      <c r="C10" s="3" t="str">
        <f>VLOOKUP(A10,'Classe de Custos'!$A$4:$C$1004,3,FALSE)</f>
        <v>CD</v>
      </c>
      <c r="D10" s="3" t="s">
        <v>297</v>
      </c>
      <c r="E10">
        <v>9587.6</v>
      </c>
      <c r="G10" s="115" t="s">
        <v>269</v>
      </c>
      <c r="H10" s="212">
        <v>21599749.450000007</v>
      </c>
      <c r="I10" s="213">
        <v>2488766.81</v>
      </c>
      <c r="J10" s="213">
        <v>1038634169.5399998</v>
      </c>
      <c r="K10" s="214">
        <v>1062722685.7999998</v>
      </c>
    </row>
    <row r="11" spans="1:14" x14ac:dyDescent="0.2">
      <c r="A11">
        <v>6150111000</v>
      </c>
      <c r="B11" t="s">
        <v>510</v>
      </c>
      <c r="C11" s="3" t="str">
        <f>VLOOKUP(A11,'Classe de Custos'!$A$4:$C$1004,3,FALSE)</f>
        <v>CD</v>
      </c>
      <c r="D11" s="3" t="s">
        <v>297</v>
      </c>
      <c r="E11">
        <v>22630.51</v>
      </c>
      <c r="G11" s="115" t="s">
        <v>270</v>
      </c>
      <c r="H11" s="212">
        <v>43894612.619999975</v>
      </c>
      <c r="I11" s="213">
        <v>5578353.0199999977</v>
      </c>
      <c r="J11" s="213">
        <v>1875681718.0999999</v>
      </c>
      <c r="K11" s="214">
        <v>1925154683.7399998</v>
      </c>
    </row>
    <row r="12" spans="1:14" x14ac:dyDescent="0.2">
      <c r="A12">
        <v>6150111100</v>
      </c>
      <c r="B12" t="s">
        <v>431</v>
      </c>
      <c r="C12" s="3" t="str">
        <f>VLOOKUP(A12,'Classe de Custos'!$A$4:$C$1004,3,FALSE)</f>
        <v>CD</v>
      </c>
      <c r="D12" s="3" t="s">
        <v>297</v>
      </c>
      <c r="E12">
        <v>1160516.8799999999</v>
      </c>
      <c r="G12" s="115" t="s">
        <v>271</v>
      </c>
      <c r="H12" s="212">
        <v>37830441.359999992</v>
      </c>
      <c r="I12" s="213">
        <v>3892617.9</v>
      </c>
      <c r="J12" s="213">
        <v>422420884.56000006</v>
      </c>
      <c r="K12" s="214">
        <v>464143943.82000005</v>
      </c>
      <c r="M12" s="92"/>
    </row>
    <row r="13" spans="1:14" x14ac:dyDescent="0.2">
      <c r="A13">
        <v>6150111300</v>
      </c>
      <c r="B13" t="s">
        <v>432</v>
      </c>
      <c r="C13" s="3" t="str">
        <f>VLOOKUP(A13,'Classe de Custos'!$A$4:$C$1004,3,FALSE)</f>
        <v>CD</v>
      </c>
      <c r="D13" s="3" t="s">
        <v>297</v>
      </c>
      <c r="E13">
        <v>13843.44</v>
      </c>
      <c r="G13" s="115" t="s">
        <v>272</v>
      </c>
      <c r="H13" s="212">
        <v>33244091.329999994</v>
      </c>
      <c r="I13" s="213">
        <v>4739960.13</v>
      </c>
      <c r="J13" s="213">
        <v>1064599492.9600002</v>
      </c>
      <c r="K13" s="214">
        <v>1102583544.4200001</v>
      </c>
      <c r="M13" s="92"/>
    </row>
    <row r="14" spans="1:14" x14ac:dyDescent="0.2">
      <c r="A14">
        <v>6150111400</v>
      </c>
      <c r="B14" t="s">
        <v>433</v>
      </c>
      <c r="C14" s="3" t="str">
        <f>VLOOKUP(A14,'Classe de Custos'!$A$4:$C$1004,3,FALSE)</f>
        <v>CD</v>
      </c>
      <c r="D14" s="3" t="s">
        <v>297</v>
      </c>
      <c r="E14">
        <v>1344155.02</v>
      </c>
      <c r="G14" s="119" t="s">
        <v>132</v>
      </c>
      <c r="H14" s="215">
        <v>406562016.39999992</v>
      </c>
      <c r="I14" s="216">
        <v>44394013.399999999</v>
      </c>
      <c r="J14" s="216">
        <v>11670733273.160002</v>
      </c>
      <c r="K14" s="168">
        <v>12121689302.959999</v>
      </c>
      <c r="M14" s="92"/>
    </row>
    <row r="15" spans="1:14" x14ac:dyDescent="0.2">
      <c r="A15">
        <v>6150111500</v>
      </c>
      <c r="B15" t="s">
        <v>434</v>
      </c>
      <c r="C15" s="3" t="str">
        <f>VLOOKUP(A15,'Classe de Custos'!$A$4:$C$1004,3,FALSE)</f>
        <v>CD</v>
      </c>
      <c r="D15" s="3" t="s">
        <v>297</v>
      </c>
      <c r="E15">
        <v>0</v>
      </c>
      <c r="M15" s="92"/>
    </row>
    <row r="16" spans="1:14" x14ac:dyDescent="0.2">
      <c r="A16">
        <v>6150111600</v>
      </c>
      <c r="B16" t="s">
        <v>435</v>
      </c>
      <c r="C16" s="3" t="str">
        <f>VLOOKUP(A16,'Classe de Custos'!$A$4:$C$1004,3,FALSE)</f>
        <v>CD</v>
      </c>
      <c r="D16" s="3" t="s">
        <v>297</v>
      </c>
      <c r="E16">
        <v>5121.21</v>
      </c>
      <c r="L16" s="164"/>
    </row>
    <row r="17" spans="1:12" x14ac:dyDescent="0.2">
      <c r="A17">
        <v>6150111700</v>
      </c>
      <c r="B17" t="s">
        <v>540</v>
      </c>
      <c r="C17" s="3" t="str">
        <f>VLOOKUP(A17,'Classe de Custos'!$A$4:$C$1004,3,FALSE)</f>
        <v>CD</v>
      </c>
      <c r="D17" s="3" t="s">
        <v>297</v>
      </c>
      <c r="E17">
        <v>991.04</v>
      </c>
      <c r="L17" s="165"/>
    </row>
    <row r="18" spans="1:12" x14ac:dyDescent="0.2">
      <c r="A18">
        <v>6150111800</v>
      </c>
      <c r="B18" t="s">
        <v>490</v>
      </c>
      <c r="C18" s="3" t="str">
        <f>VLOOKUP(A18,'Classe de Custos'!$A$4:$C$1004,3,FALSE)</f>
        <v>CD</v>
      </c>
      <c r="D18" s="3" t="s">
        <v>297</v>
      </c>
      <c r="E18">
        <v>5644.21</v>
      </c>
      <c r="L18" s="166"/>
    </row>
    <row r="19" spans="1:12" x14ac:dyDescent="0.2">
      <c r="A19">
        <v>6150111900</v>
      </c>
      <c r="B19" t="s">
        <v>541</v>
      </c>
      <c r="C19" s="3" t="str">
        <f>VLOOKUP(A19,'Classe de Custos'!$A$4:$C$1004,3,FALSE)</f>
        <v>CD</v>
      </c>
      <c r="D19" s="3" t="s">
        <v>297</v>
      </c>
      <c r="E19">
        <v>42131.22</v>
      </c>
    </row>
    <row r="20" spans="1:12" x14ac:dyDescent="0.2">
      <c r="A20">
        <v>6150112000</v>
      </c>
      <c r="B20" t="s">
        <v>506</v>
      </c>
      <c r="C20" s="3" t="str">
        <f>VLOOKUP(A20,'Classe de Custos'!$A$4:$C$1004,3,FALSE)</f>
        <v>CD</v>
      </c>
      <c r="D20" s="3" t="s">
        <v>297</v>
      </c>
      <c r="E20">
        <v>27209.83</v>
      </c>
      <c r="L20" s="163"/>
    </row>
    <row r="21" spans="1:12" x14ac:dyDescent="0.2">
      <c r="A21">
        <v>6150112100</v>
      </c>
      <c r="B21" t="s">
        <v>491</v>
      </c>
      <c r="C21" s="3" t="str">
        <f>VLOOKUP(A21,'Classe de Custos'!$A$4:$C$1004,3,FALSE)</f>
        <v>CD</v>
      </c>
      <c r="D21" s="3" t="s">
        <v>297</v>
      </c>
      <c r="E21">
        <v>18490.650000000001</v>
      </c>
    </row>
    <row r="22" spans="1:12" x14ac:dyDescent="0.2">
      <c r="A22">
        <v>6150112300</v>
      </c>
      <c r="B22" t="s">
        <v>536</v>
      </c>
      <c r="C22" s="3" t="str">
        <f>VLOOKUP(A22,'Classe de Custos'!$A$4:$C$1004,3,FALSE)</f>
        <v>CD</v>
      </c>
      <c r="D22" s="3" t="s">
        <v>297</v>
      </c>
      <c r="E22">
        <v>7301.95</v>
      </c>
    </row>
    <row r="23" spans="1:12" x14ac:dyDescent="0.2">
      <c r="A23">
        <v>6150112500</v>
      </c>
      <c r="B23" t="s">
        <v>436</v>
      </c>
      <c r="C23" s="3" t="str">
        <f>VLOOKUP(A23,'Classe de Custos'!$A$4:$C$1004,3,FALSE)</f>
        <v>CD</v>
      </c>
      <c r="D23" s="3" t="s">
        <v>297</v>
      </c>
      <c r="E23">
        <v>2471965.2599999998</v>
      </c>
    </row>
    <row r="24" spans="1:12" x14ac:dyDescent="0.2">
      <c r="A24">
        <v>6150112600</v>
      </c>
      <c r="B24" t="s">
        <v>437</v>
      </c>
      <c r="C24" s="3" t="str">
        <f>VLOOKUP(A24,'Classe de Custos'!$A$4:$C$1004,3,FALSE)</f>
        <v>CD</v>
      </c>
      <c r="D24" s="3" t="s">
        <v>297</v>
      </c>
      <c r="E24">
        <v>898965.37</v>
      </c>
    </row>
    <row r="25" spans="1:12" x14ac:dyDescent="0.2">
      <c r="A25">
        <v>6150112700</v>
      </c>
      <c r="B25" t="s">
        <v>438</v>
      </c>
      <c r="C25" s="3" t="str">
        <f>VLOOKUP(A25,'Classe de Custos'!$A$4:$C$1004,3,FALSE)</f>
        <v>CD</v>
      </c>
      <c r="D25" s="3" t="s">
        <v>297</v>
      </c>
      <c r="E25">
        <v>282779.24</v>
      </c>
    </row>
    <row r="26" spans="1:12" x14ac:dyDescent="0.2">
      <c r="A26">
        <v>6150113300</v>
      </c>
      <c r="B26" t="s">
        <v>441</v>
      </c>
      <c r="C26" s="3" t="str">
        <f>VLOOKUP(A26,'Classe de Custos'!$A$4:$C$1004,3,FALSE)</f>
        <v>CD</v>
      </c>
      <c r="D26" s="3" t="s">
        <v>297</v>
      </c>
      <c r="E26">
        <v>1101610.8600000001</v>
      </c>
    </row>
    <row r="27" spans="1:12" x14ac:dyDescent="0.2">
      <c r="A27">
        <v>6150113400</v>
      </c>
      <c r="B27" t="s">
        <v>442</v>
      </c>
      <c r="C27" s="3" t="str">
        <f>VLOOKUP(A27,'Classe de Custos'!$A$4:$C$1004,3,FALSE)</f>
        <v>CD</v>
      </c>
      <c r="D27" s="3" t="s">
        <v>297</v>
      </c>
      <c r="E27">
        <v>1788802.69</v>
      </c>
    </row>
    <row r="28" spans="1:12" x14ac:dyDescent="0.2">
      <c r="A28">
        <v>6150113500</v>
      </c>
      <c r="B28" t="s">
        <v>443</v>
      </c>
      <c r="C28" s="3" t="str">
        <f>VLOOKUP(A28,'Classe de Custos'!$A$4:$C$1004,3,FALSE)</f>
        <v>CD</v>
      </c>
      <c r="D28" s="3" t="s">
        <v>297</v>
      </c>
      <c r="E28">
        <v>68745.7</v>
      </c>
    </row>
    <row r="29" spans="1:12" x14ac:dyDescent="0.2">
      <c r="A29">
        <v>6150113600</v>
      </c>
      <c r="B29" t="s">
        <v>444</v>
      </c>
      <c r="C29" s="3" t="str">
        <f>VLOOKUP(A29,'Classe de Custos'!$A$4:$C$1004,3,FALSE)</f>
        <v>CD</v>
      </c>
      <c r="D29" s="3" t="s">
        <v>297</v>
      </c>
      <c r="E29">
        <v>155804</v>
      </c>
    </row>
    <row r="30" spans="1:12" x14ac:dyDescent="0.2">
      <c r="A30">
        <v>6150113700</v>
      </c>
      <c r="B30" t="s">
        <v>542</v>
      </c>
      <c r="C30" s="3" t="str">
        <f>VLOOKUP(A30,'Classe de Custos'!$A$4:$C$1004,3,FALSE)</f>
        <v>CD</v>
      </c>
      <c r="D30" s="3" t="s">
        <v>297</v>
      </c>
      <c r="E30">
        <v>848.91</v>
      </c>
    </row>
    <row r="31" spans="1:12" x14ac:dyDescent="0.2">
      <c r="A31">
        <v>6150113800</v>
      </c>
      <c r="B31" t="s">
        <v>543</v>
      </c>
      <c r="C31" s="3" t="str">
        <f>VLOOKUP(A31,'Classe de Custos'!$A$4:$C$1004,3,FALSE)</f>
        <v>EXCLUSO</v>
      </c>
      <c r="D31" s="3" t="s">
        <v>297</v>
      </c>
      <c r="E31">
        <v>1004.09</v>
      </c>
    </row>
    <row r="32" spans="1:12" x14ac:dyDescent="0.2">
      <c r="A32">
        <v>6150113900</v>
      </c>
      <c r="B32" t="s">
        <v>492</v>
      </c>
      <c r="C32" s="3" t="str">
        <f>VLOOKUP(A32,'Classe de Custos'!$A$4:$C$1004,3,FALSE)</f>
        <v>CD</v>
      </c>
      <c r="D32" s="3" t="s">
        <v>297</v>
      </c>
      <c r="E32">
        <v>7669.71</v>
      </c>
    </row>
    <row r="33" spans="1:5" x14ac:dyDescent="0.2">
      <c r="A33">
        <v>6150114000</v>
      </c>
      <c r="B33" t="s">
        <v>445</v>
      </c>
      <c r="C33" s="3" t="str">
        <f>VLOOKUP(A33,'Classe de Custos'!$A$4:$C$1004,3,FALSE)</f>
        <v>CD</v>
      </c>
      <c r="D33" s="3" t="s">
        <v>297</v>
      </c>
      <c r="E33">
        <v>1101193.01</v>
      </c>
    </row>
    <row r="34" spans="1:5" x14ac:dyDescent="0.2">
      <c r="A34">
        <v>6150114100</v>
      </c>
      <c r="B34" t="s">
        <v>544</v>
      </c>
      <c r="C34" s="3" t="str">
        <f>VLOOKUP(A34,'Classe de Custos'!$A$4:$C$1004,3,FALSE)</f>
        <v>CD</v>
      </c>
      <c r="D34" s="3" t="s">
        <v>297</v>
      </c>
      <c r="E34">
        <v>555600.96</v>
      </c>
    </row>
    <row r="35" spans="1:5" x14ac:dyDescent="0.2">
      <c r="A35">
        <v>6150114200</v>
      </c>
      <c r="B35" t="s">
        <v>446</v>
      </c>
      <c r="C35" s="3" t="str">
        <f>VLOOKUP(A35,'Classe de Custos'!$A$4:$C$1004,3,FALSE)</f>
        <v>CD</v>
      </c>
      <c r="D35" s="3" t="s">
        <v>297</v>
      </c>
      <c r="E35">
        <v>400585.48</v>
      </c>
    </row>
    <row r="36" spans="1:5" x14ac:dyDescent="0.2">
      <c r="A36">
        <v>6150210100</v>
      </c>
      <c r="B36" t="s">
        <v>477</v>
      </c>
      <c r="C36" s="3" t="str">
        <f>VLOOKUP(A36,'Classe de Custos'!$A$4:$C$1004,3,FALSE)</f>
        <v>CI</v>
      </c>
      <c r="D36" s="3" t="s">
        <v>297</v>
      </c>
      <c r="E36">
        <v>330355.09999999998</v>
      </c>
    </row>
    <row r="37" spans="1:5" x14ac:dyDescent="0.2">
      <c r="A37">
        <v>6150210200</v>
      </c>
      <c r="B37" t="s">
        <v>481</v>
      </c>
      <c r="C37" s="3" t="str">
        <f>VLOOKUP(A37,'Classe de Custos'!$A$4:$C$1004,3,FALSE)</f>
        <v>CI</v>
      </c>
      <c r="D37" s="3" t="s">
        <v>297</v>
      </c>
      <c r="E37">
        <v>18375</v>
      </c>
    </row>
    <row r="38" spans="1:5" x14ac:dyDescent="0.2">
      <c r="A38">
        <v>6150210300</v>
      </c>
      <c r="B38" t="s">
        <v>626</v>
      </c>
      <c r="C38" s="3" t="str">
        <f>VLOOKUP(A38,'Classe de Custos'!$A$4:$C$1004,3,FALSE)</f>
        <v>CI</v>
      </c>
      <c r="D38" s="3" t="s">
        <v>297</v>
      </c>
      <c r="E38">
        <v>13568.44</v>
      </c>
    </row>
    <row r="39" spans="1:5" x14ac:dyDescent="0.2">
      <c r="A39">
        <v>6150210600</v>
      </c>
      <c r="B39" t="s">
        <v>483</v>
      </c>
      <c r="C39" s="3" t="str">
        <f>VLOOKUP(A39,'Classe de Custos'!$A$4:$C$1004,3,FALSE)</f>
        <v>CI</v>
      </c>
      <c r="D39" s="3" t="s">
        <v>297</v>
      </c>
      <c r="E39">
        <v>89660.58</v>
      </c>
    </row>
    <row r="40" spans="1:5" x14ac:dyDescent="0.2">
      <c r="A40">
        <v>6150220100</v>
      </c>
      <c r="B40" t="s">
        <v>545</v>
      </c>
      <c r="C40" s="3" t="str">
        <f>VLOOKUP(A40,'Classe de Custos'!$A$4:$C$1004,3,FALSE)</f>
        <v>CI</v>
      </c>
      <c r="D40" s="3" t="s">
        <v>297</v>
      </c>
      <c r="E40">
        <v>22050</v>
      </c>
    </row>
    <row r="41" spans="1:5" x14ac:dyDescent="0.2">
      <c r="A41">
        <v>6150220600</v>
      </c>
      <c r="B41" t="s">
        <v>546</v>
      </c>
      <c r="C41" s="3" t="str">
        <f>VLOOKUP(A41,'Classe de Custos'!$A$4:$C$1004,3,FALSE)</f>
        <v>CI</v>
      </c>
      <c r="D41" s="3" t="s">
        <v>297</v>
      </c>
      <c r="E41">
        <v>3675</v>
      </c>
    </row>
    <row r="42" spans="1:5" x14ac:dyDescent="0.2">
      <c r="A42">
        <v>6150230100</v>
      </c>
      <c r="B42" t="s">
        <v>547</v>
      </c>
      <c r="C42" s="3" t="str">
        <f>VLOOKUP(A42,'Classe de Custos'!$A$4:$C$1004,3,FALSE)</f>
        <v>CI</v>
      </c>
      <c r="D42" s="3" t="s">
        <v>297</v>
      </c>
      <c r="E42">
        <v>14700</v>
      </c>
    </row>
    <row r="43" spans="1:5" x14ac:dyDescent="0.2">
      <c r="A43">
        <v>6150230600</v>
      </c>
      <c r="B43" t="s">
        <v>548</v>
      </c>
      <c r="C43" s="3" t="str">
        <f>VLOOKUP(A43,'Classe de Custos'!$A$4:$C$1004,3,FALSE)</f>
        <v>CI</v>
      </c>
      <c r="D43" s="3" t="s">
        <v>297</v>
      </c>
      <c r="E43">
        <v>2940</v>
      </c>
    </row>
    <row r="44" spans="1:5" x14ac:dyDescent="0.2">
      <c r="A44">
        <v>6151110100</v>
      </c>
      <c r="B44" t="s">
        <v>448</v>
      </c>
      <c r="C44" s="3" t="str">
        <f>VLOOKUP(A44,'Classe de Custos'!$A$4:$C$1004,3,FALSE)</f>
        <v>CD</v>
      </c>
      <c r="D44" s="3" t="s">
        <v>297</v>
      </c>
      <c r="E44">
        <v>56738.57</v>
      </c>
    </row>
    <row r="45" spans="1:5" x14ac:dyDescent="0.2">
      <c r="A45">
        <v>6151110200</v>
      </c>
      <c r="B45" t="s">
        <v>493</v>
      </c>
      <c r="C45" s="3" t="str">
        <f>VLOOKUP(A45,'Classe de Custos'!$A$4:$C$1004,3,FALSE)</f>
        <v>CD</v>
      </c>
      <c r="D45" s="3" t="s">
        <v>297</v>
      </c>
      <c r="E45">
        <v>17451.63</v>
      </c>
    </row>
    <row r="46" spans="1:5" x14ac:dyDescent="0.2">
      <c r="A46">
        <v>6151110300</v>
      </c>
      <c r="B46" t="s">
        <v>449</v>
      </c>
      <c r="C46" s="3" t="str">
        <f>VLOOKUP(A46,'Classe de Custos'!$A$4:$C$1004,3,FALSE)</f>
        <v>CD</v>
      </c>
      <c r="D46" s="3" t="s">
        <v>297</v>
      </c>
      <c r="E46">
        <v>83265.81</v>
      </c>
    </row>
    <row r="47" spans="1:5" x14ac:dyDescent="0.2">
      <c r="A47">
        <v>6151110400</v>
      </c>
      <c r="B47" t="s">
        <v>610</v>
      </c>
      <c r="C47" s="3" t="str">
        <f>VLOOKUP(A47,'Classe de Custos'!$A$4:$C$1004,3,FALSE)</f>
        <v>EXCLUSO</v>
      </c>
      <c r="D47" s="3" t="s">
        <v>297</v>
      </c>
      <c r="E47">
        <v>55846.28</v>
      </c>
    </row>
    <row r="48" spans="1:5" x14ac:dyDescent="0.2">
      <c r="A48">
        <v>6151110500</v>
      </c>
      <c r="B48" t="s">
        <v>451</v>
      </c>
      <c r="C48" s="3" t="str">
        <f>VLOOKUP(A48,'Classe de Custos'!$A$4:$C$1004,3,FALSE)</f>
        <v>CD</v>
      </c>
      <c r="D48" s="3" t="s">
        <v>297</v>
      </c>
      <c r="E48">
        <v>64057.4</v>
      </c>
    </row>
    <row r="49" spans="1:5" x14ac:dyDescent="0.2">
      <c r="A49">
        <v>6151110600</v>
      </c>
      <c r="B49" t="s">
        <v>549</v>
      </c>
      <c r="C49" s="3" t="str">
        <f>VLOOKUP(A49,'Classe de Custos'!$A$4:$C$1004,3,FALSE)</f>
        <v>CD</v>
      </c>
      <c r="D49" s="3" t="s">
        <v>297</v>
      </c>
      <c r="E49">
        <v>0</v>
      </c>
    </row>
    <row r="50" spans="1:5" x14ac:dyDescent="0.2">
      <c r="A50">
        <v>6151110700</v>
      </c>
      <c r="B50" t="s">
        <v>494</v>
      </c>
      <c r="C50" s="3" t="str">
        <f>VLOOKUP(A50,'Classe de Custos'!$A$4:$C$1004,3,FALSE)</f>
        <v>CD</v>
      </c>
      <c r="D50" s="3" t="s">
        <v>297</v>
      </c>
      <c r="E50">
        <v>0</v>
      </c>
    </row>
    <row r="51" spans="1:5" x14ac:dyDescent="0.2">
      <c r="A51">
        <v>6151110800</v>
      </c>
      <c r="B51" t="s">
        <v>495</v>
      </c>
      <c r="C51" s="3" t="str">
        <f>VLOOKUP(A51,'Classe de Custos'!$A$4:$C$1004,3,FALSE)</f>
        <v>CD</v>
      </c>
      <c r="D51" s="3" t="s">
        <v>297</v>
      </c>
      <c r="E51">
        <v>84.55</v>
      </c>
    </row>
    <row r="52" spans="1:5" x14ac:dyDescent="0.2">
      <c r="A52">
        <v>6152110200</v>
      </c>
      <c r="B52" t="s">
        <v>484</v>
      </c>
      <c r="C52" s="3" t="str">
        <f>VLOOKUP(A52,'Classe de Custos'!$A$4:$C$1004,3,FALSE)</f>
        <v>CD</v>
      </c>
      <c r="D52" s="3" t="s">
        <v>297</v>
      </c>
      <c r="E52">
        <v>25408.46</v>
      </c>
    </row>
    <row r="53" spans="1:5" x14ac:dyDescent="0.2">
      <c r="A53">
        <v>6152119900</v>
      </c>
      <c r="B53" t="s">
        <v>550</v>
      </c>
      <c r="C53" s="3" t="str">
        <f>VLOOKUP(A53,'Classe de Custos'!$A$4:$C$1004,3,FALSE)</f>
        <v>CD</v>
      </c>
      <c r="D53" s="3" t="s">
        <v>297</v>
      </c>
      <c r="E53">
        <v>1600</v>
      </c>
    </row>
    <row r="54" spans="1:5" x14ac:dyDescent="0.2">
      <c r="A54">
        <v>6152120100</v>
      </c>
      <c r="B54" t="s">
        <v>452</v>
      </c>
      <c r="C54" s="3" t="str">
        <f>VLOOKUP(A54,'Classe de Custos'!$A$4:$C$1004,3,FALSE)</f>
        <v>CD</v>
      </c>
      <c r="D54" s="3" t="s">
        <v>297</v>
      </c>
      <c r="E54">
        <v>1796290.22</v>
      </c>
    </row>
    <row r="55" spans="1:5" x14ac:dyDescent="0.2">
      <c r="A55">
        <v>6152120300</v>
      </c>
      <c r="B55" t="s">
        <v>453</v>
      </c>
      <c r="C55" s="3" t="str">
        <f>VLOOKUP(A55,'Classe de Custos'!$A$4:$C$1004,3,FALSE)</f>
        <v>CD</v>
      </c>
      <c r="D55" s="3" t="s">
        <v>297</v>
      </c>
      <c r="E55">
        <v>489820.66</v>
      </c>
    </row>
    <row r="56" spans="1:5" x14ac:dyDescent="0.2">
      <c r="A56">
        <v>6152120400</v>
      </c>
      <c r="B56" t="s">
        <v>454</v>
      </c>
      <c r="C56" s="3" t="str">
        <f>VLOOKUP(A56,'Classe de Custos'!$A$4:$C$1004,3,FALSE)</f>
        <v>CD</v>
      </c>
      <c r="D56" s="3" t="s">
        <v>297</v>
      </c>
      <c r="E56">
        <v>38259.760000000002</v>
      </c>
    </row>
    <row r="57" spans="1:5" x14ac:dyDescent="0.2">
      <c r="A57">
        <v>6152120500</v>
      </c>
      <c r="B57" t="s">
        <v>511</v>
      </c>
      <c r="C57" s="3" t="str">
        <f>VLOOKUP(A57,'Classe de Custos'!$A$4:$C$1004,3,FALSE)</f>
        <v>CD</v>
      </c>
      <c r="D57" s="3" t="s">
        <v>297</v>
      </c>
      <c r="E57">
        <v>7227.11</v>
      </c>
    </row>
    <row r="58" spans="1:5" x14ac:dyDescent="0.2">
      <c r="A58">
        <v>6152120600</v>
      </c>
      <c r="B58" t="s">
        <v>455</v>
      </c>
      <c r="C58" s="3" t="str">
        <f>VLOOKUP(A58,'Classe de Custos'!$A$4:$C$1004,3,FALSE)</f>
        <v>CD</v>
      </c>
      <c r="D58" s="3" t="s">
        <v>297</v>
      </c>
      <c r="E58">
        <v>26998.36</v>
      </c>
    </row>
    <row r="59" spans="1:5" x14ac:dyDescent="0.2">
      <c r="A59">
        <v>6152120700</v>
      </c>
      <c r="B59" t="s">
        <v>456</v>
      </c>
      <c r="C59" s="3" t="str">
        <f>VLOOKUP(A59,'Classe de Custos'!$A$4:$C$1004,3,FALSE)</f>
        <v>CD</v>
      </c>
      <c r="D59" s="3" t="s">
        <v>297</v>
      </c>
      <c r="E59">
        <v>1645013.41</v>
      </c>
    </row>
    <row r="60" spans="1:5" x14ac:dyDescent="0.2">
      <c r="A60">
        <v>6152120800</v>
      </c>
      <c r="B60" t="s">
        <v>551</v>
      </c>
      <c r="C60" s="3" t="str">
        <f>VLOOKUP(A60,'Classe de Custos'!$A$4:$C$1004,3,FALSE)</f>
        <v>CD</v>
      </c>
      <c r="D60" s="3" t="s">
        <v>297</v>
      </c>
      <c r="E60">
        <v>1224528</v>
      </c>
    </row>
    <row r="61" spans="1:5" x14ac:dyDescent="0.2">
      <c r="A61">
        <v>6152120900</v>
      </c>
      <c r="B61" t="s">
        <v>457</v>
      </c>
      <c r="C61" s="3" t="str">
        <f>VLOOKUP(A61,'Classe de Custos'!$A$4:$C$1004,3,FALSE)</f>
        <v>CD</v>
      </c>
      <c r="D61" s="3" t="s">
        <v>297</v>
      </c>
      <c r="E61">
        <v>42677.34</v>
      </c>
    </row>
    <row r="62" spans="1:5" x14ac:dyDescent="0.2">
      <c r="A62">
        <v>6152121000</v>
      </c>
      <c r="B62" t="s">
        <v>496</v>
      </c>
      <c r="C62" s="3" t="str">
        <f>VLOOKUP(A62,'Classe de Custos'!$A$4:$C$1004,3,FALSE)</f>
        <v>CD</v>
      </c>
      <c r="D62" s="3" t="s">
        <v>297</v>
      </c>
      <c r="E62">
        <v>4649.8999999999996</v>
      </c>
    </row>
    <row r="63" spans="1:5" x14ac:dyDescent="0.2">
      <c r="A63">
        <v>6152121100</v>
      </c>
      <c r="B63" t="s">
        <v>458</v>
      </c>
      <c r="C63" s="3" t="str">
        <f>VLOOKUP(A63,'Classe de Custos'!$A$4:$C$1004,3,FALSE)</f>
        <v>CD</v>
      </c>
      <c r="D63" s="3" t="s">
        <v>297</v>
      </c>
      <c r="E63">
        <v>0</v>
      </c>
    </row>
    <row r="64" spans="1:5" x14ac:dyDescent="0.2">
      <c r="A64">
        <v>6152121200</v>
      </c>
      <c r="B64" t="s">
        <v>459</v>
      </c>
      <c r="C64" s="3" t="str">
        <f>VLOOKUP(A64,'Classe de Custos'!$A$4:$C$1004,3,FALSE)</f>
        <v>CD</v>
      </c>
      <c r="D64" s="3" t="s">
        <v>297</v>
      </c>
      <c r="E64">
        <v>163803.75</v>
      </c>
    </row>
    <row r="65" spans="1:5" x14ac:dyDescent="0.2">
      <c r="A65">
        <v>6152121300</v>
      </c>
      <c r="B65" t="s">
        <v>497</v>
      </c>
      <c r="C65" s="3" t="str">
        <f>VLOOKUP(A65,'Classe de Custos'!$A$4:$C$1004,3,FALSE)</f>
        <v>CD</v>
      </c>
      <c r="D65" s="3" t="s">
        <v>297</v>
      </c>
      <c r="E65">
        <v>73644</v>
      </c>
    </row>
    <row r="66" spans="1:5" x14ac:dyDescent="0.2">
      <c r="A66">
        <v>6152121400</v>
      </c>
      <c r="B66" t="s">
        <v>552</v>
      </c>
      <c r="C66" s="3" t="str">
        <f>VLOOKUP(A66,'Classe de Custos'!$A$4:$C$1004,3,FALSE)</f>
        <v>CD</v>
      </c>
      <c r="D66" s="3" t="s">
        <v>297</v>
      </c>
      <c r="E66">
        <v>2926.09</v>
      </c>
    </row>
    <row r="67" spans="1:5" x14ac:dyDescent="0.2">
      <c r="A67">
        <v>6152121500</v>
      </c>
      <c r="B67" t="s">
        <v>498</v>
      </c>
      <c r="C67" s="3" t="str">
        <f>VLOOKUP(A67,'Classe de Custos'!$A$4:$C$1004,3,FALSE)</f>
        <v>CD</v>
      </c>
      <c r="D67" s="3" t="s">
        <v>297</v>
      </c>
      <c r="E67">
        <v>1845</v>
      </c>
    </row>
    <row r="68" spans="1:5" x14ac:dyDescent="0.2">
      <c r="A68">
        <v>6152121700</v>
      </c>
      <c r="B68" t="s">
        <v>460</v>
      </c>
      <c r="C68" s="3" t="str">
        <f>VLOOKUP(A68,'Classe de Custos'!$A$4:$C$1004,3,FALSE)</f>
        <v>CD</v>
      </c>
      <c r="D68" s="3" t="s">
        <v>297</v>
      </c>
      <c r="E68">
        <v>311180.78000000003</v>
      </c>
    </row>
    <row r="69" spans="1:5" x14ac:dyDescent="0.2">
      <c r="A69">
        <v>6152121800</v>
      </c>
      <c r="B69" t="s">
        <v>499</v>
      </c>
      <c r="C69" s="3" t="str">
        <f>VLOOKUP(A69,'Classe de Custos'!$A$4:$C$1004,3,FALSE)</f>
        <v>CD</v>
      </c>
      <c r="D69" s="3" t="s">
        <v>297</v>
      </c>
      <c r="E69">
        <v>64447.02</v>
      </c>
    </row>
    <row r="70" spans="1:5" x14ac:dyDescent="0.2">
      <c r="A70">
        <v>6152121900</v>
      </c>
      <c r="B70" t="s">
        <v>461</v>
      </c>
      <c r="C70" s="3" t="str">
        <f>VLOOKUP(A70,'Classe de Custos'!$A$4:$C$1004,3,FALSE)</f>
        <v>CD</v>
      </c>
      <c r="D70" s="3" t="s">
        <v>297</v>
      </c>
      <c r="E70">
        <v>193763.18</v>
      </c>
    </row>
    <row r="71" spans="1:5" x14ac:dyDescent="0.2">
      <c r="A71">
        <v>6152122100</v>
      </c>
      <c r="B71" t="s">
        <v>462</v>
      </c>
      <c r="C71" s="3" t="str">
        <f>VLOOKUP(A71,'Classe de Custos'!$A$4:$C$1004,3,FALSE)</f>
        <v>CD</v>
      </c>
      <c r="D71" s="3" t="s">
        <v>297</v>
      </c>
      <c r="E71">
        <v>1601234.26</v>
      </c>
    </row>
    <row r="72" spans="1:5" x14ac:dyDescent="0.2">
      <c r="A72">
        <v>6152122200</v>
      </c>
      <c r="B72" t="s">
        <v>609</v>
      </c>
      <c r="C72" s="3" t="str">
        <f>VLOOKUP(A72,'Classe de Custos'!$A$4:$C$1004,3,FALSE)</f>
        <v>CD</v>
      </c>
      <c r="D72" s="3" t="s">
        <v>297</v>
      </c>
      <c r="E72">
        <v>650142</v>
      </c>
    </row>
    <row r="73" spans="1:5" x14ac:dyDescent="0.2">
      <c r="A73">
        <v>6152122300</v>
      </c>
      <c r="B73" t="s">
        <v>553</v>
      </c>
      <c r="C73" s="3" t="str">
        <f>VLOOKUP(A73,'Classe de Custos'!$A$4:$C$1004,3,FALSE)</f>
        <v>CD</v>
      </c>
      <c r="D73" s="3" t="s">
        <v>297</v>
      </c>
      <c r="E73">
        <v>153490.95000000001</v>
      </c>
    </row>
    <row r="74" spans="1:5" x14ac:dyDescent="0.2">
      <c r="A74">
        <v>6152122400</v>
      </c>
      <c r="B74" t="s">
        <v>554</v>
      </c>
      <c r="C74" s="3" t="str">
        <f>VLOOKUP(A74,'Classe de Custos'!$A$4:$C$1004,3,FALSE)</f>
        <v>CD</v>
      </c>
      <c r="D74" s="3" t="s">
        <v>297</v>
      </c>
      <c r="E74">
        <v>2080.2399999999998</v>
      </c>
    </row>
    <row r="75" spans="1:5" x14ac:dyDescent="0.2">
      <c r="A75">
        <v>6152122500</v>
      </c>
      <c r="B75" t="s">
        <v>463</v>
      </c>
      <c r="C75" s="3" t="str">
        <f>VLOOKUP(A75,'Classe de Custos'!$A$4:$C$1004,3,FALSE)</f>
        <v>CD</v>
      </c>
      <c r="D75" s="3" t="s">
        <v>297</v>
      </c>
      <c r="E75">
        <v>201623.67</v>
      </c>
    </row>
    <row r="76" spans="1:5" x14ac:dyDescent="0.2">
      <c r="A76">
        <v>6152122600</v>
      </c>
      <c r="B76" t="s">
        <v>500</v>
      </c>
      <c r="C76" s="3" t="str">
        <f>VLOOKUP(A76,'Classe de Custos'!$A$4:$C$1004,3,FALSE)</f>
        <v>CD</v>
      </c>
      <c r="D76" s="3" t="s">
        <v>297</v>
      </c>
      <c r="E76">
        <v>861.45</v>
      </c>
    </row>
    <row r="77" spans="1:5" x14ac:dyDescent="0.2">
      <c r="A77">
        <v>6152122700</v>
      </c>
      <c r="B77" t="s">
        <v>555</v>
      </c>
      <c r="C77" s="3" t="str">
        <f>VLOOKUP(A77,'Classe de Custos'!$A$4:$C$1004,3,FALSE)</f>
        <v>CD</v>
      </c>
      <c r="D77" s="3" t="s">
        <v>297</v>
      </c>
      <c r="E77">
        <v>15051.68</v>
      </c>
    </row>
    <row r="78" spans="1:5" x14ac:dyDescent="0.2">
      <c r="A78">
        <v>6152122800</v>
      </c>
      <c r="B78" t="s">
        <v>464</v>
      </c>
      <c r="C78" s="3" t="str">
        <f>VLOOKUP(A78,'Classe de Custos'!$A$4:$C$1004,3,FALSE)</f>
        <v>CD</v>
      </c>
      <c r="D78" s="3" t="s">
        <v>297</v>
      </c>
      <c r="E78">
        <v>99920.72</v>
      </c>
    </row>
    <row r="79" spans="1:5" x14ac:dyDescent="0.2">
      <c r="A79">
        <v>6152122900</v>
      </c>
      <c r="B79" t="s">
        <v>465</v>
      </c>
      <c r="C79" s="3" t="str">
        <f>VLOOKUP(A79,'Classe de Custos'!$A$4:$C$1004,3,FALSE)</f>
        <v>CD</v>
      </c>
      <c r="D79" s="3" t="s">
        <v>297</v>
      </c>
      <c r="E79">
        <v>222656.41</v>
      </c>
    </row>
    <row r="80" spans="1:5" x14ac:dyDescent="0.2">
      <c r="A80">
        <v>6152123000</v>
      </c>
      <c r="B80" t="s">
        <v>529</v>
      </c>
      <c r="C80" s="3" t="str">
        <f>VLOOKUP(A80,'Classe de Custos'!$A$4:$C$1004,3,FALSE)</f>
        <v>CD</v>
      </c>
      <c r="D80" s="3" t="s">
        <v>297</v>
      </c>
      <c r="E80">
        <v>16905.43</v>
      </c>
    </row>
    <row r="81" spans="1:5" x14ac:dyDescent="0.2">
      <c r="A81">
        <v>6152123100</v>
      </c>
      <c r="B81" t="s">
        <v>556</v>
      </c>
      <c r="C81" s="3" t="str">
        <f>VLOOKUP(A81,'Classe de Custos'!$A$4:$C$1004,3,FALSE)</f>
        <v>CD</v>
      </c>
      <c r="D81" s="3" t="s">
        <v>297</v>
      </c>
      <c r="E81">
        <v>0</v>
      </c>
    </row>
    <row r="82" spans="1:5" x14ac:dyDescent="0.2">
      <c r="A82">
        <v>6154110100</v>
      </c>
      <c r="B82" t="s">
        <v>557</v>
      </c>
      <c r="C82" s="3" t="str">
        <f>VLOOKUP(A82,'Classe de Custos'!$A$4:$C$1004,3,FALSE)</f>
        <v>EXCLUSO</v>
      </c>
      <c r="D82" s="3" t="s">
        <v>297</v>
      </c>
      <c r="E82">
        <v>-29417007.899999999</v>
      </c>
    </row>
    <row r="83" spans="1:5" x14ac:dyDescent="0.2">
      <c r="A83">
        <v>6154110200</v>
      </c>
      <c r="B83" t="s">
        <v>614</v>
      </c>
      <c r="C83" s="3" t="str">
        <f>VLOOKUP(A83,'Classe de Custos'!$A$4:$C$1004,3,FALSE)</f>
        <v>EXCLUSO</v>
      </c>
      <c r="D83" s="3" t="s">
        <v>297</v>
      </c>
      <c r="E83">
        <v>0</v>
      </c>
    </row>
    <row r="84" spans="1:5" x14ac:dyDescent="0.2">
      <c r="A84">
        <v>6154110300</v>
      </c>
      <c r="B84" t="s">
        <v>558</v>
      </c>
      <c r="C84" s="3" t="str">
        <f>VLOOKUP(A84,'Classe de Custos'!$A$4:$C$1004,3,FALSE)</f>
        <v>EXCLUSO</v>
      </c>
      <c r="D84" s="3" t="s">
        <v>297</v>
      </c>
      <c r="E84">
        <v>0</v>
      </c>
    </row>
    <row r="85" spans="1:5" x14ac:dyDescent="0.2">
      <c r="A85">
        <v>6154120100</v>
      </c>
      <c r="B85" t="s">
        <v>559</v>
      </c>
      <c r="C85" s="3" t="str">
        <f>VLOOKUP(A85,'Classe de Custos'!$A$4:$C$1004,3,FALSE)</f>
        <v>EXCLUSO</v>
      </c>
      <c r="D85" s="3" t="s">
        <v>297</v>
      </c>
      <c r="E85">
        <v>358364186.06999999</v>
      </c>
    </row>
    <row r="86" spans="1:5" x14ac:dyDescent="0.2">
      <c r="A86">
        <v>6154120300</v>
      </c>
      <c r="B86" t="s">
        <v>560</v>
      </c>
      <c r="C86" s="3" t="str">
        <f>VLOOKUP(A86,'Classe de Custos'!$A$4:$C$1004,3,FALSE)</f>
        <v>EXCLUSO</v>
      </c>
      <c r="D86" s="3" t="s">
        <v>297</v>
      </c>
      <c r="E86">
        <v>130299625.2</v>
      </c>
    </row>
    <row r="87" spans="1:5" x14ac:dyDescent="0.2">
      <c r="A87">
        <v>6154140100</v>
      </c>
      <c r="B87" t="s">
        <v>615</v>
      </c>
      <c r="C87" s="3" t="str">
        <f>VLOOKUP(A87,'Classe de Custos'!$A$4:$C$1004,3,FALSE)</f>
        <v>EXCLUSO</v>
      </c>
      <c r="D87" s="3" t="s">
        <v>297</v>
      </c>
      <c r="E87">
        <v>569448.5</v>
      </c>
    </row>
    <row r="88" spans="1:5" x14ac:dyDescent="0.2">
      <c r="A88">
        <v>6154140200</v>
      </c>
      <c r="B88" t="s">
        <v>616</v>
      </c>
      <c r="C88" s="3" t="str">
        <f>VLOOKUP(A88,'Classe de Custos'!$A$4:$C$1004,3,FALSE)</f>
        <v>EXCLUSO</v>
      </c>
      <c r="D88" s="3" t="s">
        <v>297</v>
      </c>
      <c r="E88">
        <v>120.97</v>
      </c>
    </row>
    <row r="89" spans="1:5" x14ac:dyDescent="0.2">
      <c r="A89">
        <v>6154140300</v>
      </c>
      <c r="B89" t="s">
        <v>561</v>
      </c>
      <c r="C89" s="3" t="str">
        <f>VLOOKUP(A89,'Classe de Custos'!$A$4:$C$1004,3,FALSE)</f>
        <v>EXCLUSO</v>
      </c>
      <c r="D89" s="3" t="s">
        <v>297</v>
      </c>
      <c r="E89">
        <v>80683.28</v>
      </c>
    </row>
    <row r="90" spans="1:5" x14ac:dyDescent="0.2">
      <c r="A90">
        <v>6154140301</v>
      </c>
      <c r="B90" t="s">
        <v>562</v>
      </c>
      <c r="C90" s="3" t="str">
        <f>VLOOKUP(A90,'Classe de Custos'!$A$4:$C$1004,3,FALSE)</f>
        <v>EXCLUSO</v>
      </c>
      <c r="D90" s="3" t="s">
        <v>297</v>
      </c>
      <c r="E90">
        <v>587268.89</v>
      </c>
    </row>
    <row r="91" spans="1:5" x14ac:dyDescent="0.2">
      <c r="A91">
        <v>6154140302</v>
      </c>
      <c r="B91" t="s">
        <v>561</v>
      </c>
      <c r="C91" s="3" t="str">
        <f>VLOOKUP(A91,'Classe de Custos'!$A$4:$C$1004,3,FALSE)</f>
        <v>EXCLUSO</v>
      </c>
      <c r="D91" s="3" t="s">
        <v>297</v>
      </c>
      <c r="E91">
        <v>-1533396.77</v>
      </c>
    </row>
    <row r="92" spans="1:5" x14ac:dyDescent="0.2">
      <c r="A92">
        <v>6154190100</v>
      </c>
      <c r="B92" t="s">
        <v>563</v>
      </c>
      <c r="C92" s="3" t="str">
        <f>VLOOKUP(A92,'Classe de Custos'!$A$4:$C$1004,3,FALSE)</f>
        <v>EXCLUSO</v>
      </c>
      <c r="D92" s="3" t="s">
        <v>297</v>
      </c>
      <c r="E92">
        <v>0</v>
      </c>
    </row>
    <row r="93" spans="1:5" x14ac:dyDescent="0.2">
      <c r="A93">
        <v>6155110100</v>
      </c>
      <c r="B93" t="s">
        <v>512</v>
      </c>
      <c r="C93" s="3" t="str">
        <f>VLOOKUP(A93,'Classe de Custos'!$A$4:$C$1004,3,FALSE)</f>
        <v>EXCLUSO</v>
      </c>
      <c r="D93" s="3" t="s">
        <v>297</v>
      </c>
      <c r="E93">
        <v>0</v>
      </c>
    </row>
    <row r="94" spans="1:5" x14ac:dyDescent="0.2">
      <c r="A94">
        <v>6155310000</v>
      </c>
      <c r="B94" t="s">
        <v>466</v>
      </c>
      <c r="C94" s="3" t="str">
        <f>VLOOKUP(A94,'Classe de Custos'!$A$4:$C$1004,3,FALSE)</f>
        <v>CI</v>
      </c>
      <c r="D94" s="3" t="s">
        <v>297</v>
      </c>
      <c r="E94">
        <v>530032.26</v>
      </c>
    </row>
    <row r="95" spans="1:5" x14ac:dyDescent="0.2">
      <c r="A95">
        <v>6156110100</v>
      </c>
      <c r="B95" t="s">
        <v>564</v>
      </c>
      <c r="C95" s="3" t="str">
        <f>VLOOKUP(A95,'Classe de Custos'!$A$4:$C$1004,3,FALSE)</f>
        <v>EXCLUSO</v>
      </c>
      <c r="D95" s="3" t="s">
        <v>297</v>
      </c>
      <c r="E95">
        <v>0</v>
      </c>
    </row>
    <row r="96" spans="1:5" x14ac:dyDescent="0.2">
      <c r="A96">
        <v>6159110201</v>
      </c>
      <c r="B96" t="s">
        <v>467</v>
      </c>
      <c r="C96" s="3" t="str">
        <f>VLOOKUP(A96,'Classe de Custos'!$A$4:$C$1004,3,FALSE)</f>
        <v>CI</v>
      </c>
      <c r="D96" s="3" t="s">
        <v>297</v>
      </c>
      <c r="E96">
        <v>66086.210000000006</v>
      </c>
    </row>
    <row r="97" spans="1:5" x14ac:dyDescent="0.2">
      <c r="A97">
        <v>6159110202</v>
      </c>
      <c r="B97" t="s">
        <v>468</v>
      </c>
      <c r="C97" s="3" t="str">
        <f>VLOOKUP(A97,'Classe de Custos'!$A$4:$C$1004,3,FALSE)</f>
        <v>CI</v>
      </c>
      <c r="D97" s="3" t="s">
        <v>297</v>
      </c>
      <c r="E97">
        <v>22890</v>
      </c>
    </row>
    <row r="98" spans="1:5" x14ac:dyDescent="0.2">
      <c r="A98">
        <v>6159120100</v>
      </c>
      <c r="B98" t="s">
        <v>469</v>
      </c>
      <c r="C98" s="3" t="str">
        <f>VLOOKUP(A98,'Classe de Custos'!$A$4:$C$1004,3,FALSE)</f>
        <v>CI</v>
      </c>
      <c r="D98" s="3" t="s">
        <v>297</v>
      </c>
      <c r="E98">
        <v>2021666.16</v>
      </c>
    </row>
    <row r="99" spans="1:5" x14ac:dyDescent="0.2">
      <c r="A99">
        <v>6159120200</v>
      </c>
      <c r="B99" t="s">
        <v>470</v>
      </c>
      <c r="C99" s="3" t="str">
        <f>VLOOKUP(A99,'Classe de Custos'!$A$4:$C$1004,3,FALSE)</f>
        <v>CI</v>
      </c>
      <c r="D99" s="3" t="s">
        <v>297</v>
      </c>
      <c r="E99">
        <v>6530.54</v>
      </c>
    </row>
    <row r="100" spans="1:5" x14ac:dyDescent="0.2">
      <c r="A100">
        <v>6159130100</v>
      </c>
      <c r="B100" t="s">
        <v>471</v>
      </c>
      <c r="C100" s="3" t="str">
        <f>VLOOKUP(A100,'Classe de Custos'!$A$4:$C$1004,3,FALSE)</f>
        <v>CI</v>
      </c>
      <c r="D100" s="3" t="s">
        <v>297</v>
      </c>
      <c r="E100">
        <v>0</v>
      </c>
    </row>
    <row r="101" spans="1:5" x14ac:dyDescent="0.2">
      <c r="A101">
        <v>6159130200</v>
      </c>
      <c r="B101" t="s">
        <v>565</v>
      </c>
      <c r="C101" s="3" t="str">
        <f>VLOOKUP(A101,'Classe de Custos'!$A$4:$C$1004,3,FALSE)</f>
        <v>CI</v>
      </c>
      <c r="D101" s="3" t="s">
        <v>297</v>
      </c>
      <c r="E101">
        <v>11220.5</v>
      </c>
    </row>
    <row r="102" spans="1:5" x14ac:dyDescent="0.2">
      <c r="A102">
        <v>6159140000</v>
      </c>
      <c r="B102" t="s">
        <v>4</v>
      </c>
      <c r="C102" s="3" t="str">
        <f>VLOOKUP(A102,'Classe de Custos'!$A$4:$C$1004,3,FALSE)</f>
        <v>EXCLUSO</v>
      </c>
      <c r="D102" s="3" t="s">
        <v>297</v>
      </c>
      <c r="E102">
        <v>4828.67</v>
      </c>
    </row>
    <row r="103" spans="1:5" x14ac:dyDescent="0.2">
      <c r="A103">
        <v>6159210100</v>
      </c>
      <c r="B103" t="s">
        <v>346</v>
      </c>
      <c r="C103" s="3" t="str">
        <f>VLOOKUP(A103,'Classe de Custos'!$A$4:$C$1004,3,FALSE)</f>
        <v>CI</v>
      </c>
      <c r="D103" s="3" t="s">
        <v>297</v>
      </c>
      <c r="E103">
        <v>3923.2</v>
      </c>
    </row>
    <row r="104" spans="1:5" x14ac:dyDescent="0.2">
      <c r="A104">
        <v>6159310100</v>
      </c>
      <c r="B104" t="s">
        <v>501</v>
      </c>
      <c r="C104" s="3" t="str">
        <f>VLOOKUP(A104,'Classe de Custos'!$A$4:$C$1004,3,FALSE)</f>
        <v>EXCLUSO</v>
      </c>
      <c r="D104" s="3" t="s">
        <v>297</v>
      </c>
      <c r="E104">
        <v>0</v>
      </c>
    </row>
    <row r="105" spans="1:5" x14ac:dyDescent="0.2">
      <c r="A105">
        <v>6159310300</v>
      </c>
      <c r="B105" t="s">
        <v>513</v>
      </c>
      <c r="C105" s="3" t="str">
        <f>VLOOKUP(A105,'Classe de Custos'!$A$4:$C$1004,3,FALSE)</f>
        <v>EXCLUSO</v>
      </c>
      <c r="D105" s="3" t="s">
        <v>297</v>
      </c>
      <c r="E105">
        <v>4592.99</v>
      </c>
    </row>
    <row r="106" spans="1:5" x14ac:dyDescent="0.2">
      <c r="A106">
        <v>6159310301</v>
      </c>
      <c r="B106" t="s">
        <v>530</v>
      </c>
      <c r="C106" s="3" t="str">
        <f>VLOOKUP(A106,'Classe de Custos'!$A$4:$C$1004,3,FALSE)</f>
        <v>EXCLUSO</v>
      </c>
      <c r="D106" s="3" t="s">
        <v>297</v>
      </c>
      <c r="E106">
        <v>96591.13</v>
      </c>
    </row>
    <row r="107" spans="1:5" x14ac:dyDescent="0.2">
      <c r="A107">
        <v>6159310400</v>
      </c>
      <c r="B107" t="s">
        <v>612</v>
      </c>
      <c r="C107" s="3" t="str">
        <f>VLOOKUP(A107,'Classe de Custos'!$A$4:$C$1004,3,FALSE)</f>
        <v>EXCLUSO</v>
      </c>
      <c r="D107" s="3" t="s">
        <v>297</v>
      </c>
      <c r="E107">
        <v>42931.33</v>
      </c>
    </row>
    <row r="108" spans="1:5" x14ac:dyDescent="0.2">
      <c r="A108">
        <v>6159310500</v>
      </c>
      <c r="B108" t="s">
        <v>514</v>
      </c>
      <c r="C108" s="3" t="str">
        <f>VLOOKUP(A108,'Classe de Custos'!$A$4:$C$1004,3,FALSE)</f>
        <v>EXCLUSO</v>
      </c>
      <c r="D108" s="3" t="s">
        <v>297</v>
      </c>
      <c r="E108">
        <v>0</v>
      </c>
    </row>
    <row r="109" spans="1:5" x14ac:dyDescent="0.2">
      <c r="A109">
        <v>6159310700</v>
      </c>
      <c r="B109" t="s">
        <v>515</v>
      </c>
      <c r="C109" s="3" t="str">
        <f>VLOOKUP(A109,'Classe de Custos'!$A$4:$C$1004,3,FALSE)</f>
        <v>EXCLUSO</v>
      </c>
      <c r="D109" s="3" t="s">
        <v>297</v>
      </c>
      <c r="E109">
        <v>720</v>
      </c>
    </row>
    <row r="110" spans="1:5" x14ac:dyDescent="0.2">
      <c r="A110">
        <v>6159320000</v>
      </c>
      <c r="B110" t="s">
        <v>44</v>
      </c>
      <c r="C110" s="3" t="str">
        <f>VLOOKUP(A110,'Classe de Custos'!$A$4:$C$1004,3,FALSE)</f>
        <v>EXCLUSO</v>
      </c>
      <c r="D110" s="3" t="s">
        <v>297</v>
      </c>
      <c r="E110">
        <v>38372.51</v>
      </c>
    </row>
    <row r="111" spans="1:5" x14ac:dyDescent="0.2">
      <c r="A111">
        <v>6159410100</v>
      </c>
      <c r="B111" t="s">
        <v>566</v>
      </c>
      <c r="C111" s="3" t="str">
        <f>VLOOKUP(A111,'Classe de Custos'!$A$4:$C$1004,3,FALSE)</f>
        <v>EXCLUSO</v>
      </c>
      <c r="D111" s="3" t="s">
        <v>297</v>
      </c>
      <c r="E111">
        <v>110146.15</v>
      </c>
    </row>
    <row r="112" spans="1:5" x14ac:dyDescent="0.2">
      <c r="A112">
        <v>6159410200</v>
      </c>
      <c r="B112" t="s">
        <v>507</v>
      </c>
      <c r="C112" s="3" t="str">
        <f>VLOOKUP(A112,'Classe de Custos'!$A$4:$C$1004,3,FALSE)</f>
        <v>EXCLUSO</v>
      </c>
      <c r="D112" s="3" t="s">
        <v>297</v>
      </c>
      <c r="E112">
        <v>17108793</v>
      </c>
    </row>
    <row r="113" spans="1:5" x14ac:dyDescent="0.2">
      <c r="A113">
        <v>6159410400</v>
      </c>
      <c r="B113" t="s">
        <v>567</v>
      </c>
      <c r="C113" s="3" t="str">
        <f>VLOOKUP(A113,'Classe de Custos'!$A$4:$C$1004,3,FALSE)</f>
        <v>EXCLUSO</v>
      </c>
      <c r="D113" s="3" t="s">
        <v>297</v>
      </c>
      <c r="E113">
        <v>33955.800000000003</v>
      </c>
    </row>
    <row r="114" spans="1:5" x14ac:dyDescent="0.2">
      <c r="A114">
        <v>6159410700</v>
      </c>
      <c r="B114" t="s">
        <v>568</v>
      </c>
      <c r="C114" s="3" t="str">
        <f>VLOOKUP(A114,'Classe de Custos'!$A$4:$C$1004,3,FALSE)</f>
        <v>EXCLUSO</v>
      </c>
      <c r="D114" s="3" t="s">
        <v>297</v>
      </c>
      <c r="E114">
        <v>762909.31</v>
      </c>
    </row>
    <row r="115" spans="1:5" x14ac:dyDescent="0.2">
      <c r="A115">
        <v>6159410800</v>
      </c>
      <c r="B115" t="s">
        <v>569</v>
      </c>
      <c r="C115" s="3" t="str">
        <f>VLOOKUP(A115,'Classe de Custos'!$A$4:$C$1004,3,FALSE)</f>
        <v>EXCLUSO</v>
      </c>
      <c r="D115" s="3" t="s">
        <v>297</v>
      </c>
      <c r="E115">
        <v>0</v>
      </c>
    </row>
    <row r="116" spans="1:5" x14ac:dyDescent="0.2">
      <c r="A116">
        <v>6159410900</v>
      </c>
      <c r="B116" t="s">
        <v>570</v>
      </c>
      <c r="C116" s="3" t="str">
        <f>VLOOKUP(A116,'Classe de Custos'!$A$4:$C$1004,3,FALSE)</f>
        <v>EXCLUSO</v>
      </c>
      <c r="D116" s="3" t="s">
        <v>297</v>
      </c>
      <c r="E116">
        <v>0</v>
      </c>
    </row>
    <row r="117" spans="1:5" x14ac:dyDescent="0.2">
      <c r="A117">
        <v>6159411500</v>
      </c>
      <c r="B117" t="s">
        <v>571</v>
      </c>
      <c r="C117" s="3" t="str">
        <f>VLOOKUP(A117,'Classe de Custos'!$A$4:$C$1004,3,FALSE)</f>
        <v>EXCLUSO</v>
      </c>
      <c r="D117" s="3" t="s">
        <v>297</v>
      </c>
      <c r="E117">
        <v>6374762.7699999996</v>
      </c>
    </row>
    <row r="118" spans="1:5" x14ac:dyDescent="0.2">
      <c r="A118">
        <v>6159420000</v>
      </c>
      <c r="B118" t="s">
        <v>182</v>
      </c>
      <c r="C118" s="3" t="str">
        <f>VLOOKUP(A118,'Classe de Custos'!$A$4:$C$1004,3,FALSE)</f>
        <v>EXCLUSO</v>
      </c>
      <c r="D118" s="3" t="s">
        <v>297</v>
      </c>
      <c r="E118">
        <v>115325.48</v>
      </c>
    </row>
    <row r="119" spans="1:5" x14ac:dyDescent="0.2">
      <c r="A119">
        <v>6159510000</v>
      </c>
      <c r="B119" t="s">
        <v>516</v>
      </c>
      <c r="C119" s="3" t="str">
        <f>VLOOKUP(A119,'Classe de Custos'!$A$4:$C$1004,3,FALSE)</f>
        <v>EXCLUSO</v>
      </c>
      <c r="D119" s="3" t="s">
        <v>297</v>
      </c>
      <c r="E119">
        <v>0</v>
      </c>
    </row>
    <row r="120" spans="1:5" x14ac:dyDescent="0.2">
      <c r="A120">
        <v>6159520000</v>
      </c>
      <c r="B120" t="s">
        <v>517</v>
      </c>
      <c r="C120" s="3" t="str">
        <f>VLOOKUP(A120,'Classe de Custos'!$A$4:$C$1004,3,FALSE)</f>
        <v>EXCLUSO</v>
      </c>
      <c r="D120" s="3" t="s">
        <v>297</v>
      </c>
      <c r="E120">
        <v>643845.77</v>
      </c>
    </row>
    <row r="121" spans="1:5" x14ac:dyDescent="0.2">
      <c r="A121">
        <v>6159550000</v>
      </c>
      <c r="B121" t="s">
        <v>518</v>
      </c>
      <c r="C121" s="3" t="str">
        <f>VLOOKUP(A121,'Classe de Custos'!$A$4:$C$1004,3,FALSE)</f>
        <v>EXCLUSO</v>
      </c>
      <c r="D121" s="3" t="s">
        <v>297</v>
      </c>
      <c r="E121">
        <v>0</v>
      </c>
    </row>
    <row r="122" spans="1:5" x14ac:dyDescent="0.2">
      <c r="A122">
        <v>6159620000</v>
      </c>
      <c r="B122" t="s">
        <v>519</v>
      </c>
      <c r="C122" s="3" t="str">
        <f>VLOOKUP(A122,'Classe de Custos'!$A$4:$C$1004,3,FALSE)</f>
        <v>EXCLUSO</v>
      </c>
      <c r="D122" s="3" t="s">
        <v>297</v>
      </c>
      <c r="E122">
        <v>0</v>
      </c>
    </row>
    <row r="123" spans="1:5" x14ac:dyDescent="0.2">
      <c r="A123">
        <v>6159650000</v>
      </c>
      <c r="B123" t="s">
        <v>520</v>
      </c>
      <c r="C123" s="3" t="str">
        <f>VLOOKUP(A123,'Classe de Custos'!$A$4:$C$1004,3,FALSE)</f>
        <v>EXCLUSO</v>
      </c>
      <c r="D123" s="3" t="s">
        <v>297</v>
      </c>
      <c r="E123">
        <v>0</v>
      </c>
    </row>
    <row r="124" spans="1:5" x14ac:dyDescent="0.2">
      <c r="A124">
        <v>6159660000</v>
      </c>
      <c r="B124" t="s">
        <v>521</v>
      </c>
      <c r="C124" s="3" t="str">
        <f>VLOOKUP(A124,'Classe de Custos'!$A$4:$C$1004,3,FALSE)</f>
        <v>EXCLUSO</v>
      </c>
      <c r="D124" s="3" t="s">
        <v>297</v>
      </c>
      <c r="E124">
        <v>0</v>
      </c>
    </row>
    <row r="125" spans="1:5" x14ac:dyDescent="0.2">
      <c r="A125">
        <v>6159800000</v>
      </c>
      <c r="B125" t="s">
        <v>572</v>
      </c>
      <c r="C125" s="3" t="str">
        <f>VLOOKUP(A125,'Classe de Custos'!$A$4:$C$1004,3,FALSE)</f>
        <v>EXCLUSO</v>
      </c>
      <c r="D125" s="3" t="s">
        <v>297</v>
      </c>
      <c r="E125">
        <v>-13036.88</v>
      </c>
    </row>
    <row r="126" spans="1:5" x14ac:dyDescent="0.2">
      <c r="A126">
        <v>6159910100</v>
      </c>
      <c r="B126" t="s">
        <v>472</v>
      </c>
      <c r="C126" s="3" t="str">
        <f>VLOOKUP(A126,'Classe de Custos'!$A$4:$C$1004,3,FALSE)</f>
        <v>CI</v>
      </c>
      <c r="D126" s="3" t="s">
        <v>297</v>
      </c>
      <c r="E126">
        <v>160780.54</v>
      </c>
    </row>
    <row r="127" spans="1:5" x14ac:dyDescent="0.2">
      <c r="A127">
        <v>6159910300</v>
      </c>
      <c r="B127" t="s">
        <v>573</v>
      </c>
      <c r="C127" s="3" t="str">
        <f>VLOOKUP(A127,'Classe de Custos'!$A$4:$C$1004,3,FALSE)</f>
        <v>EXCLUSO</v>
      </c>
      <c r="D127" s="3" t="s">
        <v>297</v>
      </c>
      <c r="E127">
        <v>27500.45</v>
      </c>
    </row>
    <row r="128" spans="1:5" x14ac:dyDescent="0.2">
      <c r="A128">
        <v>6159910500</v>
      </c>
      <c r="B128" t="s">
        <v>627</v>
      </c>
      <c r="C128" s="3" t="str">
        <f>VLOOKUP(A128,'Classe de Custos'!$A$4:$C$1004,3,FALSE)</f>
        <v>EXCLUSO</v>
      </c>
      <c r="D128" s="3" t="s">
        <v>297</v>
      </c>
      <c r="E128">
        <v>5370803.1299999999</v>
      </c>
    </row>
    <row r="129" spans="1:5" x14ac:dyDescent="0.2">
      <c r="A129">
        <v>6159910700</v>
      </c>
      <c r="B129" t="s">
        <v>574</v>
      </c>
      <c r="C129" s="3" t="str">
        <f>VLOOKUP(A129,'Classe de Custos'!$A$4:$C$1004,3,FALSE)</f>
        <v>CI</v>
      </c>
      <c r="D129" s="3" t="s">
        <v>297</v>
      </c>
      <c r="E129">
        <v>8000</v>
      </c>
    </row>
    <row r="130" spans="1:5" x14ac:dyDescent="0.2">
      <c r="A130">
        <v>6159910800</v>
      </c>
      <c r="B130" t="s">
        <v>628</v>
      </c>
      <c r="C130" s="3" t="str">
        <f>VLOOKUP(A130,'Classe de Custos'!$A$4:$C$1004,3,FALSE)</f>
        <v>EXCLUSO</v>
      </c>
      <c r="D130" s="3" t="s">
        <v>297</v>
      </c>
      <c r="E130">
        <v>126322.57</v>
      </c>
    </row>
    <row r="131" spans="1:5" x14ac:dyDescent="0.2">
      <c r="A131">
        <v>6159911000</v>
      </c>
      <c r="B131" t="s">
        <v>485</v>
      </c>
      <c r="C131" s="3" t="str">
        <f>VLOOKUP(A131,'Classe de Custos'!$A$4:$C$1004,3,FALSE)</f>
        <v>CI</v>
      </c>
      <c r="D131" s="3" t="s">
        <v>297</v>
      </c>
      <c r="E131">
        <v>13109.01</v>
      </c>
    </row>
    <row r="132" spans="1:5" x14ac:dyDescent="0.2">
      <c r="A132">
        <v>6159911100</v>
      </c>
      <c r="B132" t="s">
        <v>575</v>
      </c>
      <c r="C132" s="3" t="str">
        <f>VLOOKUP(A132,'Classe de Custos'!$A$4:$C$1004,3,FALSE)</f>
        <v>CI</v>
      </c>
      <c r="D132" s="3" t="s">
        <v>297</v>
      </c>
      <c r="E132">
        <v>40119.81</v>
      </c>
    </row>
    <row r="133" spans="1:5" x14ac:dyDescent="0.2">
      <c r="A133">
        <v>6159911200</v>
      </c>
      <c r="B133" t="s">
        <v>508</v>
      </c>
      <c r="C133" s="3" t="str">
        <f>VLOOKUP(A133,'Classe de Custos'!$A$4:$C$1004,3,FALSE)</f>
        <v>EXCLUSO</v>
      </c>
      <c r="D133" s="3" t="s">
        <v>297</v>
      </c>
      <c r="E133">
        <v>55723.01</v>
      </c>
    </row>
    <row r="134" spans="1:5" x14ac:dyDescent="0.2">
      <c r="A134">
        <v>6159911201</v>
      </c>
      <c r="B134" t="s">
        <v>509</v>
      </c>
      <c r="C134" s="3" t="str">
        <f>VLOOKUP(A134,'Classe de Custos'!$A$4:$C$1004,3,FALSE)</f>
        <v>EXCLUSO</v>
      </c>
      <c r="D134" s="3" t="s">
        <v>297</v>
      </c>
      <c r="E134">
        <v>4838.66</v>
      </c>
    </row>
    <row r="135" spans="1:5" x14ac:dyDescent="0.2">
      <c r="A135">
        <v>6159911301</v>
      </c>
      <c r="B135" t="s">
        <v>473</v>
      </c>
      <c r="C135" s="3" t="str">
        <f>VLOOKUP(A135,'Classe de Custos'!$A$4:$C$1004,3,FALSE)</f>
        <v>CI</v>
      </c>
      <c r="D135" s="3" t="s">
        <v>297</v>
      </c>
      <c r="E135">
        <v>87182.399999999994</v>
      </c>
    </row>
    <row r="136" spans="1:5" x14ac:dyDescent="0.2">
      <c r="A136">
        <v>6159911302</v>
      </c>
      <c r="B136" t="s">
        <v>474</v>
      </c>
      <c r="C136" s="3" t="str">
        <f>VLOOKUP(A136,'Classe de Custos'!$A$4:$C$1004,3,FALSE)</f>
        <v>CI</v>
      </c>
      <c r="D136" s="3" t="s">
        <v>297</v>
      </c>
      <c r="E136">
        <v>7127.67</v>
      </c>
    </row>
    <row r="137" spans="1:5" x14ac:dyDescent="0.2">
      <c r="A137">
        <v>6159911303</v>
      </c>
      <c r="B137" t="s">
        <v>475</v>
      </c>
      <c r="C137" s="3" t="str">
        <f>VLOOKUP(A137,'Classe de Custos'!$A$4:$C$1004,3,FALSE)</f>
        <v>CI</v>
      </c>
      <c r="D137" s="3" t="s">
        <v>297</v>
      </c>
      <c r="E137">
        <v>5260.75</v>
      </c>
    </row>
    <row r="138" spans="1:5" x14ac:dyDescent="0.2">
      <c r="A138">
        <v>6159911401</v>
      </c>
      <c r="B138" t="s">
        <v>502</v>
      </c>
      <c r="C138" s="3" t="str">
        <f>VLOOKUP(A138,'Classe de Custos'!$A$4:$C$1004,3,FALSE)</f>
        <v>CI</v>
      </c>
      <c r="D138" s="3" t="s">
        <v>297</v>
      </c>
      <c r="E138">
        <v>37611.83</v>
      </c>
    </row>
    <row r="139" spans="1:5" x14ac:dyDescent="0.2">
      <c r="A139">
        <v>6159911402</v>
      </c>
      <c r="B139" t="s">
        <v>504</v>
      </c>
      <c r="C139" s="3" t="str">
        <f>VLOOKUP(A139,'Classe de Custos'!$A$4:$C$1004,3,FALSE)</f>
        <v>CI</v>
      </c>
      <c r="D139" s="3" t="s">
        <v>297</v>
      </c>
      <c r="E139">
        <v>5871.45</v>
      </c>
    </row>
    <row r="140" spans="1:5" x14ac:dyDescent="0.2">
      <c r="A140">
        <v>6159911403</v>
      </c>
      <c r="B140" t="s">
        <v>503</v>
      </c>
      <c r="C140" s="3" t="str">
        <f>VLOOKUP(A140,'Classe de Custos'!$A$4:$C$1004,3,FALSE)</f>
        <v>EXCLUSO</v>
      </c>
      <c r="D140" s="3" t="s">
        <v>297</v>
      </c>
      <c r="E140">
        <v>16400.75</v>
      </c>
    </row>
    <row r="141" spans="1:5" x14ac:dyDescent="0.2">
      <c r="A141">
        <v>6159911500</v>
      </c>
      <c r="B141" t="s">
        <v>576</v>
      </c>
      <c r="C141" s="3" t="str">
        <f>VLOOKUP(A141,'Classe de Custos'!$A$4:$C$1004,3,FALSE)</f>
        <v>CI</v>
      </c>
      <c r="D141" s="3" t="s">
        <v>297</v>
      </c>
      <c r="E141">
        <v>33508.839999999997</v>
      </c>
    </row>
    <row r="142" spans="1:5" x14ac:dyDescent="0.2">
      <c r="A142">
        <v>6159911700</v>
      </c>
      <c r="B142" t="s">
        <v>611</v>
      </c>
      <c r="C142" s="3" t="str">
        <f>VLOOKUP(A142,'Classe de Custos'!$A$4:$C$1004,3,FALSE)</f>
        <v>EXCLUSO</v>
      </c>
      <c r="D142" s="3" t="s">
        <v>297</v>
      </c>
      <c r="E142">
        <v>2287.9699999999998</v>
      </c>
    </row>
    <row r="143" spans="1:5" x14ac:dyDescent="0.2">
      <c r="A143">
        <v>6159911800</v>
      </c>
      <c r="B143" t="s">
        <v>531</v>
      </c>
      <c r="C143" s="3" t="str">
        <f>VLOOKUP(A143,'Classe de Custos'!$A$4:$C$1004,3,FALSE)</f>
        <v>CI</v>
      </c>
      <c r="D143" s="3" t="s">
        <v>297</v>
      </c>
      <c r="E143">
        <v>2177.16</v>
      </c>
    </row>
    <row r="144" spans="1:5" x14ac:dyDescent="0.2">
      <c r="A144">
        <v>6159911901</v>
      </c>
      <c r="B144" t="s">
        <v>577</v>
      </c>
      <c r="C144" s="3" t="str">
        <f>VLOOKUP(A144,'Classe de Custos'!$A$4:$C$1004,3,FALSE)</f>
        <v>EXCLUSO</v>
      </c>
      <c r="D144" s="3" t="s">
        <v>297</v>
      </c>
      <c r="E144">
        <v>720416.68</v>
      </c>
    </row>
    <row r="145" spans="1:5" x14ac:dyDescent="0.2">
      <c r="A145">
        <v>6159911999</v>
      </c>
      <c r="B145" t="s">
        <v>625</v>
      </c>
      <c r="C145" s="3" t="str">
        <f>VLOOKUP(A145,'Classe de Custos'!$A$4:$C$1004,3,FALSE)</f>
        <v>EXCLUSO</v>
      </c>
      <c r="D145" s="3" t="s">
        <v>297</v>
      </c>
      <c r="E145">
        <v>0</v>
      </c>
    </row>
    <row r="146" spans="1:5" x14ac:dyDescent="0.2">
      <c r="A146">
        <v>6159990100</v>
      </c>
      <c r="B146" t="s">
        <v>578</v>
      </c>
      <c r="C146" s="3" t="str">
        <f>VLOOKUP(A146,'Classe de Custos'!$A$4:$C$1004,3,FALSE)</f>
        <v>CI</v>
      </c>
      <c r="D146" s="3" t="s">
        <v>297</v>
      </c>
      <c r="E146">
        <v>0</v>
      </c>
    </row>
    <row r="147" spans="1:5" x14ac:dyDescent="0.2">
      <c r="A147">
        <v>6159990700</v>
      </c>
      <c r="B147" t="s">
        <v>579</v>
      </c>
      <c r="C147" s="3" t="str">
        <f>VLOOKUP(A147,'Classe de Custos'!$A$4:$C$1004,3,FALSE)</f>
        <v>EXCLUSO</v>
      </c>
      <c r="D147" s="3" t="s">
        <v>297</v>
      </c>
      <c r="E147">
        <v>30699.5</v>
      </c>
    </row>
    <row r="148" spans="1:5" x14ac:dyDescent="0.2">
      <c r="A148">
        <v>6350140000</v>
      </c>
      <c r="B148" t="s">
        <v>532</v>
      </c>
      <c r="C148" s="3" t="str">
        <f>VLOOKUP(A148,'Classe de Custos'!$A$4:$C$1004,3,FALSE)</f>
        <v>EXCLUSO</v>
      </c>
      <c r="D148" s="3" t="s">
        <v>297</v>
      </c>
      <c r="E148">
        <v>28992782.300000001</v>
      </c>
    </row>
    <row r="149" spans="1:5" x14ac:dyDescent="0.2">
      <c r="A149">
        <v>6350150000</v>
      </c>
      <c r="B149" t="s">
        <v>533</v>
      </c>
      <c r="C149" s="3" t="str">
        <f>VLOOKUP(A149,'Classe de Custos'!$A$4:$C$1004,3,FALSE)</f>
        <v>EXCLUSO</v>
      </c>
      <c r="D149" s="3" t="s">
        <v>297</v>
      </c>
      <c r="E149">
        <v>4246.6899999999996</v>
      </c>
    </row>
    <row r="150" spans="1:5" x14ac:dyDescent="0.2">
      <c r="A150">
        <v>6350160000</v>
      </c>
      <c r="B150" t="s">
        <v>629</v>
      </c>
      <c r="C150" s="3" t="str">
        <f>VLOOKUP(A150,'Classe de Custos'!$A$4:$C$1004,3,FALSE)</f>
        <v>EXCLUSO</v>
      </c>
      <c r="D150" s="3" t="s">
        <v>297</v>
      </c>
      <c r="E150">
        <v>0</v>
      </c>
    </row>
    <row r="151" spans="1:5" x14ac:dyDescent="0.2">
      <c r="A151">
        <v>6350230100</v>
      </c>
      <c r="B151" t="s">
        <v>522</v>
      </c>
      <c r="C151" s="3" t="str">
        <f>VLOOKUP(A151,'Classe de Custos'!$A$4:$C$1004,3,FALSE)</f>
        <v>EXCLUSO</v>
      </c>
      <c r="D151" s="3" t="s">
        <v>297</v>
      </c>
      <c r="E151">
        <v>0</v>
      </c>
    </row>
    <row r="152" spans="1:5" x14ac:dyDescent="0.2">
      <c r="A152">
        <v>6350250000</v>
      </c>
      <c r="B152" t="s">
        <v>523</v>
      </c>
      <c r="C152" s="3" t="str">
        <f>VLOOKUP(A152,'Classe de Custos'!$A$4:$C$1004,3,FALSE)</f>
        <v>EXCLUSO</v>
      </c>
      <c r="D152" s="3" t="s">
        <v>297</v>
      </c>
      <c r="E152">
        <v>79349600.260000005</v>
      </c>
    </row>
    <row r="153" spans="1:5" x14ac:dyDescent="0.2">
      <c r="A153">
        <v>6350260000</v>
      </c>
      <c r="B153" t="s">
        <v>524</v>
      </c>
      <c r="C153" s="3" t="str">
        <f>VLOOKUP(A153,'Classe de Custos'!$A$4:$C$1004,3,FALSE)</f>
        <v>EXCLUSO</v>
      </c>
      <c r="D153" s="3" t="s">
        <v>297</v>
      </c>
      <c r="E153">
        <v>0</v>
      </c>
    </row>
    <row r="154" spans="1:5" x14ac:dyDescent="0.2">
      <c r="A154">
        <v>6350330000</v>
      </c>
      <c r="B154" t="s">
        <v>630</v>
      </c>
      <c r="C154" s="3" t="str">
        <f>VLOOKUP(A154,'Classe de Custos'!$A$4:$C$1004,3,FALSE)</f>
        <v>EXCLUSO</v>
      </c>
      <c r="D154" s="3" t="s">
        <v>297</v>
      </c>
      <c r="E154">
        <v>445.1</v>
      </c>
    </row>
    <row r="155" spans="1:5" x14ac:dyDescent="0.2">
      <c r="A155">
        <v>6350430000</v>
      </c>
      <c r="B155" t="s">
        <v>631</v>
      </c>
      <c r="C155" s="3" t="str">
        <f>VLOOKUP(A155,'Classe de Custos'!$A$4:$C$1004,3,FALSE)</f>
        <v>EXCLUSO</v>
      </c>
      <c r="D155" s="3" t="s">
        <v>297</v>
      </c>
      <c r="E155">
        <v>725.93</v>
      </c>
    </row>
    <row r="156" spans="1:5" x14ac:dyDescent="0.2">
      <c r="A156">
        <v>6350810100</v>
      </c>
      <c r="B156" t="s">
        <v>632</v>
      </c>
      <c r="C156" s="3" t="str">
        <f>VLOOKUP(A156,'Classe de Custos'!$A$4:$C$1004,3,FALSE)</f>
        <v>EXCLUSO</v>
      </c>
      <c r="D156" s="3" t="s">
        <v>297</v>
      </c>
      <c r="E156">
        <v>0</v>
      </c>
    </row>
    <row r="157" spans="1:5" x14ac:dyDescent="0.2">
      <c r="A157">
        <v>6350810200</v>
      </c>
      <c r="B157" t="s">
        <v>633</v>
      </c>
      <c r="C157" s="3" t="str">
        <f>VLOOKUP(A157,'Classe de Custos'!$A$4:$C$1004,3,FALSE)</f>
        <v>EXCLUSO</v>
      </c>
      <c r="D157" s="3" t="s">
        <v>297</v>
      </c>
      <c r="E157">
        <v>0</v>
      </c>
    </row>
    <row r="158" spans="1:5" x14ac:dyDescent="0.2">
      <c r="A158">
        <v>6350820200</v>
      </c>
      <c r="B158" t="s">
        <v>619</v>
      </c>
      <c r="C158" s="3" t="str">
        <f>VLOOKUP(A158,'Classe de Custos'!$A$4:$C$1004,3,FALSE)</f>
        <v>EXCLUSO</v>
      </c>
      <c r="D158" s="3" t="s">
        <v>297</v>
      </c>
      <c r="E158">
        <v>2762.12</v>
      </c>
    </row>
    <row r="159" spans="1:5" x14ac:dyDescent="0.2">
      <c r="A159">
        <v>6350820300</v>
      </c>
      <c r="B159" t="s">
        <v>620</v>
      </c>
      <c r="C159" s="3" t="str">
        <f>VLOOKUP(A159,'Classe de Custos'!$A$4:$C$1004,3,FALSE)</f>
        <v>EXCLUSO</v>
      </c>
      <c r="D159" s="3" t="s">
        <v>297</v>
      </c>
      <c r="E159">
        <v>16836.13</v>
      </c>
    </row>
    <row r="160" spans="1:5" x14ac:dyDescent="0.2">
      <c r="A160">
        <v>6350830000</v>
      </c>
      <c r="B160" t="s">
        <v>621</v>
      </c>
      <c r="C160" s="3" t="str">
        <f>VLOOKUP(A160,'Classe de Custos'!$A$4:$C$1004,3,FALSE)</f>
        <v>EXCLUSO</v>
      </c>
      <c r="D160" s="3" t="s">
        <v>297</v>
      </c>
      <c r="E160">
        <v>3188491.22</v>
      </c>
    </row>
    <row r="161" spans="1:5" x14ac:dyDescent="0.2">
      <c r="A161">
        <v>6350840000</v>
      </c>
      <c r="B161" t="s">
        <v>622</v>
      </c>
      <c r="C161" s="3" t="str">
        <f>VLOOKUP(A161,'Classe de Custos'!$A$4:$C$1004,3,FALSE)</f>
        <v>EXCLUSO</v>
      </c>
      <c r="D161" s="3" t="s">
        <v>297</v>
      </c>
      <c r="E161">
        <v>44495158.539999999</v>
      </c>
    </row>
    <row r="162" spans="1:5" x14ac:dyDescent="0.2">
      <c r="A162">
        <v>6350850000</v>
      </c>
      <c r="B162" t="s">
        <v>623</v>
      </c>
      <c r="C162" s="3" t="str">
        <f>VLOOKUP(A162,'Classe de Custos'!$A$4:$C$1004,3,FALSE)</f>
        <v>EXCLUSO</v>
      </c>
      <c r="D162" s="3" t="s">
        <v>297</v>
      </c>
      <c r="E162">
        <v>0.06</v>
      </c>
    </row>
    <row r="163" spans="1:5" x14ac:dyDescent="0.2">
      <c r="A163">
        <v>6350860000</v>
      </c>
      <c r="B163" t="s">
        <v>613</v>
      </c>
      <c r="C163" s="3" t="str">
        <f>VLOOKUP(A163,'Classe de Custos'!$A$4:$C$1004,3,FALSE)</f>
        <v>EXCLUSO</v>
      </c>
      <c r="D163" s="3" t="s">
        <v>297</v>
      </c>
      <c r="E163">
        <v>0</v>
      </c>
    </row>
    <row r="164" spans="1:5" x14ac:dyDescent="0.2">
      <c r="A164">
        <v>6350880001</v>
      </c>
      <c r="B164" t="s">
        <v>534</v>
      </c>
      <c r="C164" s="3" t="str">
        <f>VLOOKUP(A164,'Classe de Custos'!$A$4:$C$1004,3,FALSE)</f>
        <v>EXCLUSO</v>
      </c>
      <c r="D164" s="3" t="s">
        <v>297</v>
      </c>
      <c r="E164">
        <v>902765.69</v>
      </c>
    </row>
    <row r="165" spans="1:5" x14ac:dyDescent="0.2">
      <c r="A165">
        <v>6350920101</v>
      </c>
      <c r="B165" t="s">
        <v>535</v>
      </c>
      <c r="C165" s="3" t="str">
        <f>VLOOKUP(A165,'Classe de Custos'!$A$4:$C$1004,3,FALSE)</f>
        <v>EXCLUSO</v>
      </c>
      <c r="D165" s="3" t="s">
        <v>297</v>
      </c>
      <c r="E165">
        <v>0</v>
      </c>
    </row>
    <row r="166" spans="1:5" x14ac:dyDescent="0.2">
      <c r="A166">
        <v>6360110000</v>
      </c>
      <c r="B166" t="s">
        <v>537</v>
      </c>
      <c r="C166" s="3" t="str">
        <f>VLOOKUP(A166,'Classe de Custos'!$A$4:$C$1004,3,FALSE)</f>
        <v>EXCLUSO</v>
      </c>
      <c r="D166" s="3" t="s">
        <v>297</v>
      </c>
      <c r="E166">
        <v>123424117.86</v>
      </c>
    </row>
    <row r="167" spans="1:5" x14ac:dyDescent="0.2">
      <c r="A167">
        <v>6360120000</v>
      </c>
      <c r="B167" t="s">
        <v>538</v>
      </c>
      <c r="C167" s="3" t="str">
        <f>VLOOKUP(A167,'Classe de Custos'!$A$4:$C$1004,3,FALSE)</f>
        <v>EXCLUSO</v>
      </c>
      <c r="D167" s="3" t="s">
        <v>297</v>
      </c>
      <c r="E167">
        <v>26610735.329999998</v>
      </c>
    </row>
    <row r="168" spans="1:5" x14ac:dyDescent="0.2">
      <c r="A168">
        <v>6550100000</v>
      </c>
      <c r="B168" t="s">
        <v>634</v>
      </c>
      <c r="C168" s="3" t="str">
        <f>VLOOKUP(A168,'Classe de Custos'!$A$4:$C$1004,3,FALSE)</f>
        <v>EXCLUSO</v>
      </c>
      <c r="D168" s="3" t="s">
        <v>297</v>
      </c>
      <c r="E168">
        <v>0</v>
      </c>
    </row>
    <row r="169" spans="1:5" x14ac:dyDescent="0.2">
      <c r="A169">
        <v>7100120101</v>
      </c>
      <c r="B169" t="s">
        <v>525</v>
      </c>
      <c r="C169" s="3" t="str">
        <f>VLOOKUP(A169,'Classe de Custos'!$A$4:$C$1004,3,FALSE)</f>
        <v>EXCLUSO</v>
      </c>
      <c r="D169" s="3" t="s">
        <v>297</v>
      </c>
      <c r="E169">
        <v>0</v>
      </c>
    </row>
    <row r="170" spans="1:5" x14ac:dyDescent="0.2">
      <c r="A170">
        <v>7100120102</v>
      </c>
      <c r="B170" t="s">
        <v>526</v>
      </c>
      <c r="C170" s="3" t="str">
        <f>VLOOKUP(A170,'Classe de Custos'!$A$4:$C$1004,3,FALSE)</f>
        <v>EXCLUSO</v>
      </c>
      <c r="D170" s="3" t="s">
        <v>297</v>
      </c>
      <c r="E170">
        <v>0</v>
      </c>
    </row>
    <row r="171" spans="1:5" x14ac:dyDescent="0.2">
      <c r="A171">
        <v>7100120201</v>
      </c>
      <c r="B171" t="s">
        <v>527</v>
      </c>
      <c r="C171" s="3" t="str">
        <f>VLOOKUP(A171,'Classe de Custos'!$A$4:$C$1004,3,FALSE)</f>
        <v>EXCLUSO</v>
      </c>
      <c r="D171" s="3" t="s">
        <v>297</v>
      </c>
      <c r="E171">
        <v>0</v>
      </c>
    </row>
    <row r="172" spans="1:5" x14ac:dyDescent="0.2">
      <c r="A172">
        <v>7100120202</v>
      </c>
      <c r="B172" t="s">
        <v>528</v>
      </c>
      <c r="C172" s="3" t="str">
        <f>VLOOKUP(A172,'Classe de Custos'!$A$4:$C$1004,3,FALSE)</f>
        <v>EXCLUSO</v>
      </c>
      <c r="D172" s="3" t="s">
        <v>297</v>
      </c>
      <c r="E172">
        <v>0</v>
      </c>
    </row>
    <row r="173" spans="1:5" x14ac:dyDescent="0.2">
      <c r="A173">
        <v>6150110100</v>
      </c>
      <c r="B173" t="s">
        <v>400</v>
      </c>
      <c r="C173" s="3" t="str">
        <f>VLOOKUP(A173,'Classe de Custos'!$A$4:$C$1004,3,FALSE)</f>
        <v>CD</v>
      </c>
      <c r="D173" s="3" t="s">
        <v>297</v>
      </c>
      <c r="E173">
        <v>69259.12</v>
      </c>
    </row>
    <row r="174" spans="1:5" x14ac:dyDescent="0.2">
      <c r="A174">
        <v>6150110300</v>
      </c>
      <c r="B174" t="s">
        <v>402</v>
      </c>
      <c r="C174" s="3" t="str">
        <f>VLOOKUP(A174,'Classe de Custos'!$A$4:$C$1004,3,FALSE)</f>
        <v>CD</v>
      </c>
      <c r="D174" s="3" t="s">
        <v>297</v>
      </c>
      <c r="E174">
        <v>3739.98</v>
      </c>
    </row>
    <row r="175" spans="1:5" x14ac:dyDescent="0.2">
      <c r="A175">
        <v>6150110400</v>
      </c>
      <c r="B175" t="s">
        <v>428</v>
      </c>
      <c r="C175" s="3" t="str">
        <f>VLOOKUP(A175,'Classe de Custos'!$A$4:$C$1004,3,FALSE)</f>
        <v>CD</v>
      </c>
      <c r="D175" s="3" t="s">
        <v>297</v>
      </c>
      <c r="E175">
        <v>13389.26</v>
      </c>
    </row>
    <row r="176" spans="1:5" x14ac:dyDescent="0.2">
      <c r="A176">
        <v>6150110500</v>
      </c>
      <c r="B176" t="s">
        <v>429</v>
      </c>
      <c r="C176" s="3" t="str">
        <f>VLOOKUP(A176,'Classe de Custos'!$A$4:$C$1004,3,FALSE)</f>
        <v>CD</v>
      </c>
      <c r="D176" s="3" t="s">
        <v>297</v>
      </c>
      <c r="E176">
        <v>0</v>
      </c>
    </row>
    <row r="177" spans="1:5" x14ac:dyDescent="0.2">
      <c r="A177">
        <v>6150110700</v>
      </c>
      <c r="B177" t="s">
        <v>405</v>
      </c>
      <c r="C177" s="3" t="str">
        <f>VLOOKUP(A177,'Classe de Custos'!$A$4:$C$1004,3,FALSE)</f>
        <v>CD</v>
      </c>
      <c r="D177" s="3" t="s">
        <v>297</v>
      </c>
      <c r="E177">
        <v>6252.57</v>
      </c>
    </row>
    <row r="178" spans="1:5" x14ac:dyDescent="0.2">
      <c r="A178">
        <v>6150110800</v>
      </c>
      <c r="B178" t="s">
        <v>430</v>
      </c>
      <c r="C178" s="3" t="str">
        <f>VLOOKUP(A178,'Classe de Custos'!$A$4:$C$1004,3,FALSE)</f>
        <v>CD</v>
      </c>
      <c r="D178" s="3" t="s">
        <v>297</v>
      </c>
      <c r="E178">
        <v>10413.870000000001</v>
      </c>
    </row>
    <row r="179" spans="1:5" x14ac:dyDescent="0.2">
      <c r="A179">
        <v>6150111100</v>
      </c>
      <c r="B179" t="s">
        <v>431</v>
      </c>
      <c r="C179" s="3" t="str">
        <f>VLOOKUP(A179,'Classe de Custos'!$A$4:$C$1004,3,FALSE)</f>
        <v>CD</v>
      </c>
      <c r="D179" s="3" t="s">
        <v>297</v>
      </c>
      <c r="E179">
        <v>19322.62</v>
      </c>
    </row>
    <row r="180" spans="1:5" x14ac:dyDescent="0.2">
      <c r="A180">
        <v>6150111400</v>
      </c>
      <c r="B180" t="s">
        <v>433</v>
      </c>
      <c r="C180" s="3" t="str">
        <f>VLOOKUP(A180,'Classe de Custos'!$A$4:$C$1004,3,FALSE)</f>
        <v>CD</v>
      </c>
      <c r="D180" s="3" t="s">
        <v>297</v>
      </c>
      <c r="E180">
        <v>13444.68</v>
      </c>
    </row>
    <row r="181" spans="1:5" x14ac:dyDescent="0.2">
      <c r="A181">
        <v>6150112500</v>
      </c>
      <c r="B181" t="s">
        <v>436</v>
      </c>
      <c r="C181" s="3" t="str">
        <f>VLOOKUP(A181,'Classe de Custos'!$A$4:$C$1004,3,FALSE)</f>
        <v>CD</v>
      </c>
      <c r="D181" s="3" t="s">
        <v>297</v>
      </c>
      <c r="E181">
        <v>23810.23</v>
      </c>
    </row>
    <row r="182" spans="1:5" x14ac:dyDescent="0.2">
      <c r="A182">
        <v>6150112600</v>
      </c>
      <c r="B182" t="s">
        <v>437</v>
      </c>
      <c r="C182" s="3" t="str">
        <f>VLOOKUP(A182,'Classe de Custos'!$A$4:$C$1004,3,FALSE)</f>
        <v>CD</v>
      </c>
      <c r="D182" s="3" t="s">
        <v>297</v>
      </c>
      <c r="E182">
        <v>8985</v>
      </c>
    </row>
    <row r="183" spans="1:5" x14ac:dyDescent="0.2">
      <c r="A183">
        <v>6150112700</v>
      </c>
      <c r="B183" t="s">
        <v>438</v>
      </c>
      <c r="C183" s="3" t="str">
        <f>VLOOKUP(A183,'Classe de Custos'!$A$4:$C$1004,3,FALSE)</f>
        <v>CD</v>
      </c>
      <c r="D183" s="3" t="s">
        <v>297</v>
      </c>
      <c r="E183">
        <v>2807.77</v>
      </c>
    </row>
    <row r="184" spans="1:5" x14ac:dyDescent="0.2">
      <c r="A184">
        <v>6150113300</v>
      </c>
      <c r="B184" t="s">
        <v>441</v>
      </c>
      <c r="C184" s="3" t="str">
        <f>VLOOKUP(A184,'Classe de Custos'!$A$4:$C$1004,3,FALSE)</f>
        <v>CD</v>
      </c>
      <c r="D184" s="3" t="s">
        <v>297</v>
      </c>
      <c r="E184">
        <v>-1110.79</v>
      </c>
    </row>
    <row r="185" spans="1:5" x14ac:dyDescent="0.2">
      <c r="A185">
        <v>6150113400</v>
      </c>
      <c r="B185" t="s">
        <v>442</v>
      </c>
      <c r="C185" s="3" t="str">
        <f>VLOOKUP(A185,'Classe de Custos'!$A$4:$C$1004,3,FALSE)</f>
        <v>CD</v>
      </c>
      <c r="D185" s="3" t="s">
        <v>297</v>
      </c>
      <c r="E185">
        <v>22350.93</v>
      </c>
    </row>
    <row r="186" spans="1:5" x14ac:dyDescent="0.2">
      <c r="A186">
        <v>6150113500</v>
      </c>
      <c r="B186" t="s">
        <v>443</v>
      </c>
      <c r="C186" s="3" t="str">
        <f>VLOOKUP(A186,'Classe de Custos'!$A$4:$C$1004,3,FALSE)</f>
        <v>CD</v>
      </c>
      <c r="D186" s="3" t="s">
        <v>297</v>
      </c>
      <c r="E186">
        <v>-1061.27</v>
      </c>
    </row>
    <row r="187" spans="1:5" x14ac:dyDescent="0.2">
      <c r="A187">
        <v>6150113600</v>
      </c>
      <c r="B187" t="s">
        <v>444</v>
      </c>
      <c r="C187" s="3" t="str">
        <f>VLOOKUP(A187,'Classe de Custos'!$A$4:$C$1004,3,FALSE)</f>
        <v>CD</v>
      </c>
      <c r="D187" s="3" t="s">
        <v>297</v>
      </c>
      <c r="E187">
        <v>1138.48</v>
      </c>
    </row>
    <row r="188" spans="1:5" x14ac:dyDescent="0.2">
      <c r="A188">
        <v>6150114000</v>
      </c>
      <c r="B188" t="s">
        <v>445</v>
      </c>
      <c r="C188" s="3" t="str">
        <f>VLOOKUP(A188,'Classe de Custos'!$A$4:$C$1004,3,FALSE)</f>
        <v>CD</v>
      </c>
      <c r="D188" s="3" t="s">
        <v>297</v>
      </c>
      <c r="E188">
        <v>11342.18</v>
      </c>
    </row>
    <row r="189" spans="1:5" x14ac:dyDescent="0.2">
      <c r="A189">
        <v>6150114200</v>
      </c>
      <c r="B189" t="s">
        <v>446</v>
      </c>
      <c r="C189" s="3" t="str">
        <f>VLOOKUP(A189,'Classe de Custos'!$A$4:$C$1004,3,FALSE)</f>
        <v>CD</v>
      </c>
      <c r="D189" s="3" t="s">
        <v>297</v>
      </c>
      <c r="E189">
        <v>2737.41</v>
      </c>
    </row>
    <row r="190" spans="1:5" x14ac:dyDescent="0.2">
      <c r="A190">
        <v>6151110100</v>
      </c>
      <c r="B190" t="s">
        <v>448</v>
      </c>
      <c r="C190" s="3" t="str">
        <f>VLOOKUP(A190,'Classe de Custos'!$A$4:$C$1004,3,FALSE)</f>
        <v>CD</v>
      </c>
      <c r="D190" s="3" t="s">
        <v>297</v>
      </c>
      <c r="E190">
        <v>845.04</v>
      </c>
    </row>
    <row r="191" spans="1:5" x14ac:dyDescent="0.2">
      <c r="A191">
        <v>6151110200</v>
      </c>
      <c r="B191" t="s">
        <v>493</v>
      </c>
      <c r="C191" s="3" t="str">
        <f>VLOOKUP(A191,'Classe de Custos'!$A$4:$C$1004,3,FALSE)</f>
        <v>CD</v>
      </c>
      <c r="D191" s="3" t="s">
        <v>297</v>
      </c>
      <c r="E191">
        <v>0</v>
      </c>
    </row>
    <row r="192" spans="1:5" x14ac:dyDescent="0.2">
      <c r="A192">
        <v>6151110300</v>
      </c>
      <c r="B192" t="s">
        <v>449</v>
      </c>
      <c r="C192" s="3" t="str">
        <f>VLOOKUP(A192,'Classe de Custos'!$A$4:$C$1004,3,FALSE)</f>
        <v>CD</v>
      </c>
      <c r="D192" s="3" t="s">
        <v>297</v>
      </c>
      <c r="E192">
        <v>507.23</v>
      </c>
    </row>
    <row r="193" spans="1:5" x14ac:dyDescent="0.2">
      <c r="A193">
        <v>6151110400</v>
      </c>
      <c r="B193" t="s">
        <v>610</v>
      </c>
      <c r="C193" s="3" t="str">
        <f>VLOOKUP(A193,'Classe de Custos'!$A$4:$C$1004,3,FALSE)</f>
        <v>EXCLUSO</v>
      </c>
      <c r="D193" s="3" t="s">
        <v>297</v>
      </c>
      <c r="E193">
        <v>0</v>
      </c>
    </row>
    <row r="194" spans="1:5" x14ac:dyDescent="0.2">
      <c r="A194">
        <v>6151110500</v>
      </c>
      <c r="B194" t="s">
        <v>451</v>
      </c>
      <c r="C194" s="3" t="str">
        <f>VLOOKUP(A194,'Classe de Custos'!$A$4:$C$1004,3,FALSE)</f>
        <v>CD</v>
      </c>
      <c r="D194" s="3" t="s">
        <v>297</v>
      </c>
      <c r="E194">
        <v>0</v>
      </c>
    </row>
    <row r="195" spans="1:5" x14ac:dyDescent="0.2">
      <c r="A195">
        <v>6152120100</v>
      </c>
      <c r="B195" t="s">
        <v>452</v>
      </c>
      <c r="C195" s="3" t="str">
        <f>VLOOKUP(A195,'Classe de Custos'!$A$4:$C$1004,3,FALSE)</f>
        <v>CD</v>
      </c>
      <c r="D195" s="3" t="s">
        <v>297</v>
      </c>
      <c r="E195">
        <v>37895.64</v>
      </c>
    </row>
    <row r="196" spans="1:5" x14ac:dyDescent="0.2">
      <c r="A196">
        <v>6152120300</v>
      </c>
      <c r="B196" t="s">
        <v>453</v>
      </c>
      <c r="C196" s="3" t="str">
        <f>VLOOKUP(A196,'Classe de Custos'!$A$4:$C$1004,3,FALSE)</f>
        <v>CD</v>
      </c>
      <c r="D196" s="3" t="s">
        <v>297</v>
      </c>
      <c r="E196">
        <v>6647.71</v>
      </c>
    </row>
    <row r="197" spans="1:5" x14ac:dyDescent="0.2">
      <c r="A197">
        <v>6152120400</v>
      </c>
      <c r="B197" t="s">
        <v>454</v>
      </c>
      <c r="C197" s="3" t="str">
        <f>VLOOKUP(A197,'Classe de Custos'!$A$4:$C$1004,3,FALSE)</f>
        <v>CD</v>
      </c>
      <c r="D197" s="3" t="s">
        <v>297</v>
      </c>
      <c r="E197">
        <v>304.64999999999998</v>
      </c>
    </row>
    <row r="198" spans="1:5" x14ac:dyDescent="0.2">
      <c r="A198">
        <v>6152120600</v>
      </c>
      <c r="B198" t="s">
        <v>455</v>
      </c>
      <c r="C198" s="3" t="str">
        <f>VLOOKUP(A198,'Classe de Custos'!$A$4:$C$1004,3,FALSE)</f>
        <v>CD</v>
      </c>
      <c r="D198" s="3" t="s">
        <v>297</v>
      </c>
      <c r="E198">
        <v>0</v>
      </c>
    </row>
    <row r="199" spans="1:5" x14ac:dyDescent="0.2">
      <c r="A199">
        <v>6152120700</v>
      </c>
      <c r="B199" t="s">
        <v>456</v>
      </c>
      <c r="C199" s="3" t="str">
        <f>VLOOKUP(A199,'Classe de Custos'!$A$4:$C$1004,3,FALSE)</f>
        <v>CD</v>
      </c>
      <c r="D199" s="3" t="s">
        <v>297</v>
      </c>
      <c r="E199">
        <v>3053.83</v>
      </c>
    </row>
    <row r="200" spans="1:5" x14ac:dyDescent="0.2">
      <c r="A200">
        <v>6152120900</v>
      </c>
      <c r="B200" t="s">
        <v>457</v>
      </c>
      <c r="C200" s="3" t="str">
        <f>VLOOKUP(A200,'Classe de Custos'!$A$4:$C$1004,3,FALSE)</f>
        <v>CD</v>
      </c>
      <c r="D200" s="3" t="s">
        <v>297</v>
      </c>
      <c r="E200">
        <v>576.07000000000005</v>
      </c>
    </row>
    <row r="201" spans="1:5" x14ac:dyDescent="0.2">
      <c r="A201">
        <v>6152121200</v>
      </c>
      <c r="B201" t="s">
        <v>459</v>
      </c>
      <c r="C201" s="3" t="str">
        <f>VLOOKUP(A201,'Classe de Custos'!$A$4:$C$1004,3,FALSE)</f>
        <v>CD</v>
      </c>
      <c r="D201" s="3" t="s">
        <v>297</v>
      </c>
      <c r="E201">
        <v>3646.59</v>
      </c>
    </row>
    <row r="202" spans="1:5" x14ac:dyDescent="0.2">
      <c r="A202">
        <v>6152121700</v>
      </c>
      <c r="B202" t="s">
        <v>460</v>
      </c>
      <c r="C202" s="3" t="str">
        <f>VLOOKUP(A202,'Classe de Custos'!$A$4:$C$1004,3,FALSE)</f>
        <v>CD</v>
      </c>
      <c r="D202" s="3" t="s">
        <v>297</v>
      </c>
      <c r="E202">
        <v>13774.49</v>
      </c>
    </row>
    <row r="203" spans="1:5" x14ac:dyDescent="0.2">
      <c r="A203">
        <v>6152121900</v>
      </c>
      <c r="B203" t="s">
        <v>461</v>
      </c>
      <c r="C203" s="3" t="str">
        <f>VLOOKUP(A203,'Classe de Custos'!$A$4:$C$1004,3,FALSE)</f>
        <v>CD</v>
      </c>
      <c r="D203" s="3" t="s">
        <v>297</v>
      </c>
      <c r="E203">
        <v>6113.62</v>
      </c>
    </row>
    <row r="204" spans="1:5" x14ac:dyDescent="0.2">
      <c r="A204">
        <v>6152122100</v>
      </c>
      <c r="B204" t="s">
        <v>462</v>
      </c>
      <c r="C204" s="3" t="str">
        <f>VLOOKUP(A204,'Classe de Custos'!$A$4:$C$1004,3,FALSE)</f>
        <v>CD</v>
      </c>
      <c r="D204" s="3" t="s">
        <v>297</v>
      </c>
      <c r="E204">
        <v>5375.41</v>
      </c>
    </row>
    <row r="205" spans="1:5" x14ac:dyDescent="0.2">
      <c r="A205">
        <v>6152122500</v>
      </c>
      <c r="B205" t="s">
        <v>463</v>
      </c>
      <c r="C205" s="3" t="str">
        <f>VLOOKUP(A205,'Classe de Custos'!$A$4:$C$1004,3,FALSE)</f>
        <v>CD</v>
      </c>
      <c r="D205" s="3" t="s">
        <v>297</v>
      </c>
      <c r="E205">
        <v>2102.2399999999998</v>
      </c>
    </row>
    <row r="206" spans="1:5" x14ac:dyDescent="0.2">
      <c r="A206">
        <v>6152122800</v>
      </c>
      <c r="B206" t="s">
        <v>464</v>
      </c>
      <c r="C206" s="3" t="str">
        <f>VLOOKUP(A206,'Classe de Custos'!$A$4:$C$1004,3,FALSE)</f>
        <v>CD</v>
      </c>
      <c r="D206" s="3" t="s">
        <v>297</v>
      </c>
      <c r="E206">
        <v>0</v>
      </c>
    </row>
    <row r="207" spans="1:5" x14ac:dyDescent="0.2">
      <c r="A207">
        <v>6152122900</v>
      </c>
      <c r="B207" t="s">
        <v>465</v>
      </c>
      <c r="C207" s="3" t="str">
        <f>VLOOKUP(A207,'Classe de Custos'!$A$4:$C$1004,3,FALSE)</f>
        <v>CD</v>
      </c>
      <c r="D207" s="3" t="s">
        <v>297</v>
      </c>
      <c r="E207">
        <v>2540.6</v>
      </c>
    </row>
    <row r="208" spans="1:5" x14ac:dyDescent="0.2">
      <c r="A208">
        <v>6155310000</v>
      </c>
      <c r="B208" t="s">
        <v>466</v>
      </c>
      <c r="C208" s="3" t="str">
        <f>VLOOKUP(A208,'Classe de Custos'!$A$4:$C$1004,3,FALSE)</f>
        <v>CI</v>
      </c>
      <c r="D208" s="3" t="s">
        <v>297</v>
      </c>
      <c r="E208">
        <v>3522.18</v>
      </c>
    </row>
    <row r="209" spans="1:5" x14ac:dyDescent="0.2">
      <c r="A209">
        <v>6159110201</v>
      </c>
      <c r="B209" t="s">
        <v>467</v>
      </c>
      <c r="C209" s="3" t="str">
        <f>VLOOKUP(A209,'Classe de Custos'!$A$4:$C$1004,3,FALSE)</f>
        <v>CI</v>
      </c>
      <c r="D209" s="3" t="s">
        <v>297</v>
      </c>
      <c r="E209">
        <v>892.05</v>
      </c>
    </row>
    <row r="210" spans="1:5" x14ac:dyDescent="0.2">
      <c r="A210">
        <v>6159120100</v>
      </c>
      <c r="B210" t="s">
        <v>469</v>
      </c>
      <c r="C210" s="3" t="str">
        <f>VLOOKUP(A210,'Classe de Custos'!$A$4:$C$1004,3,FALSE)</f>
        <v>CI</v>
      </c>
      <c r="D210" s="3" t="s">
        <v>297</v>
      </c>
      <c r="E210">
        <v>23406.34</v>
      </c>
    </row>
    <row r="211" spans="1:5" x14ac:dyDescent="0.2">
      <c r="A211">
        <v>6159910100</v>
      </c>
      <c r="B211" t="s">
        <v>472</v>
      </c>
      <c r="C211" s="3" t="str">
        <f>VLOOKUP(A211,'Classe de Custos'!$A$4:$C$1004,3,FALSE)</f>
        <v>CI</v>
      </c>
      <c r="D211" s="3" t="s">
        <v>297</v>
      </c>
      <c r="E211">
        <v>1910</v>
      </c>
    </row>
    <row r="212" spans="1:5" x14ac:dyDescent="0.2">
      <c r="A212">
        <v>6159911301</v>
      </c>
      <c r="B212" t="s">
        <v>473</v>
      </c>
      <c r="C212" s="3" t="str">
        <f>VLOOKUP(A212,'Classe de Custos'!$A$4:$C$1004,3,FALSE)</f>
        <v>CI</v>
      </c>
      <c r="D212" s="3" t="s">
        <v>297</v>
      </c>
      <c r="E212">
        <v>1764</v>
      </c>
    </row>
    <row r="213" spans="1:5" x14ac:dyDescent="0.2">
      <c r="A213">
        <v>6159911302</v>
      </c>
      <c r="B213" t="s">
        <v>474</v>
      </c>
      <c r="C213" s="3" t="str">
        <f>VLOOKUP(A213,'Classe de Custos'!$A$4:$C$1004,3,FALSE)</f>
        <v>CI</v>
      </c>
      <c r="D213" s="3" t="s">
        <v>297</v>
      </c>
      <c r="E213">
        <v>78</v>
      </c>
    </row>
    <row r="214" spans="1:5" x14ac:dyDescent="0.2">
      <c r="A214">
        <v>6159911303</v>
      </c>
      <c r="B214" t="s">
        <v>475</v>
      </c>
      <c r="C214" s="3" t="str">
        <f>VLOOKUP(A214,'Classe de Custos'!$A$4:$C$1004,3,FALSE)</f>
        <v>CI</v>
      </c>
      <c r="D214" s="3" t="s">
        <v>297</v>
      </c>
      <c r="E214">
        <v>0</v>
      </c>
    </row>
    <row r="215" spans="1:5" x14ac:dyDescent="0.2">
      <c r="A215">
        <v>6150110100</v>
      </c>
      <c r="B215" t="s">
        <v>400</v>
      </c>
      <c r="C215" s="3" t="str">
        <f>VLOOKUP(A215,'Classe de Custos'!$A$4:$C$1004,3,FALSE)</f>
        <v>CD</v>
      </c>
      <c r="D215" s="3" t="s">
        <v>298</v>
      </c>
      <c r="E215">
        <v>6537609.29</v>
      </c>
    </row>
    <row r="216" spans="1:5" x14ac:dyDescent="0.2">
      <c r="A216">
        <v>6150110200</v>
      </c>
      <c r="B216" t="s">
        <v>427</v>
      </c>
      <c r="C216" s="3" t="str">
        <f>VLOOKUP(A216,'Classe de Custos'!$A$4:$C$1004,3,FALSE)</f>
        <v>CD</v>
      </c>
      <c r="D216" s="3" t="s">
        <v>298</v>
      </c>
      <c r="E216">
        <v>132789.72</v>
      </c>
    </row>
    <row r="217" spans="1:5" x14ac:dyDescent="0.2">
      <c r="A217">
        <v>6150110300</v>
      </c>
      <c r="B217" t="s">
        <v>402</v>
      </c>
      <c r="C217" s="3" t="str">
        <f>VLOOKUP(A217,'Classe de Custos'!$A$4:$C$1004,3,FALSE)</f>
        <v>CD</v>
      </c>
      <c r="D217" s="3" t="s">
        <v>298</v>
      </c>
      <c r="E217">
        <v>840919.11</v>
      </c>
    </row>
    <row r="218" spans="1:5" x14ac:dyDescent="0.2">
      <c r="A218">
        <v>6150110400</v>
      </c>
      <c r="B218" t="s">
        <v>428</v>
      </c>
      <c r="C218" s="3" t="str">
        <f>VLOOKUP(A218,'Classe de Custos'!$A$4:$C$1004,3,FALSE)</f>
        <v>CD</v>
      </c>
      <c r="D218" s="3" t="s">
        <v>298</v>
      </c>
      <c r="E218">
        <v>666270.78</v>
      </c>
    </row>
    <row r="219" spans="1:5" x14ac:dyDescent="0.2">
      <c r="A219">
        <v>6150110500</v>
      </c>
      <c r="B219" t="s">
        <v>429</v>
      </c>
      <c r="C219" s="3" t="str">
        <f>VLOOKUP(A219,'Classe de Custos'!$A$4:$C$1004,3,FALSE)</f>
        <v>CD</v>
      </c>
      <c r="D219" s="3" t="s">
        <v>298</v>
      </c>
      <c r="E219">
        <v>184193.34</v>
      </c>
    </row>
    <row r="220" spans="1:5" x14ac:dyDescent="0.2">
      <c r="A220">
        <v>6150110600</v>
      </c>
      <c r="B220" t="s">
        <v>539</v>
      </c>
      <c r="C220" s="3" t="str">
        <f>VLOOKUP(A220,'Classe de Custos'!$A$4:$C$1004,3,FALSE)</f>
        <v>CD</v>
      </c>
      <c r="D220" s="3" t="s">
        <v>298</v>
      </c>
      <c r="E220">
        <v>7225.6</v>
      </c>
    </row>
    <row r="221" spans="1:5" x14ac:dyDescent="0.2">
      <c r="A221">
        <v>6150110700</v>
      </c>
      <c r="B221" t="s">
        <v>405</v>
      </c>
      <c r="C221" s="3" t="str">
        <f>VLOOKUP(A221,'Classe de Custos'!$A$4:$C$1004,3,FALSE)</f>
        <v>CD</v>
      </c>
      <c r="D221" s="3" t="s">
        <v>298</v>
      </c>
      <c r="E221">
        <v>987695.3</v>
      </c>
    </row>
    <row r="222" spans="1:5" x14ac:dyDescent="0.2">
      <c r="A222">
        <v>6150110800</v>
      </c>
      <c r="B222" t="s">
        <v>430</v>
      </c>
      <c r="C222" s="3" t="str">
        <f>VLOOKUP(A222,'Classe de Custos'!$A$4:$C$1004,3,FALSE)</f>
        <v>CD</v>
      </c>
      <c r="D222" s="3" t="s">
        <v>298</v>
      </c>
      <c r="E222">
        <v>389534.64</v>
      </c>
    </row>
    <row r="223" spans="1:5" x14ac:dyDescent="0.2">
      <c r="A223">
        <v>6150110900</v>
      </c>
      <c r="B223" t="s">
        <v>505</v>
      </c>
      <c r="C223" s="3" t="str">
        <f>VLOOKUP(A223,'Classe de Custos'!$A$4:$C$1004,3,FALSE)</f>
        <v>CD</v>
      </c>
      <c r="D223" s="3" t="s">
        <v>298</v>
      </c>
      <c r="E223">
        <v>6851.4</v>
      </c>
    </row>
    <row r="224" spans="1:5" x14ac:dyDescent="0.2">
      <c r="A224">
        <v>6150111000</v>
      </c>
      <c r="B224" t="s">
        <v>510</v>
      </c>
      <c r="C224" s="3" t="str">
        <f>VLOOKUP(A224,'Classe de Custos'!$A$4:$C$1004,3,FALSE)</f>
        <v>CD</v>
      </c>
      <c r="D224" s="3" t="s">
        <v>298</v>
      </c>
      <c r="E224">
        <v>149918.57999999999</v>
      </c>
    </row>
    <row r="225" spans="1:5" x14ac:dyDescent="0.2">
      <c r="A225">
        <v>6150111100</v>
      </c>
      <c r="B225" t="s">
        <v>431</v>
      </c>
      <c r="C225" s="3" t="str">
        <f>VLOOKUP(A225,'Classe de Custos'!$A$4:$C$1004,3,FALSE)</f>
        <v>CD</v>
      </c>
      <c r="D225" s="3" t="s">
        <v>298</v>
      </c>
      <c r="E225">
        <v>1279920.6399999999</v>
      </c>
    </row>
    <row r="226" spans="1:5" x14ac:dyDescent="0.2">
      <c r="A226">
        <v>6150111300</v>
      </c>
      <c r="B226" t="s">
        <v>432</v>
      </c>
      <c r="C226" s="3" t="str">
        <f>VLOOKUP(A226,'Classe de Custos'!$A$4:$C$1004,3,FALSE)</f>
        <v>CD</v>
      </c>
      <c r="D226" s="3" t="s">
        <v>298</v>
      </c>
      <c r="E226">
        <v>19531.419999999998</v>
      </c>
    </row>
    <row r="227" spans="1:5" x14ac:dyDescent="0.2">
      <c r="A227">
        <v>6150111400</v>
      </c>
      <c r="B227" t="s">
        <v>433</v>
      </c>
      <c r="C227" s="3" t="str">
        <f>VLOOKUP(A227,'Classe de Custos'!$A$4:$C$1004,3,FALSE)</f>
        <v>CD</v>
      </c>
      <c r="D227" s="3" t="s">
        <v>298</v>
      </c>
      <c r="E227">
        <v>2743010.9</v>
      </c>
    </row>
    <row r="228" spans="1:5" x14ac:dyDescent="0.2">
      <c r="A228">
        <v>6150111500</v>
      </c>
      <c r="B228" t="s">
        <v>434</v>
      </c>
      <c r="C228" s="3" t="str">
        <f>VLOOKUP(A228,'Classe de Custos'!$A$4:$C$1004,3,FALSE)</f>
        <v>CD</v>
      </c>
      <c r="D228" s="3" t="s">
        <v>298</v>
      </c>
      <c r="E228">
        <v>0</v>
      </c>
    </row>
    <row r="229" spans="1:5" x14ac:dyDescent="0.2">
      <c r="A229">
        <v>6150111600</v>
      </c>
      <c r="B229" t="s">
        <v>435</v>
      </c>
      <c r="C229" s="3" t="str">
        <f>VLOOKUP(A229,'Classe de Custos'!$A$4:$C$1004,3,FALSE)</f>
        <v>CD</v>
      </c>
      <c r="D229" s="3" t="s">
        <v>298</v>
      </c>
      <c r="E229">
        <v>3070.35</v>
      </c>
    </row>
    <row r="230" spans="1:5" x14ac:dyDescent="0.2">
      <c r="A230">
        <v>6150111700</v>
      </c>
      <c r="B230" t="s">
        <v>540</v>
      </c>
      <c r="C230" s="3" t="str">
        <f>VLOOKUP(A230,'Classe de Custos'!$A$4:$C$1004,3,FALSE)</f>
        <v>CD</v>
      </c>
      <c r="D230" s="3" t="s">
        <v>298</v>
      </c>
      <c r="E230">
        <v>1651.72</v>
      </c>
    </row>
    <row r="231" spans="1:5" x14ac:dyDescent="0.2">
      <c r="A231">
        <v>6150111800</v>
      </c>
      <c r="B231" t="s">
        <v>490</v>
      </c>
      <c r="C231" s="3" t="str">
        <f>VLOOKUP(A231,'Classe de Custos'!$A$4:$C$1004,3,FALSE)</f>
        <v>CD</v>
      </c>
      <c r="D231" s="3" t="s">
        <v>298</v>
      </c>
      <c r="E231">
        <v>4039.43</v>
      </c>
    </row>
    <row r="232" spans="1:5" x14ac:dyDescent="0.2">
      <c r="A232">
        <v>6150111900</v>
      </c>
      <c r="B232" t="s">
        <v>541</v>
      </c>
      <c r="C232" s="3" t="str">
        <f>VLOOKUP(A232,'Classe de Custos'!$A$4:$C$1004,3,FALSE)</f>
        <v>CD</v>
      </c>
      <c r="D232" s="3" t="s">
        <v>298</v>
      </c>
      <c r="E232">
        <v>122399.94</v>
      </c>
    </row>
    <row r="233" spans="1:5" x14ac:dyDescent="0.2">
      <c r="A233">
        <v>6150112000</v>
      </c>
      <c r="B233" t="s">
        <v>506</v>
      </c>
      <c r="C233" s="3" t="str">
        <f>VLOOKUP(A233,'Classe de Custos'!$A$4:$C$1004,3,FALSE)</f>
        <v>CD</v>
      </c>
      <c r="D233" s="3" t="s">
        <v>298</v>
      </c>
      <c r="E233">
        <v>30913.22</v>
      </c>
    </row>
    <row r="234" spans="1:5" x14ac:dyDescent="0.2">
      <c r="A234">
        <v>6150112100</v>
      </c>
      <c r="B234" t="s">
        <v>491</v>
      </c>
      <c r="C234" s="3" t="str">
        <f>VLOOKUP(A234,'Classe de Custos'!$A$4:$C$1004,3,FALSE)</f>
        <v>CD</v>
      </c>
      <c r="D234" s="3" t="s">
        <v>298</v>
      </c>
      <c r="E234">
        <v>324003.87</v>
      </c>
    </row>
    <row r="235" spans="1:5" x14ac:dyDescent="0.2">
      <c r="A235">
        <v>6150112300</v>
      </c>
      <c r="B235" t="s">
        <v>536</v>
      </c>
      <c r="C235" s="3" t="str">
        <f>VLOOKUP(A235,'Classe de Custos'!$A$4:$C$1004,3,FALSE)</f>
        <v>CD</v>
      </c>
      <c r="D235" s="3" t="s">
        <v>298</v>
      </c>
      <c r="E235">
        <v>8843.4500000000007</v>
      </c>
    </row>
    <row r="236" spans="1:5" x14ac:dyDescent="0.2">
      <c r="A236">
        <v>6150112500</v>
      </c>
      <c r="B236" t="s">
        <v>436</v>
      </c>
      <c r="C236" s="3" t="str">
        <f>VLOOKUP(A236,'Classe de Custos'!$A$4:$C$1004,3,FALSE)</f>
        <v>CD</v>
      </c>
      <c r="D236" s="3" t="s">
        <v>298</v>
      </c>
      <c r="E236">
        <v>4905254.46</v>
      </c>
    </row>
    <row r="237" spans="1:5" x14ac:dyDescent="0.2">
      <c r="A237">
        <v>6150112600</v>
      </c>
      <c r="B237" t="s">
        <v>437</v>
      </c>
      <c r="C237" s="3" t="str">
        <f>VLOOKUP(A237,'Classe de Custos'!$A$4:$C$1004,3,FALSE)</f>
        <v>CD</v>
      </c>
      <c r="D237" s="3" t="s">
        <v>298</v>
      </c>
      <c r="E237">
        <v>1783678.5</v>
      </c>
    </row>
    <row r="238" spans="1:5" x14ac:dyDescent="0.2">
      <c r="A238">
        <v>6150112700</v>
      </c>
      <c r="B238" t="s">
        <v>438</v>
      </c>
      <c r="C238" s="3" t="str">
        <f>VLOOKUP(A238,'Classe de Custos'!$A$4:$C$1004,3,FALSE)</f>
        <v>CD</v>
      </c>
      <c r="D238" s="3" t="s">
        <v>298</v>
      </c>
      <c r="E238">
        <v>554673.06000000006</v>
      </c>
    </row>
    <row r="239" spans="1:5" x14ac:dyDescent="0.2">
      <c r="A239">
        <v>6150113300</v>
      </c>
      <c r="B239" t="s">
        <v>441</v>
      </c>
      <c r="C239" s="3" t="str">
        <f>VLOOKUP(A239,'Classe de Custos'!$A$4:$C$1004,3,FALSE)</f>
        <v>CD</v>
      </c>
      <c r="D239" s="3" t="s">
        <v>298</v>
      </c>
      <c r="E239">
        <v>1538489.34</v>
      </c>
    </row>
    <row r="240" spans="1:5" x14ac:dyDescent="0.2">
      <c r="A240">
        <v>6150113400</v>
      </c>
      <c r="B240" t="s">
        <v>442</v>
      </c>
      <c r="C240" s="3" t="str">
        <f>VLOOKUP(A240,'Classe de Custos'!$A$4:$C$1004,3,FALSE)</f>
        <v>CD</v>
      </c>
      <c r="D240" s="3" t="s">
        <v>298</v>
      </c>
      <c r="E240">
        <v>903473.52</v>
      </c>
    </row>
    <row r="241" spans="1:5" x14ac:dyDescent="0.2">
      <c r="A241">
        <v>6150113500</v>
      </c>
      <c r="B241" t="s">
        <v>443</v>
      </c>
      <c r="C241" s="3" t="str">
        <f>VLOOKUP(A241,'Classe de Custos'!$A$4:$C$1004,3,FALSE)</f>
        <v>CD</v>
      </c>
      <c r="D241" s="3" t="s">
        <v>298</v>
      </c>
      <c r="E241">
        <v>-8827.5300000000007</v>
      </c>
    </row>
    <row r="242" spans="1:5" x14ac:dyDescent="0.2">
      <c r="A242">
        <v>6150113600</v>
      </c>
      <c r="B242" t="s">
        <v>444</v>
      </c>
      <c r="C242" s="3" t="str">
        <f>VLOOKUP(A242,'Classe de Custos'!$A$4:$C$1004,3,FALSE)</f>
        <v>CD</v>
      </c>
      <c r="D242" s="3" t="s">
        <v>298</v>
      </c>
      <c r="E242">
        <v>360661.38</v>
      </c>
    </row>
    <row r="243" spans="1:5" x14ac:dyDescent="0.2">
      <c r="A243">
        <v>6150113700</v>
      </c>
      <c r="B243" t="s">
        <v>542</v>
      </c>
      <c r="C243" s="3" t="str">
        <f>VLOOKUP(A243,'Classe de Custos'!$A$4:$C$1004,3,FALSE)</f>
        <v>CD</v>
      </c>
      <c r="D243" s="3" t="s">
        <v>298</v>
      </c>
      <c r="E243">
        <v>442.63</v>
      </c>
    </row>
    <row r="244" spans="1:5" x14ac:dyDescent="0.2">
      <c r="A244">
        <v>6150113800</v>
      </c>
      <c r="B244" t="s">
        <v>543</v>
      </c>
      <c r="C244" s="3" t="str">
        <f>VLOOKUP(A244,'Classe de Custos'!$A$4:$C$1004,3,FALSE)</f>
        <v>EXCLUSO</v>
      </c>
      <c r="D244" s="3" t="s">
        <v>298</v>
      </c>
      <c r="E244">
        <v>946.07</v>
      </c>
    </row>
    <row r="245" spans="1:5" x14ac:dyDescent="0.2">
      <c r="A245">
        <v>6150113900</v>
      </c>
      <c r="B245" t="s">
        <v>492</v>
      </c>
      <c r="C245" s="3" t="str">
        <f>VLOOKUP(A245,'Classe de Custos'!$A$4:$C$1004,3,FALSE)</f>
        <v>CD</v>
      </c>
      <c r="D245" s="3" t="s">
        <v>298</v>
      </c>
      <c r="E245">
        <v>11684.42</v>
      </c>
    </row>
    <row r="246" spans="1:5" x14ac:dyDescent="0.2">
      <c r="A246">
        <v>6150114000</v>
      </c>
      <c r="B246" t="s">
        <v>445</v>
      </c>
      <c r="C246" s="3" t="str">
        <f>VLOOKUP(A246,'Classe de Custos'!$A$4:$C$1004,3,FALSE)</f>
        <v>CD</v>
      </c>
      <c r="D246" s="3" t="s">
        <v>298</v>
      </c>
      <c r="E246">
        <v>2165675.92</v>
      </c>
    </row>
    <row r="247" spans="1:5" x14ac:dyDescent="0.2">
      <c r="A247">
        <v>6150114100</v>
      </c>
      <c r="B247" t="s">
        <v>544</v>
      </c>
      <c r="C247" s="3" t="str">
        <f>VLOOKUP(A247,'Classe de Custos'!$A$4:$C$1004,3,FALSE)</f>
        <v>CD</v>
      </c>
      <c r="D247" s="3" t="s">
        <v>298</v>
      </c>
      <c r="E247">
        <v>38901.870000000003</v>
      </c>
    </row>
    <row r="248" spans="1:5" x14ac:dyDescent="0.2">
      <c r="A248">
        <v>6150114200</v>
      </c>
      <c r="B248" t="s">
        <v>446</v>
      </c>
      <c r="C248" s="3" t="str">
        <f>VLOOKUP(A248,'Classe de Custos'!$A$4:$C$1004,3,FALSE)</f>
        <v>CD</v>
      </c>
      <c r="D248" s="3" t="s">
        <v>298</v>
      </c>
      <c r="E248">
        <v>743130</v>
      </c>
    </row>
    <row r="249" spans="1:5" x14ac:dyDescent="0.2">
      <c r="A249">
        <v>6150210100</v>
      </c>
      <c r="B249" t="s">
        <v>477</v>
      </c>
      <c r="C249" s="3" t="str">
        <f>VLOOKUP(A249,'Classe de Custos'!$A$4:$C$1004,3,FALSE)</f>
        <v>CI</v>
      </c>
      <c r="D249" s="3" t="s">
        <v>298</v>
      </c>
      <c r="E249">
        <v>282997.42</v>
      </c>
    </row>
    <row r="250" spans="1:5" x14ac:dyDescent="0.2">
      <c r="A250">
        <v>6150210200</v>
      </c>
      <c r="B250" t="s">
        <v>481</v>
      </c>
      <c r="C250" s="3" t="str">
        <f>VLOOKUP(A250,'Classe de Custos'!$A$4:$C$1004,3,FALSE)</f>
        <v>CI</v>
      </c>
      <c r="D250" s="3" t="s">
        <v>298</v>
      </c>
      <c r="E250">
        <v>61739.99</v>
      </c>
    </row>
    <row r="251" spans="1:5" x14ac:dyDescent="0.2">
      <c r="A251">
        <v>6150210300</v>
      </c>
      <c r="B251" t="s">
        <v>626</v>
      </c>
      <c r="C251" s="3" t="str">
        <f>VLOOKUP(A251,'Classe de Custos'!$A$4:$C$1004,3,FALSE)</f>
        <v>CI</v>
      </c>
      <c r="D251" s="3" t="s">
        <v>298</v>
      </c>
      <c r="E251">
        <v>8354.4599999999991</v>
      </c>
    </row>
    <row r="252" spans="1:5" x14ac:dyDescent="0.2">
      <c r="A252">
        <v>6150210600</v>
      </c>
      <c r="B252" t="s">
        <v>483</v>
      </c>
      <c r="C252" s="3" t="str">
        <f>VLOOKUP(A252,'Classe de Custos'!$A$4:$C$1004,3,FALSE)</f>
        <v>CI</v>
      </c>
      <c r="D252" s="3" t="s">
        <v>298</v>
      </c>
      <c r="E252">
        <v>114545.88</v>
      </c>
    </row>
    <row r="253" spans="1:5" x14ac:dyDescent="0.2">
      <c r="A253">
        <v>6150220100</v>
      </c>
      <c r="B253" t="s">
        <v>545</v>
      </c>
      <c r="C253" s="3" t="str">
        <f>VLOOKUP(A253,'Classe de Custos'!$A$4:$C$1004,3,FALSE)</f>
        <v>CI</v>
      </c>
      <c r="D253" s="3" t="s">
        <v>298</v>
      </c>
      <c r="E253">
        <v>22785</v>
      </c>
    </row>
    <row r="254" spans="1:5" x14ac:dyDescent="0.2">
      <c r="A254">
        <v>6150220600</v>
      </c>
      <c r="B254" t="s">
        <v>546</v>
      </c>
      <c r="C254" s="3" t="str">
        <f>VLOOKUP(A254,'Classe de Custos'!$A$4:$C$1004,3,FALSE)</f>
        <v>CI</v>
      </c>
      <c r="D254" s="3" t="s">
        <v>298</v>
      </c>
      <c r="E254">
        <v>7350</v>
      </c>
    </row>
    <row r="255" spans="1:5" x14ac:dyDescent="0.2">
      <c r="A255">
        <v>6150230100</v>
      </c>
      <c r="B255" t="s">
        <v>547</v>
      </c>
      <c r="C255" s="3" t="str">
        <f>VLOOKUP(A255,'Classe de Custos'!$A$4:$C$1004,3,FALSE)</f>
        <v>CI</v>
      </c>
      <c r="D255" s="3" t="s">
        <v>298</v>
      </c>
      <c r="E255">
        <v>14700</v>
      </c>
    </row>
    <row r="256" spans="1:5" x14ac:dyDescent="0.2">
      <c r="A256">
        <v>6150230600</v>
      </c>
      <c r="B256" t="s">
        <v>548</v>
      </c>
      <c r="C256" s="3" t="str">
        <f>VLOOKUP(A256,'Classe de Custos'!$A$4:$C$1004,3,FALSE)</f>
        <v>CI</v>
      </c>
      <c r="D256" s="3" t="s">
        <v>298</v>
      </c>
      <c r="E256">
        <v>5880</v>
      </c>
    </row>
    <row r="257" spans="1:5" x14ac:dyDescent="0.2">
      <c r="A257">
        <v>6151110100</v>
      </c>
      <c r="B257" t="s">
        <v>448</v>
      </c>
      <c r="C257" s="3" t="str">
        <f>VLOOKUP(A257,'Classe de Custos'!$A$4:$C$1004,3,FALSE)</f>
        <v>CD</v>
      </c>
      <c r="D257" s="3" t="s">
        <v>298</v>
      </c>
      <c r="E257">
        <v>70465.56</v>
      </c>
    </row>
    <row r="258" spans="1:5" x14ac:dyDescent="0.2">
      <c r="A258">
        <v>6151110200</v>
      </c>
      <c r="B258" t="s">
        <v>493</v>
      </c>
      <c r="C258" s="3" t="str">
        <f>VLOOKUP(A258,'Classe de Custos'!$A$4:$C$1004,3,FALSE)</f>
        <v>CD</v>
      </c>
      <c r="D258" s="3" t="s">
        <v>298</v>
      </c>
      <c r="E258">
        <v>22535.69</v>
      </c>
    </row>
    <row r="259" spans="1:5" x14ac:dyDescent="0.2">
      <c r="A259">
        <v>6151110300</v>
      </c>
      <c r="B259" t="s">
        <v>449</v>
      </c>
      <c r="C259" s="3" t="str">
        <f>VLOOKUP(A259,'Classe de Custos'!$A$4:$C$1004,3,FALSE)</f>
        <v>CD</v>
      </c>
      <c r="D259" s="3" t="s">
        <v>298</v>
      </c>
      <c r="E259">
        <v>68261.63</v>
      </c>
    </row>
    <row r="260" spans="1:5" x14ac:dyDescent="0.2">
      <c r="A260">
        <v>6151110400</v>
      </c>
      <c r="B260" t="s">
        <v>610</v>
      </c>
      <c r="C260" s="3" t="str">
        <f>VLOOKUP(A260,'Classe de Custos'!$A$4:$C$1004,3,FALSE)</f>
        <v>EXCLUSO</v>
      </c>
      <c r="D260" s="3" t="s">
        <v>298</v>
      </c>
      <c r="E260">
        <v>74328.009999999995</v>
      </c>
    </row>
    <row r="261" spans="1:5" x14ac:dyDescent="0.2">
      <c r="A261">
        <v>6151110500</v>
      </c>
      <c r="B261" t="s">
        <v>451</v>
      </c>
      <c r="C261" s="3" t="str">
        <f>VLOOKUP(A261,'Classe de Custos'!$A$4:$C$1004,3,FALSE)</f>
        <v>CD</v>
      </c>
      <c r="D261" s="3" t="s">
        <v>298</v>
      </c>
      <c r="E261">
        <v>72187.08</v>
      </c>
    </row>
    <row r="262" spans="1:5" x14ac:dyDescent="0.2">
      <c r="A262">
        <v>6151110600</v>
      </c>
      <c r="B262" t="s">
        <v>549</v>
      </c>
      <c r="C262" s="3" t="str">
        <f>VLOOKUP(A262,'Classe de Custos'!$A$4:$C$1004,3,FALSE)</f>
        <v>CD</v>
      </c>
      <c r="D262" s="3" t="s">
        <v>298</v>
      </c>
      <c r="E262">
        <v>220</v>
      </c>
    </row>
    <row r="263" spans="1:5" x14ac:dyDescent="0.2">
      <c r="A263">
        <v>6151110700</v>
      </c>
      <c r="B263" t="s">
        <v>494</v>
      </c>
      <c r="C263" s="3" t="str">
        <f>VLOOKUP(A263,'Classe de Custos'!$A$4:$C$1004,3,FALSE)</f>
        <v>CD</v>
      </c>
      <c r="D263" s="3" t="s">
        <v>298</v>
      </c>
      <c r="E263">
        <v>0</v>
      </c>
    </row>
    <row r="264" spans="1:5" x14ac:dyDescent="0.2">
      <c r="A264">
        <v>6151110800</v>
      </c>
      <c r="B264" t="s">
        <v>495</v>
      </c>
      <c r="C264" s="3" t="str">
        <f>VLOOKUP(A264,'Classe de Custos'!$A$4:$C$1004,3,FALSE)</f>
        <v>CD</v>
      </c>
      <c r="D264" s="3" t="s">
        <v>298</v>
      </c>
      <c r="E264">
        <v>824.77</v>
      </c>
    </row>
    <row r="265" spans="1:5" x14ac:dyDescent="0.2">
      <c r="A265">
        <v>6152110200</v>
      </c>
      <c r="B265" t="s">
        <v>484</v>
      </c>
      <c r="C265" s="3" t="str">
        <f>VLOOKUP(A265,'Classe de Custos'!$A$4:$C$1004,3,FALSE)</f>
        <v>CD</v>
      </c>
      <c r="D265" s="3" t="s">
        <v>298</v>
      </c>
      <c r="E265">
        <v>104.15</v>
      </c>
    </row>
    <row r="266" spans="1:5" x14ac:dyDescent="0.2">
      <c r="A266">
        <v>6152119900</v>
      </c>
      <c r="B266" t="s">
        <v>550</v>
      </c>
      <c r="C266" s="3" t="str">
        <f>VLOOKUP(A266,'Classe de Custos'!$A$4:$C$1004,3,FALSE)</f>
        <v>CD</v>
      </c>
      <c r="D266" s="3" t="s">
        <v>298</v>
      </c>
      <c r="E266">
        <v>0</v>
      </c>
    </row>
    <row r="267" spans="1:5" x14ac:dyDescent="0.2">
      <c r="A267">
        <v>6152120100</v>
      </c>
      <c r="B267" t="s">
        <v>452</v>
      </c>
      <c r="C267" s="3" t="str">
        <f>VLOOKUP(A267,'Classe de Custos'!$A$4:$C$1004,3,FALSE)</f>
        <v>CD</v>
      </c>
      <c r="D267" s="3" t="s">
        <v>298</v>
      </c>
      <c r="E267">
        <v>5295041.76</v>
      </c>
    </row>
    <row r="268" spans="1:5" x14ac:dyDescent="0.2">
      <c r="A268">
        <v>6152120300</v>
      </c>
      <c r="B268" t="s">
        <v>453</v>
      </c>
      <c r="C268" s="3" t="str">
        <f>VLOOKUP(A268,'Classe de Custos'!$A$4:$C$1004,3,FALSE)</f>
        <v>CD</v>
      </c>
      <c r="D268" s="3" t="s">
        <v>298</v>
      </c>
      <c r="E268">
        <v>513598.67</v>
      </c>
    </row>
    <row r="269" spans="1:5" x14ac:dyDescent="0.2">
      <c r="A269">
        <v>6152120400</v>
      </c>
      <c r="B269" t="s">
        <v>454</v>
      </c>
      <c r="C269" s="3" t="str">
        <f>VLOOKUP(A269,'Classe de Custos'!$A$4:$C$1004,3,FALSE)</f>
        <v>CD</v>
      </c>
      <c r="D269" s="3" t="s">
        <v>298</v>
      </c>
      <c r="E269">
        <v>9203.9500000000007</v>
      </c>
    </row>
    <row r="270" spans="1:5" x14ac:dyDescent="0.2">
      <c r="A270">
        <v>6152120500</v>
      </c>
      <c r="B270" t="s">
        <v>511</v>
      </c>
      <c r="C270" s="3" t="str">
        <f>VLOOKUP(A270,'Classe de Custos'!$A$4:$C$1004,3,FALSE)</f>
        <v>CD</v>
      </c>
      <c r="D270" s="3" t="s">
        <v>298</v>
      </c>
      <c r="E270">
        <v>223.7</v>
      </c>
    </row>
    <row r="271" spans="1:5" x14ac:dyDescent="0.2">
      <c r="A271">
        <v>6152120600</v>
      </c>
      <c r="B271" t="s">
        <v>455</v>
      </c>
      <c r="C271" s="3" t="str">
        <f>VLOOKUP(A271,'Classe de Custos'!$A$4:$C$1004,3,FALSE)</f>
        <v>CD</v>
      </c>
      <c r="D271" s="3" t="s">
        <v>298</v>
      </c>
      <c r="E271">
        <v>24917.7</v>
      </c>
    </row>
    <row r="272" spans="1:5" x14ac:dyDescent="0.2">
      <c r="A272">
        <v>6152120700</v>
      </c>
      <c r="B272" t="s">
        <v>456</v>
      </c>
      <c r="C272" s="3" t="str">
        <f>VLOOKUP(A272,'Classe de Custos'!$A$4:$C$1004,3,FALSE)</f>
        <v>CD</v>
      </c>
      <c r="D272" s="3" t="s">
        <v>298</v>
      </c>
      <c r="E272">
        <v>1392082.68</v>
      </c>
    </row>
    <row r="273" spans="1:5" x14ac:dyDescent="0.2">
      <c r="A273">
        <v>6152120800</v>
      </c>
      <c r="B273" t="s">
        <v>551</v>
      </c>
      <c r="C273" s="3" t="str">
        <f>VLOOKUP(A273,'Classe de Custos'!$A$4:$C$1004,3,FALSE)</f>
        <v>CD</v>
      </c>
      <c r="D273" s="3" t="s">
        <v>298</v>
      </c>
      <c r="E273">
        <v>49522.85</v>
      </c>
    </row>
    <row r="274" spans="1:5" x14ac:dyDescent="0.2">
      <c r="A274">
        <v>6152120900</v>
      </c>
      <c r="B274" t="s">
        <v>457</v>
      </c>
      <c r="C274" s="3" t="str">
        <f>VLOOKUP(A274,'Classe de Custos'!$A$4:$C$1004,3,FALSE)</f>
        <v>CD</v>
      </c>
      <c r="D274" s="3" t="s">
        <v>298</v>
      </c>
      <c r="E274">
        <v>21783.34</v>
      </c>
    </row>
    <row r="275" spans="1:5" x14ac:dyDescent="0.2">
      <c r="A275">
        <v>6152121000</v>
      </c>
      <c r="B275" t="s">
        <v>496</v>
      </c>
      <c r="C275" s="3" t="str">
        <f>VLOOKUP(A275,'Classe de Custos'!$A$4:$C$1004,3,FALSE)</f>
        <v>CD</v>
      </c>
      <c r="D275" s="3" t="s">
        <v>298</v>
      </c>
      <c r="E275">
        <v>14129.97</v>
      </c>
    </row>
    <row r="276" spans="1:5" x14ac:dyDescent="0.2">
      <c r="A276">
        <v>6152121100</v>
      </c>
      <c r="B276" t="s">
        <v>458</v>
      </c>
      <c r="C276" s="3" t="str">
        <f>VLOOKUP(A276,'Classe de Custos'!$A$4:$C$1004,3,FALSE)</f>
        <v>CD</v>
      </c>
      <c r="D276" s="3" t="s">
        <v>298</v>
      </c>
      <c r="E276">
        <v>348950.11</v>
      </c>
    </row>
    <row r="277" spans="1:5" x14ac:dyDescent="0.2">
      <c r="A277">
        <v>6152121200</v>
      </c>
      <c r="B277" t="s">
        <v>459</v>
      </c>
      <c r="C277" s="3" t="str">
        <f>VLOOKUP(A277,'Classe de Custos'!$A$4:$C$1004,3,FALSE)</f>
        <v>CD</v>
      </c>
      <c r="D277" s="3" t="s">
        <v>298</v>
      </c>
      <c r="E277">
        <v>220656.33</v>
      </c>
    </row>
    <row r="278" spans="1:5" x14ac:dyDescent="0.2">
      <c r="A278">
        <v>6152121300</v>
      </c>
      <c r="B278" t="s">
        <v>497</v>
      </c>
      <c r="C278" s="3" t="str">
        <f>VLOOKUP(A278,'Classe de Custos'!$A$4:$C$1004,3,FALSE)</f>
        <v>CD</v>
      </c>
      <c r="D278" s="3" t="s">
        <v>298</v>
      </c>
      <c r="E278">
        <v>16490</v>
      </c>
    </row>
    <row r="279" spans="1:5" x14ac:dyDescent="0.2">
      <c r="A279">
        <v>6152121400</v>
      </c>
      <c r="B279" t="s">
        <v>552</v>
      </c>
      <c r="C279" s="3" t="str">
        <f>VLOOKUP(A279,'Classe de Custos'!$A$4:$C$1004,3,FALSE)</f>
        <v>CD</v>
      </c>
      <c r="D279" s="3" t="s">
        <v>298</v>
      </c>
      <c r="E279">
        <v>2008.89</v>
      </c>
    </row>
    <row r="280" spans="1:5" x14ac:dyDescent="0.2">
      <c r="A280">
        <v>6152121500</v>
      </c>
      <c r="B280" t="s">
        <v>498</v>
      </c>
      <c r="C280" s="3" t="str">
        <f>VLOOKUP(A280,'Classe de Custos'!$A$4:$C$1004,3,FALSE)</f>
        <v>CD</v>
      </c>
      <c r="D280" s="3" t="s">
        <v>298</v>
      </c>
      <c r="E280">
        <v>0</v>
      </c>
    </row>
    <row r="281" spans="1:5" x14ac:dyDescent="0.2">
      <c r="A281">
        <v>6152121700</v>
      </c>
      <c r="B281" t="s">
        <v>460</v>
      </c>
      <c r="C281" s="3" t="str">
        <f>VLOOKUP(A281,'Classe de Custos'!$A$4:$C$1004,3,FALSE)</f>
        <v>CD</v>
      </c>
      <c r="D281" s="3" t="s">
        <v>298</v>
      </c>
      <c r="E281">
        <v>540559.76</v>
      </c>
    </row>
    <row r="282" spans="1:5" x14ac:dyDescent="0.2">
      <c r="A282">
        <v>6152121800</v>
      </c>
      <c r="B282" t="s">
        <v>499</v>
      </c>
      <c r="C282" s="3" t="str">
        <f>VLOOKUP(A282,'Classe de Custos'!$A$4:$C$1004,3,FALSE)</f>
        <v>CD</v>
      </c>
      <c r="D282" s="3" t="s">
        <v>298</v>
      </c>
      <c r="E282">
        <v>63334.68</v>
      </c>
    </row>
    <row r="283" spans="1:5" x14ac:dyDescent="0.2">
      <c r="A283">
        <v>6152121900</v>
      </c>
      <c r="B283" t="s">
        <v>461</v>
      </c>
      <c r="C283" s="3" t="str">
        <f>VLOOKUP(A283,'Classe de Custos'!$A$4:$C$1004,3,FALSE)</f>
        <v>CD</v>
      </c>
      <c r="D283" s="3" t="s">
        <v>298</v>
      </c>
      <c r="E283">
        <v>204741.83</v>
      </c>
    </row>
    <row r="284" spans="1:5" x14ac:dyDescent="0.2">
      <c r="A284">
        <v>6152122100</v>
      </c>
      <c r="B284" t="s">
        <v>462</v>
      </c>
      <c r="C284" s="3" t="str">
        <f>VLOOKUP(A284,'Classe de Custos'!$A$4:$C$1004,3,FALSE)</f>
        <v>CD</v>
      </c>
      <c r="D284" s="3" t="s">
        <v>298</v>
      </c>
      <c r="E284">
        <v>2584154.2999999998</v>
      </c>
    </row>
    <row r="285" spans="1:5" x14ac:dyDescent="0.2">
      <c r="A285">
        <v>6152122200</v>
      </c>
      <c r="B285" t="s">
        <v>609</v>
      </c>
      <c r="C285" s="3" t="str">
        <f>VLOOKUP(A285,'Classe de Custos'!$A$4:$C$1004,3,FALSE)</f>
        <v>CD</v>
      </c>
      <c r="D285" s="3" t="s">
        <v>298</v>
      </c>
      <c r="E285">
        <v>211888.1</v>
      </c>
    </row>
    <row r="286" spans="1:5" x14ac:dyDescent="0.2">
      <c r="A286">
        <v>6152122300</v>
      </c>
      <c r="B286" t="s">
        <v>553</v>
      </c>
      <c r="C286" s="3" t="str">
        <f>VLOOKUP(A286,'Classe de Custos'!$A$4:$C$1004,3,FALSE)</f>
        <v>CD</v>
      </c>
      <c r="D286" s="3" t="s">
        <v>298</v>
      </c>
      <c r="E286">
        <v>153490.95000000001</v>
      </c>
    </row>
    <row r="287" spans="1:5" x14ac:dyDescent="0.2">
      <c r="A287">
        <v>6152122400</v>
      </c>
      <c r="B287" t="s">
        <v>554</v>
      </c>
      <c r="C287" s="3" t="str">
        <f>VLOOKUP(A287,'Classe de Custos'!$A$4:$C$1004,3,FALSE)</f>
        <v>CD</v>
      </c>
      <c r="D287" s="3" t="s">
        <v>298</v>
      </c>
      <c r="E287">
        <v>1325.32</v>
      </c>
    </row>
    <row r="288" spans="1:5" x14ac:dyDescent="0.2">
      <c r="A288">
        <v>6152122500</v>
      </c>
      <c r="B288" t="s">
        <v>463</v>
      </c>
      <c r="C288" s="3" t="str">
        <f>VLOOKUP(A288,'Classe de Custos'!$A$4:$C$1004,3,FALSE)</f>
        <v>CD</v>
      </c>
      <c r="D288" s="3" t="s">
        <v>298</v>
      </c>
      <c r="E288">
        <v>231582.03</v>
      </c>
    </row>
    <row r="289" spans="1:5" x14ac:dyDescent="0.2">
      <c r="A289">
        <v>6152122600</v>
      </c>
      <c r="B289" t="s">
        <v>500</v>
      </c>
      <c r="C289" s="3" t="str">
        <f>VLOOKUP(A289,'Classe de Custos'!$A$4:$C$1004,3,FALSE)</f>
        <v>CD</v>
      </c>
      <c r="D289" s="3" t="s">
        <v>298</v>
      </c>
      <c r="E289">
        <v>2484.84</v>
      </c>
    </row>
    <row r="290" spans="1:5" x14ac:dyDescent="0.2">
      <c r="A290">
        <v>6152122700</v>
      </c>
      <c r="B290" t="s">
        <v>555</v>
      </c>
      <c r="C290" s="3" t="str">
        <f>VLOOKUP(A290,'Classe de Custos'!$A$4:$C$1004,3,FALSE)</f>
        <v>CD</v>
      </c>
      <c r="D290" s="3" t="s">
        <v>298</v>
      </c>
      <c r="E290">
        <v>9641.68</v>
      </c>
    </row>
    <row r="291" spans="1:5" x14ac:dyDescent="0.2">
      <c r="A291">
        <v>6152122800</v>
      </c>
      <c r="B291" t="s">
        <v>464</v>
      </c>
      <c r="C291" s="3" t="str">
        <f>VLOOKUP(A291,'Classe de Custos'!$A$4:$C$1004,3,FALSE)</f>
        <v>CD</v>
      </c>
      <c r="D291" s="3" t="s">
        <v>298</v>
      </c>
      <c r="E291">
        <v>274488.3</v>
      </c>
    </row>
    <row r="292" spans="1:5" x14ac:dyDescent="0.2">
      <c r="A292">
        <v>6152122900</v>
      </c>
      <c r="B292" t="s">
        <v>465</v>
      </c>
      <c r="C292" s="3" t="str">
        <f>VLOOKUP(A292,'Classe de Custos'!$A$4:$C$1004,3,FALSE)</f>
        <v>CD</v>
      </c>
      <c r="D292" s="3" t="s">
        <v>298</v>
      </c>
      <c r="E292">
        <v>271169.71000000002</v>
      </c>
    </row>
    <row r="293" spans="1:5" x14ac:dyDescent="0.2">
      <c r="A293">
        <v>6152123000</v>
      </c>
      <c r="B293" t="s">
        <v>529</v>
      </c>
      <c r="C293" s="3" t="str">
        <f>VLOOKUP(A293,'Classe de Custos'!$A$4:$C$1004,3,FALSE)</f>
        <v>CD</v>
      </c>
      <c r="D293" s="3" t="s">
        <v>298</v>
      </c>
      <c r="E293">
        <v>44639.34</v>
      </c>
    </row>
    <row r="294" spans="1:5" x14ac:dyDescent="0.2">
      <c r="A294">
        <v>6152123100</v>
      </c>
      <c r="B294" t="s">
        <v>556</v>
      </c>
      <c r="C294" s="3" t="str">
        <f>VLOOKUP(A294,'Classe de Custos'!$A$4:$C$1004,3,FALSE)</f>
        <v>CD</v>
      </c>
      <c r="D294" s="3" t="s">
        <v>298</v>
      </c>
      <c r="E294">
        <v>5960</v>
      </c>
    </row>
    <row r="295" spans="1:5" x14ac:dyDescent="0.2">
      <c r="A295">
        <v>6154110100</v>
      </c>
      <c r="B295" t="s">
        <v>557</v>
      </c>
      <c r="C295" s="3" t="str">
        <f>VLOOKUP(A295,'Classe de Custos'!$A$4:$C$1004,3,FALSE)</f>
        <v>EXCLUSO</v>
      </c>
      <c r="D295" s="3" t="s">
        <v>298</v>
      </c>
      <c r="E295">
        <v>7785037.7599999998</v>
      </c>
    </row>
    <row r="296" spans="1:5" x14ac:dyDescent="0.2">
      <c r="A296">
        <v>6154110200</v>
      </c>
      <c r="B296" t="s">
        <v>614</v>
      </c>
      <c r="C296" s="3" t="str">
        <f>VLOOKUP(A296,'Classe de Custos'!$A$4:$C$1004,3,FALSE)</f>
        <v>EXCLUSO</v>
      </c>
      <c r="D296" s="3" t="s">
        <v>298</v>
      </c>
      <c r="E296">
        <v>0</v>
      </c>
    </row>
    <row r="297" spans="1:5" x14ac:dyDescent="0.2">
      <c r="A297">
        <v>6154110300</v>
      </c>
      <c r="B297" t="s">
        <v>558</v>
      </c>
      <c r="C297" s="3" t="str">
        <f>VLOOKUP(A297,'Classe de Custos'!$A$4:$C$1004,3,FALSE)</f>
        <v>EXCLUSO</v>
      </c>
      <c r="D297" s="3" t="s">
        <v>298</v>
      </c>
      <c r="E297">
        <v>0</v>
      </c>
    </row>
    <row r="298" spans="1:5" x14ac:dyDescent="0.2">
      <c r="A298">
        <v>6154120100</v>
      </c>
      <c r="B298" t="s">
        <v>559</v>
      </c>
      <c r="C298" s="3" t="str">
        <f>VLOOKUP(A298,'Classe de Custos'!$A$4:$C$1004,3,FALSE)</f>
        <v>EXCLUSO</v>
      </c>
      <c r="D298" s="3" t="s">
        <v>298</v>
      </c>
      <c r="E298">
        <v>428397291.58999997</v>
      </c>
    </row>
    <row r="299" spans="1:5" x14ac:dyDescent="0.2">
      <c r="A299">
        <v>6154120300</v>
      </c>
      <c r="B299" t="s">
        <v>560</v>
      </c>
      <c r="C299" s="3" t="str">
        <f>VLOOKUP(A299,'Classe de Custos'!$A$4:$C$1004,3,FALSE)</f>
        <v>EXCLUSO</v>
      </c>
      <c r="D299" s="3" t="s">
        <v>298</v>
      </c>
      <c r="E299">
        <v>134153540.77</v>
      </c>
    </row>
    <row r="300" spans="1:5" x14ac:dyDescent="0.2">
      <c r="A300">
        <v>6154140100</v>
      </c>
      <c r="B300" t="s">
        <v>615</v>
      </c>
      <c r="C300" s="3" t="str">
        <f>VLOOKUP(A300,'Classe de Custos'!$A$4:$C$1004,3,FALSE)</f>
        <v>EXCLUSO</v>
      </c>
      <c r="D300" s="3" t="s">
        <v>298</v>
      </c>
      <c r="E300">
        <v>563801.46</v>
      </c>
    </row>
    <row r="301" spans="1:5" x14ac:dyDescent="0.2">
      <c r="A301">
        <v>6154140200</v>
      </c>
      <c r="B301" t="s">
        <v>616</v>
      </c>
      <c r="C301" s="3" t="str">
        <f>VLOOKUP(A301,'Classe de Custos'!$A$4:$C$1004,3,FALSE)</f>
        <v>EXCLUSO</v>
      </c>
      <c r="D301" s="3" t="s">
        <v>298</v>
      </c>
      <c r="E301">
        <v>120.65</v>
      </c>
    </row>
    <row r="302" spans="1:5" x14ac:dyDescent="0.2">
      <c r="A302">
        <v>6154140300</v>
      </c>
      <c r="B302" t="s">
        <v>561</v>
      </c>
      <c r="C302" s="3" t="str">
        <f>VLOOKUP(A302,'Classe de Custos'!$A$4:$C$1004,3,FALSE)</f>
        <v>EXCLUSO</v>
      </c>
      <c r="D302" s="3" t="s">
        <v>298</v>
      </c>
      <c r="E302">
        <v>80369.56</v>
      </c>
    </row>
    <row r="303" spans="1:5" x14ac:dyDescent="0.2">
      <c r="A303">
        <v>6154140301</v>
      </c>
      <c r="B303" t="s">
        <v>562</v>
      </c>
      <c r="C303" s="3" t="str">
        <f>VLOOKUP(A303,'Classe de Custos'!$A$4:$C$1004,3,FALSE)</f>
        <v>EXCLUSO</v>
      </c>
      <c r="D303" s="3" t="s">
        <v>298</v>
      </c>
      <c r="E303">
        <v>0</v>
      </c>
    </row>
    <row r="304" spans="1:5" x14ac:dyDescent="0.2">
      <c r="A304">
        <v>6154140302</v>
      </c>
      <c r="B304" t="s">
        <v>561</v>
      </c>
      <c r="C304" s="3" t="str">
        <f>VLOOKUP(A304,'Classe de Custos'!$A$4:$C$1004,3,FALSE)</f>
        <v>EXCLUSO</v>
      </c>
      <c r="D304" s="3" t="s">
        <v>298</v>
      </c>
      <c r="E304">
        <v>0</v>
      </c>
    </row>
    <row r="305" spans="1:5" x14ac:dyDescent="0.2">
      <c r="A305">
        <v>6154190100</v>
      </c>
      <c r="B305" t="s">
        <v>563</v>
      </c>
      <c r="C305" s="3" t="str">
        <f>VLOOKUP(A305,'Classe de Custos'!$A$4:$C$1004,3,FALSE)</f>
        <v>EXCLUSO</v>
      </c>
      <c r="D305" s="3" t="s">
        <v>298</v>
      </c>
      <c r="E305">
        <v>0</v>
      </c>
    </row>
    <row r="306" spans="1:5" x14ac:dyDescent="0.2">
      <c r="A306">
        <v>6155110100</v>
      </c>
      <c r="B306" t="s">
        <v>512</v>
      </c>
      <c r="C306" s="3" t="str">
        <f>VLOOKUP(A306,'Classe de Custos'!$A$4:$C$1004,3,FALSE)</f>
        <v>EXCLUSO</v>
      </c>
      <c r="D306" s="3" t="s">
        <v>298</v>
      </c>
      <c r="E306">
        <v>0</v>
      </c>
    </row>
    <row r="307" spans="1:5" x14ac:dyDescent="0.2">
      <c r="A307">
        <v>6155310000</v>
      </c>
      <c r="B307" t="s">
        <v>466</v>
      </c>
      <c r="C307" s="3" t="str">
        <f>VLOOKUP(A307,'Classe de Custos'!$A$4:$C$1004,3,FALSE)</f>
        <v>CI</v>
      </c>
      <c r="D307" s="3" t="s">
        <v>298</v>
      </c>
      <c r="E307">
        <v>527504.63</v>
      </c>
    </row>
    <row r="308" spans="1:5" x14ac:dyDescent="0.2">
      <c r="A308">
        <v>6156110100</v>
      </c>
      <c r="B308" t="s">
        <v>564</v>
      </c>
      <c r="C308" s="3" t="str">
        <f>VLOOKUP(A308,'Classe de Custos'!$A$4:$C$1004,3,FALSE)</f>
        <v>EXCLUSO</v>
      </c>
      <c r="D308" s="3" t="s">
        <v>298</v>
      </c>
      <c r="E308">
        <v>684873.93</v>
      </c>
    </row>
    <row r="309" spans="1:5" x14ac:dyDescent="0.2">
      <c r="A309">
        <v>6159110201</v>
      </c>
      <c r="B309" t="s">
        <v>467</v>
      </c>
      <c r="C309" s="3" t="str">
        <f>VLOOKUP(A309,'Classe de Custos'!$A$4:$C$1004,3,FALSE)</f>
        <v>CI</v>
      </c>
      <c r="D309" s="3" t="s">
        <v>298</v>
      </c>
      <c r="E309">
        <v>15472.78</v>
      </c>
    </row>
    <row r="310" spans="1:5" x14ac:dyDescent="0.2">
      <c r="A310">
        <v>6159110202</v>
      </c>
      <c r="B310" t="s">
        <v>468</v>
      </c>
      <c r="C310" s="3" t="str">
        <f>VLOOKUP(A310,'Classe de Custos'!$A$4:$C$1004,3,FALSE)</f>
        <v>CI</v>
      </c>
      <c r="D310" s="3" t="s">
        <v>298</v>
      </c>
      <c r="E310">
        <v>2766.09</v>
      </c>
    </row>
    <row r="311" spans="1:5" x14ac:dyDescent="0.2">
      <c r="A311">
        <v>6159120100</v>
      </c>
      <c r="B311" t="s">
        <v>469</v>
      </c>
      <c r="C311" s="3" t="str">
        <f>VLOOKUP(A311,'Classe de Custos'!$A$4:$C$1004,3,FALSE)</f>
        <v>CI</v>
      </c>
      <c r="D311" s="3" t="s">
        <v>298</v>
      </c>
      <c r="E311">
        <v>2199787.6</v>
      </c>
    </row>
    <row r="312" spans="1:5" x14ac:dyDescent="0.2">
      <c r="A312">
        <v>6159120200</v>
      </c>
      <c r="B312" t="s">
        <v>470</v>
      </c>
      <c r="C312" s="3" t="str">
        <f>VLOOKUP(A312,'Classe de Custos'!$A$4:$C$1004,3,FALSE)</f>
        <v>CI</v>
      </c>
      <c r="D312" s="3" t="s">
        <v>298</v>
      </c>
      <c r="E312">
        <v>20607.25</v>
      </c>
    </row>
    <row r="313" spans="1:5" x14ac:dyDescent="0.2">
      <c r="A313">
        <v>6159130100</v>
      </c>
      <c r="B313" t="s">
        <v>471</v>
      </c>
      <c r="C313" s="3" t="str">
        <f>VLOOKUP(A313,'Classe de Custos'!$A$4:$C$1004,3,FALSE)</f>
        <v>CI</v>
      </c>
      <c r="D313" s="3" t="s">
        <v>298</v>
      </c>
      <c r="E313">
        <v>57554.9</v>
      </c>
    </row>
    <row r="314" spans="1:5" x14ac:dyDescent="0.2">
      <c r="A314">
        <v>6159130200</v>
      </c>
      <c r="B314" t="s">
        <v>565</v>
      </c>
      <c r="C314" s="3" t="str">
        <f>VLOOKUP(A314,'Classe de Custos'!$A$4:$C$1004,3,FALSE)</f>
        <v>CI</v>
      </c>
      <c r="D314" s="3" t="s">
        <v>298</v>
      </c>
      <c r="E314">
        <v>12420.19</v>
      </c>
    </row>
    <row r="315" spans="1:5" x14ac:dyDescent="0.2">
      <c r="A315">
        <v>6159140000</v>
      </c>
      <c r="B315" t="s">
        <v>4</v>
      </c>
      <c r="C315" s="3" t="str">
        <f>VLOOKUP(A315,'Classe de Custos'!$A$4:$C$1004,3,FALSE)</f>
        <v>EXCLUSO</v>
      </c>
      <c r="D315" s="3" t="s">
        <v>298</v>
      </c>
      <c r="E315">
        <v>1330.2</v>
      </c>
    </row>
    <row r="316" spans="1:5" x14ac:dyDescent="0.2">
      <c r="A316">
        <v>6159210100</v>
      </c>
      <c r="B316" t="s">
        <v>346</v>
      </c>
      <c r="C316" s="3" t="str">
        <f>VLOOKUP(A316,'Classe de Custos'!$A$4:$C$1004,3,FALSE)</f>
        <v>CI</v>
      </c>
      <c r="D316" s="3" t="s">
        <v>298</v>
      </c>
      <c r="E316">
        <v>3339</v>
      </c>
    </row>
    <row r="317" spans="1:5" x14ac:dyDescent="0.2">
      <c r="A317">
        <v>6159310100</v>
      </c>
      <c r="B317" t="s">
        <v>501</v>
      </c>
      <c r="C317" s="3" t="str">
        <f>VLOOKUP(A317,'Classe de Custos'!$A$4:$C$1004,3,FALSE)</f>
        <v>EXCLUSO</v>
      </c>
      <c r="D317" s="3" t="s">
        <v>298</v>
      </c>
      <c r="E317">
        <v>257722.98</v>
      </c>
    </row>
    <row r="318" spans="1:5" x14ac:dyDescent="0.2">
      <c r="A318">
        <v>6159310300</v>
      </c>
      <c r="B318" t="s">
        <v>513</v>
      </c>
      <c r="C318" s="3" t="str">
        <f>VLOOKUP(A318,'Classe de Custos'!$A$4:$C$1004,3,FALSE)</f>
        <v>EXCLUSO</v>
      </c>
      <c r="D318" s="3" t="s">
        <v>298</v>
      </c>
      <c r="E318">
        <v>4079.11</v>
      </c>
    </row>
    <row r="319" spans="1:5" x14ac:dyDescent="0.2">
      <c r="A319">
        <v>6159310301</v>
      </c>
      <c r="B319" t="s">
        <v>530</v>
      </c>
      <c r="C319" s="3" t="str">
        <f>VLOOKUP(A319,'Classe de Custos'!$A$4:$C$1004,3,FALSE)</f>
        <v>EXCLUSO</v>
      </c>
      <c r="D319" s="3" t="s">
        <v>298</v>
      </c>
      <c r="E319">
        <v>29972.03</v>
      </c>
    </row>
    <row r="320" spans="1:5" x14ac:dyDescent="0.2">
      <c r="A320">
        <v>6159310400</v>
      </c>
      <c r="B320" t="s">
        <v>612</v>
      </c>
      <c r="C320" s="3" t="str">
        <f>VLOOKUP(A320,'Classe de Custos'!$A$4:$C$1004,3,FALSE)</f>
        <v>EXCLUSO</v>
      </c>
      <c r="D320" s="3" t="s">
        <v>298</v>
      </c>
      <c r="E320">
        <v>82148.63</v>
      </c>
    </row>
    <row r="321" spans="1:5" x14ac:dyDescent="0.2">
      <c r="A321">
        <v>6159310500</v>
      </c>
      <c r="B321" t="s">
        <v>514</v>
      </c>
      <c r="C321" s="3" t="str">
        <f>VLOOKUP(A321,'Classe de Custos'!$A$4:$C$1004,3,FALSE)</f>
        <v>EXCLUSO</v>
      </c>
      <c r="D321" s="3" t="s">
        <v>298</v>
      </c>
      <c r="E321">
        <v>0</v>
      </c>
    </row>
    <row r="322" spans="1:5" x14ac:dyDescent="0.2">
      <c r="A322">
        <v>6159310700</v>
      </c>
      <c r="B322" t="s">
        <v>515</v>
      </c>
      <c r="C322" s="3" t="str">
        <f>VLOOKUP(A322,'Classe de Custos'!$A$4:$C$1004,3,FALSE)</f>
        <v>EXCLUSO</v>
      </c>
      <c r="D322" s="3" t="s">
        <v>298</v>
      </c>
      <c r="E322">
        <v>0</v>
      </c>
    </row>
    <row r="323" spans="1:5" x14ac:dyDescent="0.2">
      <c r="A323">
        <v>6159320000</v>
      </c>
      <c r="B323" t="s">
        <v>44</v>
      </c>
      <c r="C323" s="3" t="str">
        <f>VLOOKUP(A323,'Classe de Custos'!$A$4:$C$1004,3,FALSE)</f>
        <v>EXCLUSO</v>
      </c>
      <c r="D323" s="3" t="s">
        <v>298</v>
      </c>
      <c r="E323">
        <v>0</v>
      </c>
    </row>
    <row r="324" spans="1:5" x14ac:dyDescent="0.2">
      <c r="A324">
        <v>6159410100</v>
      </c>
      <c r="B324" t="s">
        <v>566</v>
      </c>
      <c r="C324" s="3" t="str">
        <f>VLOOKUP(A324,'Classe de Custos'!$A$4:$C$1004,3,FALSE)</f>
        <v>EXCLUSO</v>
      </c>
      <c r="D324" s="3" t="s">
        <v>298</v>
      </c>
      <c r="E324">
        <v>232400</v>
      </c>
    </row>
    <row r="325" spans="1:5" x14ac:dyDescent="0.2">
      <c r="A325">
        <v>6159410200</v>
      </c>
      <c r="B325" t="s">
        <v>507</v>
      </c>
      <c r="C325" s="3" t="str">
        <f>VLOOKUP(A325,'Classe de Custos'!$A$4:$C$1004,3,FALSE)</f>
        <v>EXCLUSO</v>
      </c>
      <c r="D325" s="3" t="s">
        <v>298</v>
      </c>
      <c r="E325">
        <v>9219313</v>
      </c>
    </row>
    <row r="326" spans="1:5" x14ac:dyDescent="0.2">
      <c r="A326">
        <v>6159410400</v>
      </c>
      <c r="B326" t="s">
        <v>567</v>
      </c>
      <c r="C326" s="3" t="str">
        <f>VLOOKUP(A326,'Classe de Custos'!$A$4:$C$1004,3,FALSE)</f>
        <v>EXCLUSO</v>
      </c>
      <c r="D326" s="3" t="s">
        <v>298</v>
      </c>
      <c r="E326">
        <v>552238.81000000006</v>
      </c>
    </row>
    <row r="327" spans="1:5" x14ac:dyDescent="0.2">
      <c r="A327">
        <v>6159410700</v>
      </c>
      <c r="B327" t="s">
        <v>568</v>
      </c>
      <c r="C327" s="3" t="str">
        <f>VLOOKUP(A327,'Classe de Custos'!$A$4:$C$1004,3,FALSE)</f>
        <v>EXCLUSO</v>
      </c>
      <c r="D327" s="3" t="s">
        <v>298</v>
      </c>
      <c r="E327">
        <v>3113881.13</v>
      </c>
    </row>
    <row r="328" spans="1:5" x14ac:dyDescent="0.2">
      <c r="A328">
        <v>6159410800</v>
      </c>
      <c r="B328" t="s">
        <v>569</v>
      </c>
      <c r="C328" s="3" t="str">
        <f>VLOOKUP(A328,'Classe de Custos'!$A$4:$C$1004,3,FALSE)</f>
        <v>EXCLUSO</v>
      </c>
      <c r="D328" s="3" t="s">
        <v>298</v>
      </c>
      <c r="E328">
        <v>762300</v>
      </c>
    </row>
    <row r="329" spans="1:5" x14ac:dyDescent="0.2">
      <c r="A329">
        <v>6159410900</v>
      </c>
      <c r="B329" t="s">
        <v>570</v>
      </c>
      <c r="C329" s="3" t="str">
        <f>VLOOKUP(A329,'Classe de Custos'!$A$4:$C$1004,3,FALSE)</f>
        <v>EXCLUSO</v>
      </c>
      <c r="D329" s="3" t="s">
        <v>298</v>
      </c>
      <c r="E329">
        <v>0</v>
      </c>
    </row>
    <row r="330" spans="1:5" x14ac:dyDescent="0.2">
      <c r="A330">
        <v>6159411500</v>
      </c>
      <c r="B330" t="s">
        <v>571</v>
      </c>
      <c r="C330" s="3" t="str">
        <f>VLOOKUP(A330,'Classe de Custos'!$A$4:$C$1004,3,FALSE)</f>
        <v>EXCLUSO</v>
      </c>
      <c r="D330" s="3" t="s">
        <v>298</v>
      </c>
      <c r="E330">
        <v>800000</v>
      </c>
    </row>
    <row r="331" spans="1:5" x14ac:dyDescent="0.2">
      <c r="A331">
        <v>6159420000</v>
      </c>
      <c r="B331" t="s">
        <v>182</v>
      </c>
      <c r="C331" s="3" t="str">
        <f>VLOOKUP(A331,'Classe de Custos'!$A$4:$C$1004,3,FALSE)</f>
        <v>EXCLUSO</v>
      </c>
      <c r="D331" s="3" t="s">
        <v>298</v>
      </c>
      <c r="E331">
        <v>185705.87</v>
      </c>
    </row>
    <row r="332" spans="1:5" x14ac:dyDescent="0.2">
      <c r="A332">
        <v>6159510000</v>
      </c>
      <c r="B332" t="s">
        <v>516</v>
      </c>
      <c r="C332" s="3" t="str">
        <f>VLOOKUP(A332,'Classe de Custos'!$A$4:$C$1004,3,FALSE)</f>
        <v>EXCLUSO</v>
      </c>
      <c r="D332" s="3" t="s">
        <v>298</v>
      </c>
      <c r="E332">
        <v>0</v>
      </c>
    </row>
    <row r="333" spans="1:5" x14ac:dyDescent="0.2">
      <c r="A333">
        <v>6159520000</v>
      </c>
      <c r="B333" t="s">
        <v>517</v>
      </c>
      <c r="C333" s="3" t="str">
        <f>VLOOKUP(A333,'Classe de Custos'!$A$4:$C$1004,3,FALSE)</f>
        <v>EXCLUSO</v>
      </c>
      <c r="D333" s="3" t="s">
        <v>298</v>
      </c>
      <c r="E333">
        <v>0</v>
      </c>
    </row>
    <row r="334" spans="1:5" x14ac:dyDescent="0.2">
      <c r="A334">
        <v>6159550000</v>
      </c>
      <c r="B334" t="s">
        <v>518</v>
      </c>
      <c r="C334" s="3" t="str">
        <f>VLOOKUP(A334,'Classe de Custos'!$A$4:$C$1004,3,FALSE)</f>
        <v>EXCLUSO</v>
      </c>
      <c r="D334" s="3" t="s">
        <v>298</v>
      </c>
      <c r="E334">
        <v>0</v>
      </c>
    </row>
    <row r="335" spans="1:5" x14ac:dyDescent="0.2">
      <c r="A335">
        <v>6159620000</v>
      </c>
      <c r="B335" t="s">
        <v>519</v>
      </c>
      <c r="C335" s="3" t="str">
        <f>VLOOKUP(A335,'Classe de Custos'!$A$4:$C$1004,3,FALSE)</f>
        <v>EXCLUSO</v>
      </c>
      <c r="D335" s="3" t="s">
        <v>298</v>
      </c>
      <c r="E335">
        <v>-93007.97</v>
      </c>
    </row>
    <row r="336" spans="1:5" x14ac:dyDescent="0.2">
      <c r="A336">
        <v>6159650000</v>
      </c>
      <c r="B336" t="s">
        <v>520</v>
      </c>
      <c r="C336" s="3" t="str">
        <f>VLOOKUP(A336,'Classe de Custos'!$A$4:$C$1004,3,FALSE)</f>
        <v>EXCLUSO</v>
      </c>
      <c r="D336" s="3" t="s">
        <v>298</v>
      </c>
      <c r="E336">
        <v>0</v>
      </c>
    </row>
    <row r="337" spans="1:5" x14ac:dyDescent="0.2">
      <c r="A337">
        <v>6159660000</v>
      </c>
      <c r="B337" t="s">
        <v>521</v>
      </c>
      <c r="C337" s="3" t="str">
        <f>VLOOKUP(A337,'Classe de Custos'!$A$4:$C$1004,3,FALSE)</f>
        <v>EXCLUSO</v>
      </c>
      <c r="D337" s="3" t="s">
        <v>298</v>
      </c>
      <c r="E337">
        <v>0</v>
      </c>
    </row>
    <row r="338" spans="1:5" x14ac:dyDescent="0.2">
      <c r="A338">
        <v>6159800000</v>
      </c>
      <c r="B338" t="s">
        <v>572</v>
      </c>
      <c r="C338" s="3" t="str">
        <f>VLOOKUP(A338,'Classe de Custos'!$A$4:$C$1004,3,FALSE)</f>
        <v>EXCLUSO</v>
      </c>
      <c r="D338" s="3" t="s">
        <v>298</v>
      </c>
      <c r="E338">
        <v>-17391.36</v>
      </c>
    </row>
    <row r="339" spans="1:5" x14ac:dyDescent="0.2">
      <c r="A339">
        <v>6159910100</v>
      </c>
      <c r="B339" t="s">
        <v>472</v>
      </c>
      <c r="C339" s="3" t="str">
        <f>VLOOKUP(A339,'Classe de Custos'!$A$4:$C$1004,3,FALSE)</f>
        <v>CI</v>
      </c>
      <c r="D339" s="3" t="s">
        <v>298</v>
      </c>
      <c r="E339">
        <v>177493.84</v>
      </c>
    </row>
    <row r="340" spans="1:5" x14ac:dyDescent="0.2">
      <c r="A340">
        <v>6159910300</v>
      </c>
      <c r="B340" t="s">
        <v>573</v>
      </c>
      <c r="C340" s="3" t="str">
        <f>VLOOKUP(A340,'Classe de Custos'!$A$4:$C$1004,3,FALSE)</f>
        <v>EXCLUSO</v>
      </c>
      <c r="D340" s="3" t="s">
        <v>298</v>
      </c>
      <c r="E340">
        <v>85890.26</v>
      </c>
    </row>
    <row r="341" spans="1:5" x14ac:dyDescent="0.2">
      <c r="A341">
        <v>6159910500</v>
      </c>
      <c r="B341" t="s">
        <v>627</v>
      </c>
      <c r="C341" s="3" t="str">
        <f>VLOOKUP(A341,'Classe de Custos'!$A$4:$C$1004,3,FALSE)</f>
        <v>EXCLUSO</v>
      </c>
      <c r="D341" s="3" t="s">
        <v>298</v>
      </c>
      <c r="E341">
        <v>2190085.89</v>
      </c>
    </row>
    <row r="342" spans="1:5" x14ac:dyDescent="0.2">
      <c r="A342">
        <v>6159910700</v>
      </c>
      <c r="B342" t="s">
        <v>574</v>
      </c>
      <c r="C342" s="3" t="str">
        <f>VLOOKUP(A342,'Classe de Custos'!$A$4:$C$1004,3,FALSE)</f>
        <v>CI</v>
      </c>
      <c r="D342" s="3" t="s">
        <v>298</v>
      </c>
      <c r="E342">
        <v>50748</v>
      </c>
    </row>
    <row r="343" spans="1:5" x14ac:dyDescent="0.2">
      <c r="A343">
        <v>6159910800</v>
      </c>
      <c r="B343" t="s">
        <v>628</v>
      </c>
      <c r="C343" s="3" t="str">
        <f>VLOOKUP(A343,'Classe de Custos'!$A$4:$C$1004,3,FALSE)</f>
        <v>EXCLUSO</v>
      </c>
      <c r="D343" s="3" t="s">
        <v>298</v>
      </c>
      <c r="E343">
        <v>597710</v>
      </c>
    </row>
    <row r="344" spans="1:5" x14ac:dyDescent="0.2">
      <c r="A344">
        <v>6159911000</v>
      </c>
      <c r="B344" t="s">
        <v>485</v>
      </c>
      <c r="C344" s="3" t="str">
        <f>VLOOKUP(A344,'Classe de Custos'!$A$4:$C$1004,3,FALSE)</f>
        <v>CI</v>
      </c>
      <c r="D344" s="3" t="s">
        <v>298</v>
      </c>
      <c r="E344">
        <v>24718.15</v>
      </c>
    </row>
    <row r="345" spans="1:5" x14ac:dyDescent="0.2">
      <c r="A345">
        <v>6159911100</v>
      </c>
      <c r="B345" t="s">
        <v>575</v>
      </c>
      <c r="C345" s="3" t="str">
        <f>VLOOKUP(A345,'Classe de Custos'!$A$4:$C$1004,3,FALSE)</f>
        <v>CI</v>
      </c>
      <c r="D345" s="3" t="s">
        <v>298</v>
      </c>
      <c r="E345">
        <v>18342.150000000001</v>
      </c>
    </row>
    <row r="346" spans="1:5" x14ac:dyDescent="0.2">
      <c r="A346">
        <v>6159911200</v>
      </c>
      <c r="B346" t="s">
        <v>508</v>
      </c>
      <c r="C346" s="3" t="str">
        <f>VLOOKUP(A346,'Classe de Custos'!$A$4:$C$1004,3,FALSE)</f>
        <v>EXCLUSO</v>
      </c>
      <c r="D346" s="3" t="s">
        <v>298</v>
      </c>
      <c r="E346">
        <v>85265.81</v>
      </c>
    </row>
    <row r="347" spans="1:5" x14ac:dyDescent="0.2">
      <c r="A347">
        <v>6159911201</v>
      </c>
      <c r="B347" t="s">
        <v>509</v>
      </c>
      <c r="C347" s="3" t="str">
        <f>VLOOKUP(A347,'Classe de Custos'!$A$4:$C$1004,3,FALSE)</f>
        <v>EXCLUSO</v>
      </c>
      <c r="D347" s="3" t="s">
        <v>298</v>
      </c>
      <c r="E347">
        <v>9365.68</v>
      </c>
    </row>
    <row r="348" spans="1:5" x14ac:dyDescent="0.2">
      <c r="A348">
        <v>6159911301</v>
      </c>
      <c r="B348" t="s">
        <v>473</v>
      </c>
      <c r="C348" s="3" t="str">
        <f>VLOOKUP(A348,'Classe de Custos'!$A$4:$C$1004,3,FALSE)</f>
        <v>CI</v>
      </c>
      <c r="D348" s="3" t="s">
        <v>298</v>
      </c>
      <c r="E348">
        <v>126525.8</v>
      </c>
    </row>
    <row r="349" spans="1:5" x14ac:dyDescent="0.2">
      <c r="A349">
        <v>6159911302</v>
      </c>
      <c r="B349" t="s">
        <v>474</v>
      </c>
      <c r="C349" s="3" t="str">
        <f>VLOOKUP(A349,'Classe de Custos'!$A$4:$C$1004,3,FALSE)</f>
        <v>CI</v>
      </c>
      <c r="D349" s="3" t="s">
        <v>298</v>
      </c>
      <c r="E349">
        <v>17784.330000000002</v>
      </c>
    </row>
    <row r="350" spans="1:5" x14ac:dyDescent="0.2">
      <c r="A350">
        <v>6159911303</v>
      </c>
      <c r="B350" t="s">
        <v>475</v>
      </c>
      <c r="C350" s="3" t="str">
        <f>VLOOKUP(A350,'Classe de Custos'!$A$4:$C$1004,3,FALSE)</f>
        <v>CI</v>
      </c>
      <c r="D350" s="3" t="s">
        <v>298</v>
      </c>
      <c r="E350">
        <v>6098.81</v>
      </c>
    </row>
    <row r="351" spans="1:5" x14ac:dyDescent="0.2">
      <c r="A351">
        <v>6159911401</v>
      </c>
      <c r="B351" t="s">
        <v>502</v>
      </c>
      <c r="C351" s="3" t="str">
        <f>VLOOKUP(A351,'Classe de Custos'!$A$4:$C$1004,3,FALSE)</f>
        <v>CI</v>
      </c>
      <c r="D351" s="3" t="s">
        <v>298</v>
      </c>
      <c r="E351">
        <v>-123524.12</v>
      </c>
    </row>
    <row r="352" spans="1:5" x14ac:dyDescent="0.2">
      <c r="A352">
        <v>6159911402</v>
      </c>
      <c r="B352" t="s">
        <v>504</v>
      </c>
      <c r="C352" s="3" t="str">
        <f>VLOOKUP(A352,'Classe de Custos'!$A$4:$C$1004,3,FALSE)</f>
        <v>CI</v>
      </c>
      <c r="D352" s="3" t="s">
        <v>298</v>
      </c>
      <c r="E352">
        <v>3811.09</v>
      </c>
    </row>
    <row r="353" spans="1:5" x14ac:dyDescent="0.2">
      <c r="A353">
        <v>6159911403</v>
      </c>
      <c r="B353" t="s">
        <v>503</v>
      </c>
      <c r="C353" s="3" t="str">
        <f>VLOOKUP(A353,'Classe de Custos'!$A$4:$C$1004,3,FALSE)</f>
        <v>EXCLUSO</v>
      </c>
      <c r="D353" s="3" t="s">
        <v>298</v>
      </c>
      <c r="E353">
        <v>829.05</v>
      </c>
    </row>
    <row r="354" spans="1:5" x14ac:dyDescent="0.2">
      <c r="A354">
        <v>6159911500</v>
      </c>
      <c r="B354" t="s">
        <v>576</v>
      </c>
      <c r="C354" s="3" t="str">
        <f>VLOOKUP(A354,'Classe de Custos'!$A$4:$C$1004,3,FALSE)</f>
        <v>CI</v>
      </c>
      <c r="D354" s="3" t="s">
        <v>298</v>
      </c>
      <c r="E354">
        <v>36899.730000000003</v>
      </c>
    </row>
    <row r="355" spans="1:5" x14ac:dyDescent="0.2">
      <c r="A355">
        <v>6159911700</v>
      </c>
      <c r="B355" t="s">
        <v>611</v>
      </c>
      <c r="C355" s="3" t="str">
        <f>VLOOKUP(A355,'Classe de Custos'!$A$4:$C$1004,3,FALSE)</f>
        <v>EXCLUSO</v>
      </c>
      <c r="D355" s="3" t="s">
        <v>298</v>
      </c>
      <c r="E355">
        <v>504933.48</v>
      </c>
    </row>
    <row r="356" spans="1:5" x14ac:dyDescent="0.2">
      <c r="A356">
        <v>6159911800</v>
      </c>
      <c r="B356" t="s">
        <v>531</v>
      </c>
      <c r="C356" s="3" t="str">
        <f>VLOOKUP(A356,'Classe de Custos'!$A$4:$C$1004,3,FALSE)</f>
        <v>CI</v>
      </c>
      <c r="D356" s="3" t="s">
        <v>298</v>
      </c>
      <c r="E356">
        <v>4158.72</v>
      </c>
    </row>
    <row r="357" spans="1:5" x14ac:dyDescent="0.2">
      <c r="A357">
        <v>6159911901</v>
      </c>
      <c r="B357" t="s">
        <v>577</v>
      </c>
      <c r="C357" s="3" t="str">
        <f>VLOOKUP(A357,'Classe de Custos'!$A$4:$C$1004,3,FALSE)</f>
        <v>EXCLUSO</v>
      </c>
      <c r="D357" s="3" t="s">
        <v>298</v>
      </c>
      <c r="E357">
        <v>983470.02</v>
      </c>
    </row>
    <row r="358" spans="1:5" x14ac:dyDescent="0.2">
      <c r="A358">
        <v>6159911999</v>
      </c>
      <c r="B358" t="s">
        <v>625</v>
      </c>
      <c r="C358" s="3" t="str">
        <f>VLOOKUP(A358,'Classe de Custos'!$A$4:$C$1004,3,FALSE)</f>
        <v>EXCLUSO</v>
      </c>
      <c r="D358" s="3" t="s">
        <v>298</v>
      </c>
      <c r="E358">
        <v>0</v>
      </c>
    </row>
    <row r="359" spans="1:5" x14ac:dyDescent="0.2">
      <c r="A359">
        <v>6159990100</v>
      </c>
      <c r="B359" t="s">
        <v>578</v>
      </c>
      <c r="C359" s="3" t="str">
        <f>VLOOKUP(A359,'Classe de Custos'!$A$4:$C$1004,3,FALSE)</f>
        <v>CI</v>
      </c>
      <c r="D359" s="3" t="s">
        <v>298</v>
      </c>
      <c r="E359">
        <v>0</v>
      </c>
    </row>
    <row r="360" spans="1:5" x14ac:dyDescent="0.2">
      <c r="A360">
        <v>6159990700</v>
      </c>
      <c r="B360" t="s">
        <v>579</v>
      </c>
      <c r="C360" s="3" t="str">
        <f>VLOOKUP(A360,'Classe de Custos'!$A$4:$C$1004,3,FALSE)</f>
        <v>EXCLUSO</v>
      </c>
      <c r="D360" s="3" t="s">
        <v>298</v>
      </c>
      <c r="E360">
        <v>30699.5</v>
      </c>
    </row>
    <row r="361" spans="1:5" x14ac:dyDescent="0.2">
      <c r="A361">
        <v>6350140000</v>
      </c>
      <c r="B361" t="s">
        <v>532</v>
      </c>
      <c r="C361" s="3" t="str">
        <f>VLOOKUP(A361,'Classe de Custos'!$A$4:$C$1004,3,FALSE)</f>
        <v>EXCLUSO</v>
      </c>
      <c r="D361" s="3" t="s">
        <v>298</v>
      </c>
      <c r="E361">
        <v>26776278.239999998</v>
      </c>
    </row>
    <row r="362" spans="1:5" x14ac:dyDescent="0.2">
      <c r="A362">
        <v>6350150000</v>
      </c>
      <c r="B362" t="s">
        <v>533</v>
      </c>
      <c r="C362" s="3" t="str">
        <f>VLOOKUP(A362,'Classe de Custos'!$A$4:$C$1004,3,FALSE)</f>
        <v>EXCLUSO</v>
      </c>
      <c r="D362" s="3" t="s">
        <v>298</v>
      </c>
      <c r="E362">
        <v>3835.72</v>
      </c>
    </row>
    <row r="363" spans="1:5" x14ac:dyDescent="0.2">
      <c r="A363">
        <v>6350160000</v>
      </c>
      <c r="B363" t="s">
        <v>629</v>
      </c>
      <c r="C363" s="3" t="str">
        <f>VLOOKUP(A363,'Classe de Custos'!$A$4:$C$1004,3,FALSE)</f>
        <v>EXCLUSO</v>
      </c>
      <c r="D363" s="3" t="s">
        <v>298</v>
      </c>
      <c r="E363">
        <v>92037</v>
      </c>
    </row>
    <row r="364" spans="1:5" x14ac:dyDescent="0.2">
      <c r="A364">
        <v>6350230100</v>
      </c>
      <c r="B364" t="s">
        <v>522</v>
      </c>
      <c r="C364" s="3" t="str">
        <f>VLOOKUP(A364,'Classe de Custos'!$A$4:$C$1004,3,FALSE)</f>
        <v>EXCLUSO</v>
      </c>
      <c r="D364" s="3" t="s">
        <v>298</v>
      </c>
      <c r="E364">
        <v>0</v>
      </c>
    </row>
    <row r="365" spans="1:5" x14ac:dyDescent="0.2">
      <c r="A365">
        <v>6350250000</v>
      </c>
      <c r="B365" t="s">
        <v>523</v>
      </c>
      <c r="C365" s="3" t="str">
        <f>VLOOKUP(A365,'Classe de Custos'!$A$4:$C$1004,3,FALSE)</f>
        <v>EXCLUSO</v>
      </c>
      <c r="D365" s="3" t="s">
        <v>298</v>
      </c>
      <c r="E365">
        <v>78332428.670000002</v>
      </c>
    </row>
    <row r="366" spans="1:5" x14ac:dyDescent="0.2">
      <c r="A366">
        <v>6350260000</v>
      </c>
      <c r="B366" t="s">
        <v>524</v>
      </c>
      <c r="C366" s="3" t="str">
        <f>VLOOKUP(A366,'Classe de Custos'!$A$4:$C$1004,3,FALSE)</f>
        <v>EXCLUSO</v>
      </c>
      <c r="D366" s="3" t="s">
        <v>298</v>
      </c>
      <c r="E366">
        <v>0</v>
      </c>
    </row>
    <row r="367" spans="1:5" x14ac:dyDescent="0.2">
      <c r="A367">
        <v>6350330000</v>
      </c>
      <c r="B367" t="s">
        <v>630</v>
      </c>
      <c r="C367" s="3" t="str">
        <f>VLOOKUP(A367,'Classe de Custos'!$A$4:$C$1004,3,FALSE)</f>
        <v>EXCLUSO</v>
      </c>
      <c r="D367" s="3" t="s">
        <v>298</v>
      </c>
      <c r="E367">
        <v>0</v>
      </c>
    </row>
    <row r="368" spans="1:5" x14ac:dyDescent="0.2">
      <c r="A368">
        <v>6350430000</v>
      </c>
      <c r="B368" t="s">
        <v>631</v>
      </c>
      <c r="C368" s="3" t="str">
        <f>VLOOKUP(A368,'Classe de Custos'!$A$4:$C$1004,3,FALSE)</f>
        <v>EXCLUSO</v>
      </c>
      <c r="D368" s="3" t="s">
        <v>298</v>
      </c>
      <c r="E368">
        <v>808.1</v>
      </c>
    </row>
    <row r="369" spans="1:5" x14ac:dyDescent="0.2">
      <c r="A369">
        <v>6350810100</v>
      </c>
      <c r="B369" t="s">
        <v>632</v>
      </c>
      <c r="C369" s="3" t="str">
        <f>VLOOKUP(A369,'Classe de Custos'!$A$4:$C$1004,3,FALSE)</f>
        <v>EXCLUSO</v>
      </c>
      <c r="D369" s="3" t="s">
        <v>298</v>
      </c>
      <c r="E369">
        <v>500</v>
      </c>
    </row>
    <row r="370" spans="1:5" x14ac:dyDescent="0.2">
      <c r="A370">
        <v>6350810200</v>
      </c>
      <c r="B370" t="s">
        <v>633</v>
      </c>
      <c r="C370" s="3" t="str">
        <f>VLOOKUP(A370,'Classe de Custos'!$A$4:$C$1004,3,FALSE)</f>
        <v>EXCLUSO</v>
      </c>
      <c r="D370" s="3" t="s">
        <v>298</v>
      </c>
      <c r="E370">
        <v>0</v>
      </c>
    </row>
    <row r="371" spans="1:5" x14ac:dyDescent="0.2">
      <c r="A371">
        <v>6350820200</v>
      </c>
      <c r="B371" t="s">
        <v>619</v>
      </c>
      <c r="C371" s="3" t="str">
        <f>VLOOKUP(A371,'Classe de Custos'!$A$4:$C$1004,3,FALSE)</f>
        <v>EXCLUSO</v>
      </c>
      <c r="D371" s="3" t="s">
        <v>298</v>
      </c>
      <c r="E371">
        <v>3.09</v>
      </c>
    </row>
    <row r="372" spans="1:5" x14ac:dyDescent="0.2">
      <c r="A372">
        <v>6350820300</v>
      </c>
      <c r="B372" t="s">
        <v>620</v>
      </c>
      <c r="C372" s="3" t="str">
        <f>VLOOKUP(A372,'Classe de Custos'!$A$4:$C$1004,3,FALSE)</f>
        <v>EXCLUSO</v>
      </c>
      <c r="D372" s="3" t="s">
        <v>298</v>
      </c>
      <c r="E372">
        <v>0</v>
      </c>
    </row>
    <row r="373" spans="1:5" x14ac:dyDescent="0.2">
      <c r="A373">
        <v>6350830000</v>
      </c>
      <c r="B373" t="s">
        <v>621</v>
      </c>
      <c r="C373" s="3" t="str">
        <f>VLOOKUP(A373,'Classe de Custos'!$A$4:$C$1004,3,FALSE)</f>
        <v>EXCLUSO</v>
      </c>
      <c r="D373" s="3" t="s">
        <v>298</v>
      </c>
      <c r="E373">
        <v>3141123.6</v>
      </c>
    </row>
    <row r="374" spans="1:5" x14ac:dyDescent="0.2">
      <c r="A374">
        <v>6350840000</v>
      </c>
      <c r="B374" t="s">
        <v>622</v>
      </c>
      <c r="C374" s="3" t="str">
        <f>VLOOKUP(A374,'Classe de Custos'!$A$4:$C$1004,3,FALSE)</f>
        <v>EXCLUSO</v>
      </c>
      <c r="D374" s="3" t="s">
        <v>298</v>
      </c>
      <c r="E374">
        <v>43834146.719999999</v>
      </c>
    </row>
    <row r="375" spans="1:5" x14ac:dyDescent="0.2">
      <c r="A375">
        <v>6350850000</v>
      </c>
      <c r="B375" t="s">
        <v>623</v>
      </c>
      <c r="C375" s="3" t="str">
        <f>VLOOKUP(A375,'Classe de Custos'!$A$4:$C$1004,3,FALSE)</f>
        <v>EXCLUSO</v>
      </c>
      <c r="D375" s="3" t="s">
        <v>298</v>
      </c>
      <c r="E375">
        <v>0.11</v>
      </c>
    </row>
    <row r="376" spans="1:5" x14ac:dyDescent="0.2">
      <c r="A376">
        <v>6350860000</v>
      </c>
      <c r="B376" t="s">
        <v>613</v>
      </c>
      <c r="C376" s="3" t="str">
        <f>VLOOKUP(A376,'Classe de Custos'!$A$4:$C$1004,3,FALSE)</f>
        <v>EXCLUSO</v>
      </c>
      <c r="D376" s="3" t="s">
        <v>298</v>
      </c>
      <c r="E376">
        <v>0</v>
      </c>
    </row>
    <row r="377" spans="1:5" x14ac:dyDescent="0.2">
      <c r="A377">
        <v>6350880001</v>
      </c>
      <c r="B377" t="s">
        <v>534</v>
      </c>
      <c r="C377" s="3" t="str">
        <f>VLOOKUP(A377,'Classe de Custos'!$A$4:$C$1004,3,FALSE)</f>
        <v>EXCLUSO</v>
      </c>
      <c r="D377" s="3" t="s">
        <v>298</v>
      </c>
      <c r="E377">
        <v>694183.78</v>
      </c>
    </row>
    <row r="378" spans="1:5" x14ac:dyDescent="0.2">
      <c r="A378">
        <v>6350920101</v>
      </c>
      <c r="B378" t="s">
        <v>535</v>
      </c>
      <c r="C378" s="3" t="str">
        <f>VLOOKUP(A378,'Classe de Custos'!$A$4:$C$1004,3,FALSE)</f>
        <v>EXCLUSO</v>
      </c>
      <c r="D378" s="3" t="s">
        <v>298</v>
      </c>
      <c r="E378">
        <v>38014.870000000003</v>
      </c>
    </row>
    <row r="379" spans="1:5" x14ac:dyDescent="0.2">
      <c r="A379">
        <v>6360110000</v>
      </c>
      <c r="B379" t="s">
        <v>537</v>
      </c>
      <c r="C379" s="3" t="str">
        <f>VLOOKUP(A379,'Classe de Custos'!$A$4:$C$1004,3,FALSE)</f>
        <v>EXCLUSO</v>
      </c>
      <c r="D379" s="3" t="s">
        <v>298</v>
      </c>
      <c r="E379">
        <v>22438161.960000001</v>
      </c>
    </row>
    <row r="380" spans="1:5" x14ac:dyDescent="0.2">
      <c r="A380">
        <v>6360120000</v>
      </c>
      <c r="B380" t="s">
        <v>538</v>
      </c>
      <c r="C380" s="3" t="str">
        <f>VLOOKUP(A380,'Classe de Custos'!$A$4:$C$1004,3,FALSE)</f>
        <v>EXCLUSO</v>
      </c>
      <c r="D380" s="3" t="s">
        <v>298</v>
      </c>
      <c r="E380">
        <v>24270692.960000001</v>
      </c>
    </row>
    <row r="381" spans="1:5" x14ac:dyDescent="0.2">
      <c r="A381">
        <v>6550100000</v>
      </c>
      <c r="B381" t="s">
        <v>634</v>
      </c>
      <c r="C381" s="3" t="str">
        <f>VLOOKUP(A381,'Classe de Custos'!$A$4:$C$1004,3,FALSE)</f>
        <v>EXCLUSO</v>
      </c>
      <c r="D381" s="3" t="s">
        <v>298</v>
      </c>
      <c r="E381">
        <v>0</v>
      </c>
    </row>
    <row r="382" spans="1:5" x14ac:dyDescent="0.2">
      <c r="A382">
        <v>7100120101</v>
      </c>
      <c r="B382" t="s">
        <v>525</v>
      </c>
      <c r="C382" s="3" t="str">
        <f>VLOOKUP(A382,'Classe de Custos'!$A$4:$C$1004,3,FALSE)</f>
        <v>EXCLUSO</v>
      </c>
      <c r="D382" s="3" t="s">
        <v>298</v>
      </c>
      <c r="E382">
        <v>0</v>
      </c>
    </row>
    <row r="383" spans="1:5" x14ac:dyDescent="0.2">
      <c r="A383">
        <v>7100120102</v>
      </c>
      <c r="B383" t="s">
        <v>526</v>
      </c>
      <c r="C383" s="3" t="str">
        <f>VLOOKUP(A383,'Classe de Custos'!$A$4:$C$1004,3,FALSE)</f>
        <v>EXCLUSO</v>
      </c>
      <c r="D383" s="3" t="s">
        <v>298</v>
      </c>
      <c r="E383">
        <v>0</v>
      </c>
    </row>
    <row r="384" spans="1:5" x14ac:dyDescent="0.2">
      <c r="A384">
        <v>7100120201</v>
      </c>
      <c r="B384" t="s">
        <v>527</v>
      </c>
      <c r="C384" s="3" t="str">
        <f>VLOOKUP(A384,'Classe de Custos'!$A$4:$C$1004,3,FALSE)</f>
        <v>EXCLUSO</v>
      </c>
      <c r="D384" s="3" t="s">
        <v>298</v>
      </c>
      <c r="E384">
        <v>0</v>
      </c>
    </row>
    <row r="385" spans="1:5" x14ac:dyDescent="0.2">
      <c r="A385">
        <v>7100120202</v>
      </c>
      <c r="B385" t="s">
        <v>528</v>
      </c>
      <c r="C385" s="3" t="str">
        <f>VLOOKUP(A385,'Classe de Custos'!$A$4:$C$1004,3,FALSE)</f>
        <v>EXCLUSO</v>
      </c>
      <c r="D385" s="3" t="s">
        <v>298</v>
      </c>
      <c r="E385">
        <v>0</v>
      </c>
    </row>
    <row r="386" spans="1:5" x14ac:dyDescent="0.2">
      <c r="A386">
        <v>6150110100</v>
      </c>
      <c r="B386" t="s">
        <v>400</v>
      </c>
      <c r="C386" s="3" t="str">
        <f>VLOOKUP(A386,'Classe de Custos'!$A$4:$C$1004,3,FALSE)</f>
        <v>CD</v>
      </c>
      <c r="D386" s="3" t="s">
        <v>298</v>
      </c>
      <c r="E386">
        <v>0</v>
      </c>
    </row>
    <row r="387" spans="1:5" x14ac:dyDescent="0.2">
      <c r="A387">
        <v>6150110300</v>
      </c>
      <c r="B387" t="s">
        <v>402</v>
      </c>
      <c r="C387" s="3" t="str">
        <f>VLOOKUP(A387,'Classe de Custos'!$A$4:$C$1004,3,FALSE)</f>
        <v>CD</v>
      </c>
      <c r="D387" s="3" t="s">
        <v>298</v>
      </c>
      <c r="E387">
        <v>0</v>
      </c>
    </row>
    <row r="388" spans="1:5" x14ac:dyDescent="0.2">
      <c r="A388">
        <v>6150110400</v>
      </c>
      <c r="B388" t="s">
        <v>428</v>
      </c>
      <c r="C388" s="3" t="str">
        <f>VLOOKUP(A388,'Classe de Custos'!$A$4:$C$1004,3,FALSE)</f>
        <v>CD</v>
      </c>
      <c r="D388" s="3" t="s">
        <v>298</v>
      </c>
      <c r="E388">
        <v>0</v>
      </c>
    </row>
    <row r="389" spans="1:5" x14ac:dyDescent="0.2">
      <c r="A389">
        <v>6150110500</v>
      </c>
      <c r="B389" t="s">
        <v>429</v>
      </c>
      <c r="C389" s="3" t="str">
        <f>VLOOKUP(A389,'Classe de Custos'!$A$4:$C$1004,3,FALSE)</f>
        <v>CD</v>
      </c>
      <c r="D389" s="3" t="s">
        <v>298</v>
      </c>
      <c r="E389">
        <v>8516.1200000000008</v>
      </c>
    </row>
    <row r="390" spans="1:5" x14ac:dyDescent="0.2">
      <c r="A390">
        <v>6150110700</v>
      </c>
      <c r="B390" t="s">
        <v>405</v>
      </c>
      <c r="C390" s="3" t="str">
        <f>VLOOKUP(A390,'Classe de Custos'!$A$4:$C$1004,3,FALSE)</f>
        <v>CD</v>
      </c>
      <c r="D390" s="3" t="s">
        <v>298</v>
      </c>
      <c r="E390">
        <v>0</v>
      </c>
    </row>
    <row r="391" spans="1:5" x14ac:dyDescent="0.2">
      <c r="A391">
        <v>6150110800</v>
      </c>
      <c r="B391" t="s">
        <v>430</v>
      </c>
      <c r="C391" s="3" t="str">
        <f>VLOOKUP(A391,'Classe de Custos'!$A$4:$C$1004,3,FALSE)</f>
        <v>CD</v>
      </c>
      <c r="D391" s="3" t="s">
        <v>298</v>
      </c>
      <c r="E391">
        <v>0</v>
      </c>
    </row>
    <row r="392" spans="1:5" x14ac:dyDescent="0.2">
      <c r="A392">
        <v>6150111100</v>
      </c>
      <c r="B392" t="s">
        <v>431</v>
      </c>
      <c r="C392" s="3" t="str">
        <f>VLOOKUP(A392,'Classe de Custos'!$A$4:$C$1004,3,FALSE)</f>
        <v>CD</v>
      </c>
      <c r="D392" s="3" t="s">
        <v>298</v>
      </c>
      <c r="E392">
        <v>682.96</v>
      </c>
    </row>
    <row r="393" spans="1:5" x14ac:dyDescent="0.2">
      <c r="A393">
        <v>6150111400</v>
      </c>
      <c r="B393" t="s">
        <v>433</v>
      </c>
      <c r="C393" s="3" t="str">
        <f>VLOOKUP(A393,'Classe de Custos'!$A$4:$C$1004,3,FALSE)</f>
        <v>CD</v>
      </c>
      <c r="D393" s="3" t="s">
        <v>298</v>
      </c>
      <c r="E393">
        <v>1692.42</v>
      </c>
    </row>
    <row r="394" spans="1:5" x14ac:dyDescent="0.2">
      <c r="A394">
        <v>6150112500</v>
      </c>
      <c r="B394" t="s">
        <v>436</v>
      </c>
      <c r="C394" s="3" t="str">
        <f>VLOOKUP(A394,'Classe de Custos'!$A$4:$C$1004,3,FALSE)</f>
        <v>CD</v>
      </c>
      <c r="D394" s="3" t="s">
        <v>298</v>
      </c>
      <c r="E394">
        <v>289.54000000000002</v>
      </c>
    </row>
    <row r="395" spans="1:5" x14ac:dyDescent="0.2">
      <c r="A395">
        <v>6150112600</v>
      </c>
      <c r="B395" t="s">
        <v>437</v>
      </c>
      <c r="C395" s="3" t="str">
        <f>VLOOKUP(A395,'Classe de Custos'!$A$4:$C$1004,3,FALSE)</f>
        <v>CD</v>
      </c>
      <c r="D395" s="3" t="s">
        <v>298</v>
      </c>
      <c r="E395">
        <v>109.26</v>
      </c>
    </row>
    <row r="396" spans="1:5" x14ac:dyDescent="0.2">
      <c r="A396">
        <v>6150112700</v>
      </c>
      <c r="B396" t="s">
        <v>438</v>
      </c>
      <c r="C396" s="3" t="str">
        <f>VLOOKUP(A396,'Classe de Custos'!$A$4:$C$1004,3,FALSE)</f>
        <v>CD</v>
      </c>
      <c r="D396" s="3" t="s">
        <v>298</v>
      </c>
      <c r="E396">
        <v>34.14</v>
      </c>
    </row>
    <row r="397" spans="1:5" x14ac:dyDescent="0.2">
      <c r="A397">
        <v>6150113300</v>
      </c>
      <c r="B397" t="s">
        <v>441</v>
      </c>
      <c r="C397" s="3" t="str">
        <f>VLOOKUP(A397,'Classe de Custos'!$A$4:$C$1004,3,FALSE)</f>
        <v>CD</v>
      </c>
      <c r="D397" s="3" t="s">
        <v>298</v>
      </c>
      <c r="E397">
        <v>0</v>
      </c>
    </row>
    <row r="398" spans="1:5" x14ac:dyDescent="0.2">
      <c r="A398">
        <v>6150113400</v>
      </c>
      <c r="B398" t="s">
        <v>442</v>
      </c>
      <c r="C398" s="3" t="str">
        <f>VLOOKUP(A398,'Classe de Custos'!$A$4:$C$1004,3,FALSE)</f>
        <v>CD</v>
      </c>
      <c r="D398" s="3" t="s">
        <v>298</v>
      </c>
      <c r="E398">
        <v>-250</v>
      </c>
    </row>
    <row r="399" spans="1:5" x14ac:dyDescent="0.2">
      <c r="A399">
        <v>6150113500</v>
      </c>
      <c r="B399" t="s">
        <v>443</v>
      </c>
      <c r="C399" s="3" t="str">
        <f>VLOOKUP(A399,'Classe de Custos'!$A$4:$C$1004,3,FALSE)</f>
        <v>CD</v>
      </c>
      <c r="D399" s="3" t="s">
        <v>298</v>
      </c>
      <c r="E399">
        <v>0</v>
      </c>
    </row>
    <row r="400" spans="1:5" x14ac:dyDescent="0.2">
      <c r="A400">
        <v>6150113600</v>
      </c>
      <c r="B400" t="s">
        <v>444</v>
      </c>
      <c r="C400" s="3" t="str">
        <f>VLOOKUP(A400,'Classe de Custos'!$A$4:$C$1004,3,FALSE)</f>
        <v>CD</v>
      </c>
      <c r="D400" s="3" t="s">
        <v>298</v>
      </c>
      <c r="E400">
        <v>0</v>
      </c>
    </row>
    <row r="401" spans="1:5" x14ac:dyDescent="0.2">
      <c r="A401">
        <v>6150114000</v>
      </c>
      <c r="B401" t="s">
        <v>445</v>
      </c>
      <c r="C401" s="3" t="str">
        <f>VLOOKUP(A401,'Classe de Custos'!$A$4:$C$1004,3,FALSE)</f>
        <v>CD</v>
      </c>
      <c r="D401" s="3" t="s">
        <v>298</v>
      </c>
      <c r="E401">
        <v>0</v>
      </c>
    </row>
    <row r="402" spans="1:5" x14ac:dyDescent="0.2">
      <c r="A402">
        <v>6150114200</v>
      </c>
      <c r="B402" t="s">
        <v>446</v>
      </c>
      <c r="C402" s="3" t="str">
        <f>VLOOKUP(A402,'Classe de Custos'!$A$4:$C$1004,3,FALSE)</f>
        <v>CD</v>
      </c>
      <c r="D402" s="3" t="s">
        <v>298</v>
      </c>
      <c r="E402">
        <v>0</v>
      </c>
    </row>
    <row r="403" spans="1:5" x14ac:dyDescent="0.2">
      <c r="A403">
        <v>6151110100</v>
      </c>
      <c r="B403" t="s">
        <v>448</v>
      </c>
      <c r="C403" s="3" t="str">
        <f>VLOOKUP(A403,'Classe de Custos'!$A$4:$C$1004,3,FALSE)</f>
        <v>CD</v>
      </c>
      <c r="D403" s="3" t="s">
        <v>298</v>
      </c>
      <c r="E403">
        <v>1450.96</v>
      </c>
    </row>
    <row r="404" spans="1:5" x14ac:dyDescent="0.2">
      <c r="A404">
        <v>6151110200</v>
      </c>
      <c r="B404" t="s">
        <v>493</v>
      </c>
      <c r="C404" s="3" t="str">
        <f>VLOOKUP(A404,'Classe de Custos'!$A$4:$C$1004,3,FALSE)</f>
        <v>CD</v>
      </c>
      <c r="D404" s="3" t="s">
        <v>298</v>
      </c>
      <c r="E404">
        <v>0</v>
      </c>
    </row>
    <row r="405" spans="1:5" x14ac:dyDescent="0.2">
      <c r="A405">
        <v>6151110300</v>
      </c>
      <c r="B405" t="s">
        <v>449</v>
      </c>
      <c r="C405" s="3" t="str">
        <f>VLOOKUP(A405,'Classe de Custos'!$A$4:$C$1004,3,FALSE)</f>
        <v>CD</v>
      </c>
      <c r="D405" s="3" t="s">
        <v>298</v>
      </c>
      <c r="E405">
        <v>0</v>
      </c>
    </row>
    <row r="406" spans="1:5" x14ac:dyDescent="0.2">
      <c r="A406">
        <v>6151110400</v>
      </c>
      <c r="B406" t="s">
        <v>610</v>
      </c>
      <c r="C406" s="3" t="str">
        <f>VLOOKUP(A406,'Classe de Custos'!$A$4:$C$1004,3,FALSE)</f>
        <v>EXCLUSO</v>
      </c>
      <c r="D406" s="3" t="s">
        <v>298</v>
      </c>
      <c r="E406">
        <v>0</v>
      </c>
    </row>
    <row r="407" spans="1:5" x14ac:dyDescent="0.2">
      <c r="A407">
        <v>6151110500</v>
      </c>
      <c r="B407" t="s">
        <v>451</v>
      </c>
      <c r="C407" s="3" t="str">
        <f>VLOOKUP(A407,'Classe de Custos'!$A$4:$C$1004,3,FALSE)</f>
        <v>CD</v>
      </c>
      <c r="D407" s="3" t="s">
        <v>298</v>
      </c>
      <c r="E407">
        <v>1373</v>
      </c>
    </row>
    <row r="408" spans="1:5" x14ac:dyDescent="0.2">
      <c r="A408">
        <v>6152120100</v>
      </c>
      <c r="B408" t="s">
        <v>452</v>
      </c>
      <c r="C408" s="3" t="str">
        <f>VLOOKUP(A408,'Classe de Custos'!$A$4:$C$1004,3,FALSE)</f>
        <v>CD</v>
      </c>
      <c r="D408" s="3" t="s">
        <v>298</v>
      </c>
      <c r="E408">
        <v>259572.41</v>
      </c>
    </row>
    <row r="409" spans="1:5" x14ac:dyDescent="0.2">
      <c r="A409">
        <v>6152120300</v>
      </c>
      <c r="B409" t="s">
        <v>453</v>
      </c>
      <c r="C409" s="3" t="str">
        <f>VLOOKUP(A409,'Classe de Custos'!$A$4:$C$1004,3,FALSE)</f>
        <v>CD</v>
      </c>
      <c r="D409" s="3" t="s">
        <v>298</v>
      </c>
      <c r="E409">
        <v>0</v>
      </c>
    </row>
    <row r="410" spans="1:5" x14ac:dyDescent="0.2">
      <c r="A410">
        <v>6152120400</v>
      </c>
      <c r="B410" t="s">
        <v>454</v>
      </c>
      <c r="C410" s="3" t="str">
        <f>VLOOKUP(A410,'Classe de Custos'!$A$4:$C$1004,3,FALSE)</f>
        <v>CD</v>
      </c>
      <c r="D410" s="3" t="s">
        <v>298</v>
      </c>
      <c r="E410">
        <v>0</v>
      </c>
    </row>
    <row r="411" spans="1:5" x14ac:dyDescent="0.2">
      <c r="A411">
        <v>6152120600</v>
      </c>
      <c r="B411" t="s">
        <v>455</v>
      </c>
      <c r="C411" s="3" t="str">
        <f>VLOOKUP(A411,'Classe de Custos'!$A$4:$C$1004,3,FALSE)</f>
        <v>CD</v>
      </c>
      <c r="D411" s="3" t="s">
        <v>298</v>
      </c>
      <c r="E411">
        <v>33.03</v>
      </c>
    </row>
    <row r="412" spans="1:5" x14ac:dyDescent="0.2">
      <c r="A412">
        <v>6152120700</v>
      </c>
      <c r="B412" t="s">
        <v>456</v>
      </c>
      <c r="C412" s="3" t="str">
        <f>VLOOKUP(A412,'Classe de Custos'!$A$4:$C$1004,3,FALSE)</f>
        <v>CD</v>
      </c>
      <c r="D412" s="3" t="s">
        <v>298</v>
      </c>
      <c r="E412">
        <v>0</v>
      </c>
    </row>
    <row r="413" spans="1:5" x14ac:dyDescent="0.2">
      <c r="A413">
        <v>6152120900</v>
      </c>
      <c r="B413" t="s">
        <v>457</v>
      </c>
      <c r="C413" s="3" t="str">
        <f>VLOOKUP(A413,'Classe de Custos'!$A$4:$C$1004,3,FALSE)</f>
        <v>CD</v>
      </c>
      <c r="D413" s="3" t="s">
        <v>298</v>
      </c>
      <c r="E413">
        <v>0</v>
      </c>
    </row>
    <row r="414" spans="1:5" x14ac:dyDescent="0.2">
      <c r="A414">
        <v>6152121200</v>
      </c>
      <c r="B414" t="s">
        <v>459</v>
      </c>
      <c r="C414" s="3" t="str">
        <f>VLOOKUP(A414,'Classe de Custos'!$A$4:$C$1004,3,FALSE)</f>
        <v>CD</v>
      </c>
      <c r="D414" s="3" t="s">
        <v>298</v>
      </c>
      <c r="E414">
        <v>0</v>
      </c>
    </row>
    <row r="415" spans="1:5" x14ac:dyDescent="0.2">
      <c r="A415">
        <v>6152121300</v>
      </c>
      <c r="B415" t="s">
        <v>497</v>
      </c>
      <c r="C415" s="3" t="str">
        <f>VLOOKUP(A415,'Classe de Custos'!$A$4:$C$1004,3,FALSE)</f>
        <v>CD</v>
      </c>
      <c r="D415" s="3" t="s">
        <v>298</v>
      </c>
      <c r="E415">
        <v>0</v>
      </c>
    </row>
    <row r="416" spans="1:5" x14ac:dyDescent="0.2">
      <c r="A416">
        <v>6152121700</v>
      </c>
      <c r="B416" t="s">
        <v>460</v>
      </c>
      <c r="C416" s="3" t="str">
        <f>VLOOKUP(A416,'Classe de Custos'!$A$4:$C$1004,3,FALSE)</f>
        <v>CD</v>
      </c>
      <c r="D416" s="3" t="s">
        <v>298</v>
      </c>
      <c r="E416">
        <v>5654.41</v>
      </c>
    </row>
    <row r="417" spans="1:5" x14ac:dyDescent="0.2">
      <c r="A417">
        <v>6152121900</v>
      </c>
      <c r="B417" t="s">
        <v>461</v>
      </c>
      <c r="C417" s="3" t="str">
        <f>VLOOKUP(A417,'Classe de Custos'!$A$4:$C$1004,3,FALSE)</f>
        <v>CD</v>
      </c>
      <c r="D417" s="3" t="s">
        <v>298</v>
      </c>
      <c r="E417">
        <v>0</v>
      </c>
    </row>
    <row r="418" spans="1:5" x14ac:dyDescent="0.2">
      <c r="A418">
        <v>6152122100</v>
      </c>
      <c r="B418" t="s">
        <v>462</v>
      </c>
      <c r="C418" s="3" t="str">
        <f>VLOOKUP(A418,'Classe de Custos'!$A$4:$C$1004,3,FALSE)</f>
        <v>CD</v>
      </c>
      <c r="D418" s="3" t="s">
        <v>298</v>
      </c>
      <c r="E418">
        <v>0</v>
      </c>
    </row>
    <row r="419" spans="1:5" x14ac:dyDescent="0.2">
      <c r="A419">
        <v>6152122500</v>
      </c>
      <c r="B419" t="s">
        <v>463</v>
      </c>
      <c r="C419" s="3" t="str">
        <f>VLOOKUP(A419,'Classe de Custos'!$A$4:$C$1004,3,FALSE)</f>
        <v>CD</v>
      </c>
      <c r="D419" s="3" t="s">
        <v>298</v>
      </c>
      <c r="E419">
        <v>6509.76</v>
      </c>
    </row>
    <row r="420" spans="1:5" x14ac:dyDescent="0.2">
      <c r="A420">
        <v>6152122800</v>
      </c>
      <c r="B420" t="s">
        <v>464</v>
      </c>
      <c r="C420" s="3" t="str">
        <f>VLOOKUP(A420,'Classe de Custos'!$A$4:$C$1004,3,FALSE)</f>
        <v>CD</v>
      </c>
      <c r="D420" s="3" t="s">
        <v>298</v>
      </c>
      <c r="E420">
        <v>0</v>
      </c>
    </row>
    <row r="421" spans="1:5" x14ac:dyDescent="0.2">
      <c r="A421">
        <v>6152122900</v>
      </c>
      <c r="B421" t="s">
        <v>465</v>
      </c>
      <c r="C421" s="3" t="str">
        <f>VLOOKUP(A421,'Classe de Custos'!$A$4:$C$1004,3,FALSE)</f>
        <v>CD</v>
      </c>
      <c r="D421" s="3" t="s">
        <v>298</v>
      </c>
      <c r="E421">
        <v>0</v>
      </c>
    </row>
    <row r="422" spans="1:5" x14ac:dyDescent="0.2">
      <c r="A422">
        <v>6155310000</v>
      </c>
      <c r="B422" t="s">
        <v>466</v>
      </c>
      <c r="C422" s="3" t="str">
        <f>VLOOKUP(A422,'Classe de Custos'!$A$4:$C$1004,3,FALSE)</f>
        <v>CI</v>
      </c>
      <c r="D422" s="3" t="s">
        <v>298</v>
      </c>
      <c r="E422">
        <v>3476</v>
      </c>
    </row>
    <row r="423" spans="1:5" x14ac:dyDescent="0.2">
      <c r="A423">
        <v>6159110201</v>
      </c>
      <c r="B423" t="s">
        <v>467</v>
      </c>
      <c r="C423" s="3" t="str">
        <f>VLOOKUP(A423,'Classe de Custos'!$A$4:$C$1004,3,FALSE)</f>
        <v>CI</v>
      </c>
      <c r="D423" s="3" t="s">
        <v>298</v>
      </c>
      <c r="E423">
        <v>0</v>
      </c>
    </row>
    <row r="424" spans="1:5" x14ac:dyDescent="0.2">
      <c r="A424">
        <v>6159120100</v>
      </c>
      <c r="B424" t="s">
        <v>469</v>
      </c>
      <c r="C424" s="3" t="str">
        <f>VLOOKUP(A424,'Classe de Custos'!$A$4:$C$1004,3,FALSE)</f>
        <v>CI</v>
      </c>
      <c r="D424" s="3" t="s">
        <v>298</v>
      </c>
      <c r="E424">
        <v>0</v>
      </c>
    </row>
    <row r="425" spans="1:5" x14ac:dyDescent="0.2">
      <c r="A425">
        <v>6159910100</v>
      </c>
      <c r="B425" t="s">
        <v>472</v>
      </c>
      <c r="C425" s="3" t="str">
        <f>VLOOKUP(A425,'Classe de Custos'!$A$4:$C$1004,3,FALSE)</f>
        <v>CI</v>
      </c>
      <c r="D425" s="3" t="s">
        <v>298</v>
      </c>
      <c r="E425">
        <v>1910</v>
      </c>
    </row>
    <row r="426" spans="1:5" x14ac:dyDescent="0.2">
      <c r="A426">
        <v>6159911301</v>
      </c>
      <c r="B426" t="s">
        <v>473</v>
      </c>
      <c r="C426" s="3" t="str">
        <f>VLOOKUP(A426,'Classe de Custos'!$A$4:$C$1004,3,FALSE)</f>
        <v>CI</v>
      </c>
      <c r="D426" s="3" t="s">
        <v>298</v>
      </c>
      <c r="E426">
        <v>3822</v>
      </c>
    </row>
    <row r="427" spans="1:5" x14ac:dyDescent="0.2">
      <c r="A427">
        <v>6159911302</v>
      </c>
      <c r="B427" t="s">
        <v>474</v>
      </c>
      <c r="C427" s="3" t="str">
        <f>VLOOKUP(A427,'Classe de Custos'!$A$4:$C$1004,3,FALSE)</f>
        <v>CI</v>
      </c>
      <c r="D427" s="3" t="s">
        <v>298</v>
      </c>
      <c r="E427">
        <v>486</v>
      </c>
    </row>
    <row r="428" spans="1:5" x14ac:dyDescent="0.2">
      <c r="A428">
        <v>6159911303</v>
      </c>
      <c r="B428" t="s">
        <v>475</v>
      </c>
      <c r="C428" s="3" t="str">
        <f>VLOOKUP(A428,'Classe de Custos'!$A$4:$C$1004,3,FALSE)</f>
        <v>CI</v>
      </c>
      <c r="D428" s="3" t="s">
        <v>298</v>
      </c>
      <c r="E428">
        <v>0</v>
      </c>
    </row>
    <row r="429" spans="1:5" x14ac:dyDescent="0.2">
      <c r="A429">
        <v>6150110100</v>
      </c>
      <c r="B429" t="s">
        <v>400</v>
      </c>
      <c r="C429" s="3" t="str">
        <f>VLOOKUP(A429,'Classe de Custos'!$A$4:$C$1004,3,FALSE)</f>
        <v>CD</v>
      </c>
      <c r="D429" s="3" t="s">
        <v>299</v>
      </c>
      <c r="E429">
        <v>6616800.21</v>
      </c>
    </row>
    <row r="430" spans="1:5" x14ac:dyDescent="0.2">
      <c r="A430">
        <v>6150110200</v>
      </c>
      <c r="B430" t="s">
        <v>427</v>
      </c>
      <c r="C430" s="3" t="str">
        <f>VLOOKUP(A430,'Classe de Custos'!$A$4:$C$1004,3,FALSE)</f>
        <v>CD</v>
      </c>
      <c r="D430" s="3" t="s">
        <v>299</v>
      </c>
      <c r="E430">
        <v>139551.74</v>
      </c>
    </row>
    <row r="431" spans="1:5" x14ac:dyDescent="0.2">
      <c r="A431">
        <v>6150110300</v>
      </c>
      <c r="B431" t="s">
        <v>402</v>
      </c>
      <c r="C431" s="3" t="str">
        <f>VLOOKUP(A431,'Classe de Custos'!$A$4:$C$1004,3,FALSE)</f>
        <v>CD</v>
      </c>
      <c r="D431" s="3" t="s">
        <v>299</v>
      </c>
      <c r="E431">
        <v>791843</v>
      </c>
    </row>
    <row r="432" spans="1:5" x14ac:dyDescent="0.2">
      <c r="A432">
        <v>6150110400</v>
      </c>
      <c r="B432" t="s">
        <v>428</v>
      </c>
      <c r="C432" s="3" t="str">
        <f>VLOOKUP(A432,'Classe de Custos'!$A$4:$C$1004,3,FALSE)</f>
        <v>CD</v>
      </c>
      <c r="D432" s="3" t="s">
        <v>299</v>
      </c>
      <c r="E432">
        <v>640221.21</v>
      </c>
    </row>
    <row r="433" spans="1:5" x14ac:dyDescent="0.2">
      <c r="A433">
        <v>6150110500</v>
      </c>
      <c r="B433" t="s">
        <v>429</v>
      </c>
      <c r="C433" s="3" t="str">
        <f>VLOOKUP(A433,'Classe de Custos'!$A$4:$C$1004,3,FALSE)</f>
        <v>CD</v>
      </c>
      <c r="D433" s="3" t="s">
        <v>299</v>
      </c>
      <c r="E433">
        <v>338530.48</v>
      </c>
    </row>
    <row r="434" spans="1:5" x14ac:dyDescent="0.2">
      <c r="A434">
        <v>6150110600</v>
      </c>
      <c r="B434" t="s">
        <v>539</v>
      </c>
      <c r="C434" s="3" t="str">
        <f>VLOOKUP(A434,'Classe de Custos'!$A$4:$C$1004,3,FALSE)</f>
        <v>CD</v>
      </c>
      <c r="D434" s="3" t="s">
        <v>299</v>
      </c>
      <c r="E434">
        <v>103409.02</v>
      </c>
    </row>
    <row r="435" spans="1:5" x14ac:dyDescent="0.2">
      <c r="A435">
        <v>6150110700</v>
      </c>
      <c r="B435" t="s">
        <v>405</v>
      </c>
      <c r="C435" s="3" t="str">
        <f>VLOOKUP(A435,'Classe de Custos'!$A$4:$C$1004,3,FALSE)</f>
        <v>CD</v>
      </c>
      <c r="D435" s="3" t="s">
        <v>299</v>
      </c>
      <c r="E435">
        <v>1021290.01</v>
      </c>
    </row>
    <row r="436" spans="1:5" x14ac:dyDescent="0.2">
      <c r="A436">
        <v>6150110800</v>
      </c>
      <c r="B436" t="s">
        <v>430</v>
      </c>
      <c r="C436" s="3" t="str">
        <f>VLOOKUP(A436,'Classe de Custos'!$A$4:$C$1004,3,FALSE)</f>
        <v>CD</v>
      </c>
      <c r="D436" s="3" t="s">
        <v>299</v>
      </c>
      <c r="E436">
        <v>285499.2</v>
      </c>
    </row>
    <row r="437" spans="1:5" x14ac:dyDescent="0.2">
      <c r="A437">
        <v>6150110900</v>
      </c>
      <c r="B437" t="s">
        <v>505</v>
      </c>
      <c r="C437" s="3" t="str">
        <f>VLOOKUP(A437,'Classe de Custos'!$A$4:$C$1004,3,FALSE)</f>
        <v>CD</v>
      </c>
      <c r="D437" s="3" t="s">
        <v>299</v>
      </c>
      <c r="E437">
        <v>11177</v>
      </c>
    </row>
    <row r="438" spans="1:5" x14ac:dyDescent="0.2">
      <c r="A438">
        <v>6150111000</v>
      </c>
      <c r="B438" t="s">
        <v>510</v>
      </c>
      <c r="C438" s="3" t="str">
        <f>VLOOKUP(A438,'Classe de Custos'!$A$4:$C$1004,3,FALSE)</f>
        <v>CD</v>
      </c>
      <c r="D438" s="3" t="s">
        <v>299</v>
      </c>
      <c r="E438">
        <v>10373.09</v>
      </c>
    </row>
    <row r="439" spans="1:5" x14ac:dyDescent="0.2">
      <c r="A439">
        <v>6150111100</v>
      </c>
      <c r="B439" t="s">
        <v>431</v>
      </c>
      <c r="C439" s="3" t="str">
        <f>VLOOKUP(A439,'Classe de Custos'!$A$4:$C$1004,3,FALSE)</f>
        <v>CD</v>
      </c>
      <c r="D439" s="3" t="s">
        <v>299</v>
      </c>
      <c r="E439">
        <v>1277675.53</v>
      </c>
    </row>
    <row r="440" spans="1:5" x14ac:dyDescent="0.2">
      <c r="A440">
        <v>6150111300</v>
      </c>
      <c r="B440" t="s">
        <v>432</v>
      </c>
      <c r="C440" s="3" t="str">
        <f>VLOOKUP(A440,'Classe de Custos'!$A$4:$C$1004,3,FALSE)</f>
        <v>CD</v>
      </c>
      <c r="D440" s="3" t="s">
        <v>299</v>
      </c>
      <c r="E440">
        <v>21445.23</v>
      </c>
    </row>
    <row r="441" spans="1:5" x14ac:dyDescent="0.2">
      <c r="A441">
        <v>6150111400</v>
      </c>
      <c r="B441" t="s">
        <v>433</v>
      </c>
      <c r="C441" s="3" t="str">
        <f>VLOOKUP(A441,'Classe de Custos'!$A$4:$C$1004,3,FALSE)</f>
        <v>CD</v>
      </c>
      <c r="D441" s="3" t="s">
        <v>299</v>
      </c>
      <c r="E441">
        <v>1378012.76</v>
      </c>
    </row>
    <row r="442" spans="1:5" x14ac:dyDescent="0.2">
      <c r="A442">
        <v>6150111500</v>
      </c>
      <c r="B442" t="s">
        <v>434</v>
      </c>
      <c r="C442" s="3" t="str">
        <f>VLOOKUP(A442,'Classe de Custos'!$A$4:$C$1004,3,FALSE)</f>
        <v>CD</v>
      </c>
      <c r="D442" s="3" t="s">
        <v>299</v>
      </c>
      <c r="E442">
        <v>4615.2</v>
      </c>
    </row>
    <row r="443" spans="1:5" x14ac:dyDescent="0.2">
      <c r="A443">
        <v>6150111600</v>
      </c>
      <c r="B443" t="s">
        <v>435</v>
      </c>
      <c r="C443" s="3" t="str">
        <f>VLOOKUP(A443,'Classe de Custos'!$A$4:$C$1004,3,FALSE)</f>
        <v>CD</v>
      </c>
      <c r="D443" s="3" t="s">
        <v>299</v>
      </c>
      <c r="E443">
        <v>6462.16</v>
      </c>
    </row>
    <row r="444" spans="1:5" x14ac:dyDescent="0.2">
      <c r="A444">
        <v>6150111700</v>
      </c>
      <c r="B444" t="s">
        <v>540</v>
      </c>
      <c r="C444" s="3" t="str">
        <f>VLOOKUP(A444,'Classe de Custos'!$A$4:$C$1004,3,FALSE)</f>
        <v>CD</v>
      </c>
      <c r="D444" s="3" t="s">
        <v>299</v>
      </c>
      <c r="E444">
        <v>1698.9</v>
      </c>
    </row>
    <row r="445" spans="1:5" x14ac:dyDescent="0.2">
      <c r="A445">
        <v>6150111800</v>
      </c>
      <c r="B445" t="s">
        <v>490</v>
      </c>
      <c r="C445" s="3" t="str">
        <f>VLOOKUP(A445,'Classe de Custos'!$A$4:$C$1004,3,FALSE)</f>
        <v>CD</v>
      </c>
      <c r="D445" s="3" t="s">
        <v>299</v>
      </c>
      <c r="E445">
        <v>3987.78</v>
      </c>
    </row>
    <row r="446" spans="1:5" x14ac:dyDescent="0.2">
      <c r="A446">
        <v>6150111900</v>
      </c>
      <c r="B446" t="s">
        <v>541</v>
      </c>
      <c r="C446" s="3" t="str">
        <f>VLOOKUP(A446,'Classe de Custos'!$A$4:$C$1004,3,FALSE)</f>
        <v>CD</v>
      </c>
      <c r="D446" s="3" t="s">
        <v>299</v>
      </c>
      <c r="E446">
        <v>50495.77</v>
      </c>
    </row>
    <row r="447" spans="1:5" x14ac:dyDescent="0.2">
      <c r="A447">
        <v>6150112000</v>
      </c>
      <c r="B447" t="s">
        <v>506</v>
      </c>
      <c r="C447" s="3" t="str">
        <f>VLOOKUP(A447,'Classe de Custos'!$A$4:$C$1004,3,FALSE)</f>
        <v>CD</v>
      </c>
      <c r="D447" s="3" t="s">
        <v>299</v>
      </c>
      <c r="E447">
        <v>211502.35</v>
      </c>
    </row>
    <row r="448" spans="1:5" x14ac:dyDescent="0.2">
      <c r="A448">
        <v>6150112100</v>
      </c>
      <c r="B448" t="s">
        <v>491</v>
      </c>
      <c r="C448" s="3" t="str">
        <f>VLOOKUP(A448,'Classe de Custos'!$A$4:$C$1004,3,FALSE)</f>
        <v>CD</v>
      </c>
      <c r="D448" s="3" t="s">
        <v>299</v>
      </c>
      <c r="E448">
        <v>56065.17</v>
      </c>
    </row>
    <row r="449" spans="1:5" x14ac:dyDescent="0.2">
      <c r="A449">
        <v>6150112300</v>
      </c>
      <c r="B449" t="s">
        <v>536</v>
      </c>
      <c r="C449" s="3" t="str">
        <f>VLOOKUP(A449,'Classe de Custos'!$A$4:$C$1004,3,FALSE)</f>
        <v>CD</v>
      </c>
      <c r="D449" s="3" t="s">
        <v>299</v>
      </c>
      <c r="E449">
        <v>9206.15</v>
      </c>
    </row>
    <row r="450" spans="1:5" x14ac:dyDescent="0.2">
      <c r="A450">
        <v>6150112500</v>
      </c>
      <c r="B450" t="s">
        <v>436</v>
      </c>
      <c r="C450" s="3" t="str">
        <f>VLOOKUP(A450,'Classe de Custos'!$A$4:$C$1004,3,FALSE)</f>
        <v>CD</v>
      </c>
      <c r="D450" s="3" t="s">
        <v>299</v>
      </c>
      <c r="E450">
        <v>2364662.92</v>
      </c>
    </row>
    <row r="451" spans="1:5" x14ac:dyDescent="0.2">
      <c r="A451">
        <v>6150112600</v>
      </c>
      <c r="B451" t="s">
        <v>437</v>
      </c>
      <c r="C451" s="3" t="str">
        <f>VLOOKUP(A451,'Classe de Custos'!$A$4:$C$1004,3,FALSE)</f>
        <v>CD</v>
      </c>
      <c r="D451" s="3" t="s">
        <v>299</v>
      </c>
      <c r="E451">
        <v>859418.73</v>
      </c>
    </row>
    <row r="452" spans="1:5" x14ac:dyDescent="0.2">
      <c r="A452">
        <v>6150112700</v>
      </c>
      <c r="B452" t="s">
        <v>438</v>
      </c>
      <c r="C452" s="3" t="str">
        <f>VLOOKUP(A452,'Classe de Custos'!$A$4:$C$1004,3,FALSE)</f>
        <v>CD</v>
      </c>
      <c r="D452" s="3" t="s">
        <v>299</v>
      </c>
      <c r="E452">
        <v>266491.57</v>
      </c>
    </row>
    <row r="453" spans="1:5" x14ac:dyDescent="0.2">
      <c r="A453">
        <v>6150113300</v>
      </c>
      <c r="B453" t="s">
        <v>441</v>
      </c>
      <c r="C453" s="3" t="str">
        <f>VLOOKUP(A453,'Classe de Custos'!$A$4:$C$1004,3,FALSE)</f>
        <v>CD</v>
      </c>
      <c r="D453" s="3" t="s">
        <v>299</v>
      </c>
      <c r="E453">
        <v>1104930.95</v>
      </c>
    </row>
    <row r="454" spans="1:5" x14ac:dyDescent="0.2">
      <c r="A454">
        <v>6150113400</v>
      </c>
      <c r="B454" t="s">
        <v>442</v>
      </c>
      <c r="C454" s="3" t="str">
        <f>VLOOKUP(A454,'Classe de Custos'!$A$4:$C$1004,3,FALSE)</f>
        <v>CD</v>
      </c>
      <c r="D454" s="3" t="s">
        <v>299</v>
      </c>
      <c r="E454">
        <v>932221.74</v>
      </c>
    </row>
    <row r="455" spans="1:5" x14ac:dyDescent="0.2">
      <c r="A455">
        <v>6150113500</v>
      </c>
      <c r="B455" t="s">
        <v>443</v>
      </c>
      <c r="C455" s="3" t="str">
        <f>VLOOKUP(A455,'Classe de Custos'!$A$4:$C$1004,3,FALSE)</f>
        <v>CD</v>
      </c>
      <c r="D455" s="3" t="s">
        <v>299</v>
      </c>
      <c r="E455">
        <v>54933.67</v>
      </c>
    </row>
    <row r="456" spans="1:5" x14ac:dyDescent="0.2">
      <c r="A456">
        <v>6150113600</v>
      </c>
      <c r="B456" t="s">
        <v>444</v>
      </c>
      <c r="C456" s="3" t="str">
        <f>VLOOKUP(A456,'Classe de Custos'!$A$4:$C$1004,3,FALSE)</f>
        <v>CD</v>
      </c>
      <c r="D456" s="3" t="s">
        <v>299</v>
      </c>
      <c r="E456">
        <v>170296.7</v>
      </c>
    </row>
    <row r="457" spans="1:5" x14ac:dyDescent="0.2">
      <c r="A457">
        <v>6150113700</v>
      </c>
      <c r="B457" t="s">
        <v>542</v>
      </c>
      <c r="C457" s="3" t="str">
        <f>VLOOKUP(A457,'Classe de Custos'!$A$4:$C$1004,3,FALSE)</f>
        <v>CD</v>
      </c>
      <c r="D457" s="3" t="s">
        <v>299</v>
      </c>
      <c r="E457">
        <v>0</v>
      </c>
    </row>
    <row r="458" spans="1:5" x14ac:dyDescent="0.2">
      <c r="A458">
        <v>6150113800</v>
      </c>
      <c r="B458" t="s">
        <v>543</v>
      </c>
      <c r="C458" s="3" t="str">
        <f>VLOOKUP(A458,'Classe de Custos'!$A$4:$C$1004,3,FALSE)</f>
        <v>EXCLUSO</v>
      </c>
      <c r="D458" s="3" t="s">
        <v>299</v>
      </c>
      <c r="E458">
        <v>0</v>
      </c>
    </row>
    <row r="459" spans="1:5" x14ac:dyDescent="0.2">
      <c r="A459">
        <v>6150113900</v>
      </c>
      <c r="B459" t="s">
        <v>492</v>
      </c>
      <c r="C459" s="3" t="str">
        <f>VLOOKUP(A459,'Classe de Custos'!$A$4:$C$1004,3,FALSE)</f>
        <v>CD</v>
      </c>
      <c r="D459" s="3" t="s">
        <v>299</v>
      </c>
      <c r="E459">
        <v>8482.73</v>
      </c>
    </row>
    <row r="460" spans="1:5" x14ac:dyDescent="0.2">
      <c r="A460">
        <v>6150114000</v>
      </c>
      <c r="B460" t="s">
        <v>445</v>
      </c>
      <c r="C460" s="3" t="str">
        <f>VLOOKUP(A460,'Classe de Custos'!$A$4:$C$1004,3,FALSE)</f>
        <v>CD</v>
      </c>
      <c r="D460" s="3" t="s">
        <v>299</v>
      </c>
      <c r="E460">
        <v>1018852.56</v>
      </c>
    </row>
    <row r="461" spans="1:5" x14ac:dyDescent="0.2">
      <c r="A461">
        <v>6150114100</v>
      </c>
      <c r="B461" t="s">
        <v>544</v>
      </c>
      <c r="C461" s="3" t="str">
        <f>VLOOKUP(A461,'Classe de Custos'!$A$4:$C$1004,3,FALSE)</f>
        <v>CD</v>
      </c>
      <c r="D461" s="3" t="s">
        <v>299</v>
      </c>
      <c r="E461">
        <v>244171.98</v>
      </c>
    </row>
    <row r="462" spans="1:5" x14ac:dyDescent="0.2">
      <c r="A462">
        <v>6150114200</v>
      </c>
      <c r="B462" t="s">
        <v>446</v>
      </c>
      <c r="C462" s="3" t="str">
        <f>VLOOKUP(A462,'Classe de Custos'!$A$4:$C$1004,3,FALSE)</f>
        <v>CD</v>
      </c>
      <c r="D462" s="3" t="s">
        <v>299</v>
      </c>
      <c r="E462">
        <v>359154.8</v>
      </c>
    </row>
    <row r="463" spans="1:5" x14ac:dyDescent="0.2">
      <c r="A463">
        <v>6150210100</v>
      </c>
      <c r="B463" t="s">
        <v>477</v>
      </c>
      <c r="C463" s="3" t="str">
        <f>VLOOKUP(A463,'Classe de Custos'!$A$4:$C$1004,3,FALSE)</f>
        <v>CI</v>
      </c>
      <c r="D463" s="3" t="s">
        <v>299</v>
      </c>
      <c r="E463">
        <v>330355.09999999998</v>
      </c>
    </row>
    <row r="464" spans="1:5" x14ac:dyDescent="0.2">
      <c r="A464">
        <v>6150210200</v>
      </c>
      <c r="B464" t="s">
        <v>481</v>
      </c>
      <c r="C464" s="3" t="str">
        <f>VLOOKUP(A464,'Classe de Custos'!$A$4:$C$1004,3,FALSE)</f>
        <v>CI</v>
      </c>
      <c r="D464" s="3" t="s">
        <v>299</v>
      </c>
      <c r="E464">
        <v>18130</v>
      </c>
    </row>
    <row r="465" spans="1:5" x14ac:dyDescent="0.2">
      <c r="A465">
        <v>6150210300</v>
      </c>
      <c r="B465" t="s">
        <v>626</v>
      </c>
      <c r="C465" s="3" t="str">
        <f>VLOOKUP(A465,'Classe de Custos'!$A$4:$C$1004,3,FALSE)</f>
        <v>CI</v>
      </c>
      <c r="D465" s="3" t="s">
        <v>299</v>
      </c>
      <c r="E465">
        <v>12733.64</v>
      </c>
    </row>
    <row r="466" spans="1:5" x14ac:dyDescent="0.2">
      <c r="A466">
        <v>6150210600</v>
      </c>
      <c r="B466" t="s">
        <v>483</v>
      </c>
      <c r="C466" s="3" t="str">
        <f>VLOOKUP(A466,'Classe de Custos'!$A$4:$C$1004,3,FALSE)</f>
        <v>CI</v>
      </c>
      <c r="D466" s="3" t="s">
        <v>299</v>
      </c>
      <c r="E466">
        <v>94300.68</v>
      </c>
    </row>
    <row r="467" spans="1:5" x14ac:dyDescent="0.2">
      <c r="A467">
        <v>6150220100</v>
      </c>
      <c r="B467" t="s">
        <v>545</v>
      </c>
      <c r="C467" s="3" t="str">
        <f>VLOOKUP(A467,'Classe de Custos'!$A$4:$C$1004,3,FALSE)</f>
        <v>CI</v>
      </c>
      <c r="D467" s="3" t="s">
        <v>299</v>
      </c>
      <c r="E467">
        <v>22050</v>
      </c>
    </row>
    <row r="468" spans="1:5" x14ac:dyDescent="0.2">
      <c r="A468">
        <v>6150220600</v>
      </c>
      <c r="B468" t="s">
        <v>546</v>
      </c>
      <c r="C468" s="3" t="str">
        <f>VLOOKUP(A468,'Classe de Custos'!$A$4:$C$1004,3,FALSE)</f>
        <v>CI</v>
      </c>
      <c r="D468" s="3" t="s">
        <v>299</v>
      </c>
      <c r="E468">
        <v>3675</v>
      </c>
    </row>
    <row r="469" spans="1:5" x14ac:dyDescent="0.2">
      <c r="A469">
        <v>6150230100</v>
      </c>
      <c r="B469" t="s">
        <v>547</v>
      </c>
      <c r="C469" s="3" t="str">
        <f>VLOOKUP(A469,'Classe de Custos'!$A$4:$C$1004,3,FALSE)</f>
        <v>CI</v>
      </c>
      <c r="D469" s="3" t="s">
        <v>299</v>
      </c>
      <c r="E469">
        <v>14700</v>
      </c>
    </row>
    <row r="470" spans="1:5" x14ac:dyDescent="0.2">
      <c r="A470">
        <v>6150230600</v>
      </c>
      <c r="B470" t="s">
        <v>548</v>
      </c>
      <c r="C470" s="3" t="str">
        <f>VLOOKUP(A470,'Classe de Custos'!$A$4:$C$1004,3,FALSE)</f>
        <v>CI</v>
      </c>
      <c r="D470" s="3" t="s">
        <v>299</v>
      </c>
      <c r="E470">
        <v>2940</v>
      </c>
    </row>
    <row r="471" spans="1:5" x14ac:dyDescent="0.2">
      <c r="A471">
        <v>6151110100</v>
      </c>
      <c r="B471" t="s">
        <v>448</v>
      </c>
      <c r="C471" s="3" t="str">
        <f>VLOOKUP(A471,'Classe de Custos'!$A$4:$C$1004,3,FALSE)</f>
        <v>CD</v>
      </c>
      <c r="D471" s="3" t="s">
        <v>299</v>
      </c>
      <c r="E471">
        <v>77781.990000000005</v>
      </c>
    </row>
    <row r="472" spans="1:5" x14ac:dyDescent="0.2">
      <c r="A472">
        <v>6151110200</v>
      </c>
      <c r="B472" t="s">
        <v>493</v>
      </c>
      <c r="C472" s="3" t="str">
        <f>VLOOKUP(A472,'Classe de Custos'!$A$4:$C$1004,3,FALSE)</f>
        <v>CD</v>
      </c>
      <c r="D472" s="3" t="s">
        <v>299</v>
      </c>
      <c r="E472">
        <v>199104.53</v>
      </c>
    </row>
    <row r="473" spans="1:5" x14ac:dyDescent="0.2">
      <c r="A473">
        <v>6151110300</v>
      </c>
      <c r="B473" t="s">
        <v>449</v>
      </c>
      <c r="C473" s="3" t="str">
        <f>VLOOKUP(A473,'Classe de Custos'!$A$4:$C$1004,3,FALSE)</f>
        <v>CD</v>
      </c>
      <c r="D473" s="3" t="s">
        <v>299</v>
      </c>
      <c r="E473">
        <v>85626.59</v>
      </c>
    </row>
    <row r="474" spans="1:5" x14ac:dyDescent="0.2">
      <c r="A474">
        <v>6151110400</v>
      </c>
      <c r="B474" t="s">
        <v>610</v>
      </c>
      <c r="C474" s="3" t="str">
        <f>VLOOKUP(A474,'Classe de Custos'!$A$4:$C$1004,3,FALSE)</f>
        <v>EXCLUSO</v>
      </c>
      <c r="D474" s="3" t="s">
        <v>299</v>
      </c>
      <c r="E474">
        <v>286175.40000000002</v>
      </c>
    </row>
    <row r="475" spans="1:5" x14ac:dyDescent="0.2">
      <c r="A475">
        <v>6151110500</v>
      </c>
      <c r="B475" t="s">
        <v>451</v>
      </c>
      <c r="C475" s="3" t="str">
        <f>VLOOKUP(A475,'Classe de Custos'!$A$4:$C$1004,3,FALSE)</f>
        <v>CD</v>
      </c>
      <c r="D475" s="3" t="s">
        <v>299</v>
      </c>
      <c r="E475">
        <v>54205.21</v>
      </c>
    </row>
    <row r="476" spans="1:5" x14ac:dyDescent="0.2">
      <c r="A476">
        <v>6151110600</v>
      </c>
      <c r="B476" t="s">
        <v>549</v>
      </c>
      <c r="C476" s="3" t="str">
        <f>VLOOKUP(A476,'Classe de Custos'!$A$4:$C$1004,3,FALSE)</f>
        <v>CD</v>
      </c>
      <c r="D476" s="3" t="s">
        <v>299</v>
      </c>
      <c r="E476">
        <v>0</v>
      </c>
    </row>
    <row r="477" spans="1:5" x14ac:dyDescent="0.2">
      <c r="A477">
        <v>6151110700</v>
      </c>
      <c r="B477" t="s">
        <v>494</v>
      </c>
      <c r="C477" s="3" t="str">
        <f>VLOOKUP(A477,'Classe de Custos'!$A$4:$C$1004,3,FALSE)</f>
        <v>CD</v>
      </c>
      <c r="D477" s="3" t="s">
        <v>299</v>
      </c>
      <c r="E477">
        <v>220.5</v>
      </c>
    </row>
    <row r="478" spans="1:5" x14ac:dyDescent="0.2">
      <c r="A478">
        <v>6151110800</v>
      </c>
      <c r="B478" t="s">
        <v>495</v>
      </c>
      <c r="C478" s="3" t="str">
        <f>VLOOKUP(A478,'Classe de Custos'!$A$4:$C$1004,3,FALSE)</f>
        <v>CD</v>
      </c>
      <c r="D478" s="3" t="s">
        <v>299</v>
      </c>
      <c r="E478">
        <v>14965</v>
      </c>
    </row>
    <row r="479" spans="1:5" x14ac:dyDescent="0.2">
      <c r="A479">
        <v>6152110200</v>
      </c>
      <c r="B479" t="s">
        <v>484</v>
      </c>
      <c r="C479" s="3" t="str">
        <f>VLOOKUP(A479,'Classe de Custos'!$A$4:$C$1004,3,FALSE)</f>
        <v>CD</v>
      </c>
      <c r="D479" s="3" t="s">
        <v>299</v>
      </c>
      <c r="E479">
        <v>1787.2</v>
      </c>
    </row>
    <row r="480" spans="1:5" x14ac:dyDescent="0.2">
      <c r="A480">
        <v>6152119900</v>
      </c>
      <c r="B480" t="s">
        <v>550</v>
      </c>
      <c r="C480" s="3" t="str">
        <f>VLOOKUP(A480,'Classe de Custos'!$A$4:$C$1004,3,FALSE)</f>
        <v>CD</v>
      </c>
      <c r="D480" s="3" t="s">
        <v>299</v>
      </c>
      <c r="E480">
        <v>0</v>
      </c>
    </row>
    <row r="481" spans="1:5" x14ac:dyDescent="0.2">
      <c r="A481">
        <v>6152120100</v>
      </c>
      <c r="B481" t="s">
        <v>452</v>
      </c>
      <c r="C481" s="3" t="str">
        <f>VLOOKUP(A481,'Classe de Custos'!$A$4:$C$1004,3,FALSE)</f>
        <v>CD</v>
      </c>
      <c r="D481" s="3" t="s">
        <v>299</v>
      </c>
      <c r="E481">
        <v>9139733.7400000002</v>
      </c>
    </row>
    <row r="482" spans="1:5" x14ac:dyDescent="0.2">
      <c r="A482">
        <v>6152120300</v>
      </c>
      <c r="B482" t="s">
        <v>453</v>
      </c>
      <c r="C482" s="3" t="str">
        <f>VLOOKUP(A482,'Classe de Custos'!$A$4:$C$1004,3,FALSE)</f>
        <v>CD</v>
      </c>
      <c r="D482" s="3" t="s">
        <v>299</v>
      </c>
      <c r="E482">
        <v>362140.88</v>
      </c>
    </row>
    <row r="483" spans="1:5" x14ac:dyDescent="0.2">
      <c r="A483">
        <v>6152120400</v>
      </c>
      <c r="B483" t="s">
        <v>454</v>
      </c>
      <c r="C483" s="3" t="str">
        <f>VLOOKUP(A483,'Classe de Custos'!$A$4:$C$1004,3,FALSE)</f>
        <v>CD</v>
      </c>
      <c r="D483" s="3" t="s">
        <v>299</v>
      </c>
      <c r="E483">
        <v>97903.71</v>
      </c>
    </row>
    <row r="484" spans="1:5" x14ac:dyDescent="0.2">
      <c r="A484">
        <v>6152120500</v>
      </c>
      <c r="B484" t="s">
        <v>511</v>
      </c>
      <c r="C484" s="3" t="str">
        <f>VLOOKUP(A484,'Classe de Custos'!$A$4:$C$1004,3,FALSE)</f>
        <v>CD</v>
      </c>
      <c r="D484" s="3" t="s">
        <v>299</v>
      </c>
      <c r="E484">
        <v>2227.54</v>
      </c>
    </row>
    <row r="485" spans="1:5" x14ac:dyDescent="0.2">
      <c r="A485">
        <v>6152120600</v>
      </c>
      <c r="B485" t="s">
        <v>455</v>
      </c>
      <c r="C485" s="3" t="str">
        <f>VLOOKUP(A485,'Classe de Custos'!$A$4:$C$1004,3,FALSE)</f>
        <v>CD</v>
      </c>
      <c r="D485" s="3" t="s">
        <v>299</v>
      </c>
      <c r="E485">
        <v>35743.97</v>
      </c>
    </row>
    <row r="486" spans="1:5" x14ac:dyDescent="0.2">
      <c r="A486">
        <v>6152120700</v>
      </c>
      <c r="B486" t="s">
        <v>456</v>
      </c>
      <c r="C486" s="3" t="str">
        <f>VLOOKUP(A486,'Classe de Custos'!$A$4:$C$1004,3,FALSE)</f>
        <v>CD</v>
      </c>
      <c r="D486" s="3" t="s">
        <v>299</v>
      </c>
      <c r="E486">
        <v>1683723.66</v>
      </c>
    </row>
    <row r="487" spans="1:5" x14ac:dyDescent="0.2">
      <c r="A487">
        <v>6152120800</v>
      </c>
      <c r="B487" t="s">
        <v>551</v>
      </c>
      <c r="C487" s="3" t="str">
        <f>VLOOKUP(A487,'Classe de Custos'!$A$4:$C$1004,3,FALSE)</f>
        <v>CD</v>
      </c>
      <c r="D487" s="3" t="s">
        <v>299</v>
      </c>
      <c r="E487">
        <v>1008844</v>
      </c>
    </row>
    <row r="488" spans="1:5" x14ac:dyDescent="0.2">
      <c r="A488">
        <v>6152120900</v>
      </c>
      <c r="B488" t="s">
        <v>457</v>
      </c>
      <c r="C488" s="3" t="str">
        <f>VLOOKUP(A488,'Classe de Custos'!$A$4:$C$1004,3,FALSE)</f>
        <v>CD</v>
      </c>
      <c r="D488" s="3" t="s">
        <v>299</v>
      </c>
      <c r="E488">
        <v>700</v>
      </c>
    </row>
    <row r="489" spans="1:5" x14ac:dyDescent="0.2">
      <c r="A489">
        <v>6152121000</v>
      </c>
      <c r="B489" t="s">
        <v>496</v>
      </c>
      <c r="C489" s="3" t="str">
        <f>VLOOKUP(A489,'Classe de Custos'!$A$4:$C$1004,3,FALSE)</f>
        <v>CD</v>
      </c>
      <c r="D489" s="3" t="s">
        <v>299</v>
      </c>
      <c r="E489">
        <v>34288.75</v>
      </c>
    </row>
    <row r="490" spans="1:5" x14ac:dyDescent="0.2">
      <c r="A490">
        <v>6152121100</v>
      </c>
      <c r="B490" t="s">
        <v>458</v>
      </c>
      <c r="C490" s="3" t="str">
        <f>VLOOKUP(A490,'Classe de Custos'!$A$4:$C$1004,3,FALSE)</f>
        <v>CD</v>
      </c>
      <c r="D490" s="3" t="s">
        <v>299</v>
      </c>
      <c r="E490">
        <v>342851.34</v>
      </c>
    </row>
    <row r="491" spans="1:5" x14ac:dyDescent="0.2">
      <c r="A491">
        <v>6152121200</v>
      </c>
      <c r="B491" t="s">
        <v>459</v>
      </c>
      <c r="C491" s="3" t="str">
        <f>VLOOKUP(A491,'Classe de Custos'!$A$4:$C$1004,3,FALSE)</f>
        <v>CD</v>
      </c>
      <c r="D491" s="3" t="s">
        <v>299</v>
      </c>
      <c r="E491">
        <v>220296.43</v>
      </c>
    </row>
    <row r="492" spans="1:5" x14ac:dyDescent="0.2">
      <c r="A492">
        <v>6152121300</v>
      </c>
      <c r="B492" t="s">
        <v>497</v>
      </c>
      <c r="C492" s="3" t="str">
        <f>VLOOKUP(A492,'Classe de Custos'!$A$4:$C$1004,3,FALSE)</f>
        <v>CD</v>
      </c>
      <c r="D492" s="3" t="s">
        <v>299</v>
      </c>
      <c r="E492">
        <v>351461.3</v>
      </c>
    </row>
    <row r="493" spans="1:5" x14ac:dyDescent="0.2">
      <c r="A493">
        <v>6152121400</v>
      </c>
      <c r="B493" t="s">
        <v>552</v>
      </c>
      <c r="C493" s="3" t="str">
        <f>VLOOKUP(A493,'Classe de Custos'!$A$4:$C$1004,3,FALSE)</f>
        <v>CD</v>
      </c>
      <c r="D493" s="3" t="s">
        <v>299</v>
      </c>
      <c r="E493">
        <v>1321.32</v>
      </c>
    </row>
    <row r="494" spans="1:5" x14ac:dyDescent="0.2">
      <c r="A494">
        <v>6152121500</v>
      </c>
      <c r="B494" t="s">
        <v>498</v>
      </c>
      <c r="C494" s="3" t="str">
        <f>VLOOKUP(A494,'Classe de Custos'!$A$4:$C$1004,3,FALSE)</f>
        <v>CD</v>
      </c>
      <c r="D494" s="3" t="s">
        <v>299</v>
      </c>
      <c r="E494">
        <v>4588</v>
      </c>
    </row>
    <row r="495" spans="1:5" x14ac:dyDescent="0.2">
      <c r="A495">
        <v>6152121700</v>
      </c>
      <c r="B495" t="s">
        <v>460</v>
      </c>
      <c r="C495" s="3" t="str">
        <f>VLOOKUP(A495,'Classe de Custos'!$A$4:$C$1004,3,FALSE)</f>
        <v>CD</v>
      </c>
      <c r="D495" s="3" t="s">
        <v>299</v>
      </c>
      <c r="E495">
        <v>466243.66</v>
      </c>
    </row>
    <row r="496" spans="1:5" x14ac:dyDescent="0.2">
      <c r="A496">
        <v>6152121800</v>
      </c>
      <c r="B496" t="s">
        <v>499</v>
      </c>
      <c r="C496" s="3" t="str">
        <f>VLOOKUP(A496,'Classe de Custos'!$A$4:$C$1004,3,FALSE)</f>
        <v>CD</v>
      </c>
      <c r="D496" s="3" t="s">
        <v>299</v>
      </c>
      <c r="E496">
        <v>25708.69</v>
      </c>
    </row>
    <row r="497" spans="1:5" x14ac:dyDescent="0.2">
      <c r="A497">
        <v>6152121900</v>
      </c>
      <c r="B497" t="s">
        <v>461</v>
      </c>
      <c r="C497" s="3" t="str">
        <f>VLOOKUP(A497,'Classe de Custos'!$A$4:$C$1004,3,FALSE)</f>
        <v>CD</v>
      </c>
      <c r="D497" s="3" t="s">
        <v>299</v>
      </c>
      <c r="E497">
        <v>311760</v>
      </c>
    </row>
    <row r="498" spans="1:5" x14ac:dyDescent="0.2">
      <c r="A498">
        <v>6152122100</v>
      </c>
      <c r="B498" t="s">
        <v>462</v>
      </c>
      <c r="C498" s="3" t="str">
        <f>VLOOKUP(A498,'Classe de Custos'!$A$4:$C$1004,3,FALSE)</f>
        <v>CD</v>
      </c>
      <c r="D498" s="3" t="s">
        <v>299</v>
      </c>
      <c r="E498">
        <v>2081846.42</v>
      </c>
    </row>
    <row r="499" spans="1:5" x14ac:dyDescent="0.2">
      <c r="A499">
        <v>6152122200</v>
      </c>
      <c r="B499" t="s">
        <v>609</v>
      </c>
      <c r="C499" s="3" t="str">
        <f>VLOOKUP(A499,'Classe de Custos'!$A$4:$C$1004,3,FALSE)</f>
        <v>CD</v>
      </c>
      <c r="D499" s="3" t="s">
        <v>299</v>
      </c>
      <c r="E499">
        <v>386468.1</v>
      </c>
    </row>
    <row r="500" spans="1:5" x14ac:dyDescent="0.2">
      <c r="A500">
        <v>6152122300</v>
      </c>
      <c r="B500" t="s">
        <v>553</v>
      </c>
      <c r="C500" s="3" t="str">
        <f>VLOOKUP(A500,'Classe de Custos'!$A$4:$C$1004,3,FALSE)</f>
        <v>CD</v>
      </c>
      <c r="D500" s="3" t="s">
        <v>299</v>
      </c>
      <c r="E500">
        <v>153490.95000000001</v>
      </c>
    </row>
    <row r="501" spans="1:5" x14ac:dyDescent="0.2">
      <c r="A501">
        <v>6152122400</v>
      </c>
      <c r="B501" t="s">
        <v>554</v>
      </c>
      <c r="C501" s="3" t="str">
        <f>VLOOKUP(A501,'Classe de Custos'!$A$4:$C$1004,3,FALSE)</f>
        <v>CD</v>
      </c>
      <c r="D501" s="3" t="s">
        <v>299</v>
      </c>
      <c r="E501">
        <v>3249.83</v>
      </c>
    </row>
    <row r="502" spans="1:5" x14ac:dyDescent="0.2">
      <c r="A502">
        <v>6152122500</v>
      </c>
      <c r="B502" t="s">
        <v>463</v>
      </c>
      <c r="C502" s="3" t="str">
        <f>VLOOKUP(A502,'Classe de Custos'!$A$4:$C$1004,3,FALSE)</f>
        <v>CD</v>
      </c>
      <c r="D502" s="3" t="s">
        <v>299</v>
      </c>
      <c r="E502">
        <v>232505.86</v>
      </c>
    </row>
    <row r="503" spans="1:5" x14ac:dyDescent="0.2">
      <c r="A503">
        <v>6152122600</v>
      </c>
      <c r="B503" t="s">
        <v>500</v>
      </c>
      <c r="C503" s="3" t="str">
        <f>VLOOKUP(A503,'Classe de Custos'!$A$4:$C$1004,3,FALSE)</f>
        <v>CD</v>
      </c>
      <c r="D503" s="3" t="s">
        <v>299</v>
      </c>
      <c r="E503">
        <v>1266.25</v>
      </c>
    </row>
    <row r="504" spans="1:5" x14ac:dyDescent="0.2">
      <c r="A504">
        <v>6152122700</v>
      </c>
      <c r="B504" t="s">
        <v>555</v>
      </c>
      <c r="C504" s="3" t="str">
        <f>VLOOKUP(A504,'Classe de Custos'!$A$4:$C$1004,3,FALSE)</f>
        <v>CD</v>
      </c>
      <c r="D504" s="3" t="s">
        <v>299</v>
      </c>
      <c r="E504">
        <v>9641.68</v>
      </c>
    </row>
    <row r="505" spans="1:5" x14ac:dyDescent="0.2">
      <c r="A505">
        <v>6152122800</v>
      </c>
      <c r="B505" t="s">
        <v>464</v>
      </c>
      <c r="C505" s="3" t="str">
        <f>VLOOKUP(A505,'Classe de Custos'!$A$4:$C$1004,3,FALSE)</f>
        <v>CD</v>
      </c>
      <c r="D505" s="3" t="s">
        <v>299</v>
      </c>
      <c r="E505">
        <v>73440.87</v>
      </c>
    </row>
    <row r="506" spans="1:5" x14ac:dyDescent="0.2">
      <c r="A506">
        <v>6152122900</v>
      </c>
      <c r="B506" t="s">
        <v>465</v>
      </c>
      <c r="C506" s="3" t="str">
        <f>VLOOKUP(A506,'Classe de Custos'!$A$4:$C$1004,3,FALSE)</f>
        <v>CD</v>
      </c>
      <c r="D506" s="3" t="s">
        <v>299</v>
      </c>
      <c r="E506">
        <v>160907.82999999999</v>
      </c>
    </row>
    <row r="507" spans="1:5" x14ac:dyDescent="0.2">
      <c r="A507">
        <v>6152123000</v>
      </c>
      <c r="B507" t="s">
        <v>529</v>
      </c>
      <c r="C507" s="3" t="str">
        <f>VLOOKUP(A507,'Classe de Custos'!$A$4:$C$1004,3,FALSE)</f>
        <v>CD</v>
      </c>
      <c r="D507" s="3" t="s">
        <v>299</v>
      </c>
      <c r="E507">
        <v>36124.33</v>
      </c>
    </row>
    <row r="508" spans="1:5" x14ac:dyDescent="0.2">
      <c r="A508">
        <v>6152123100</v>
      </c>
      <c r="B508" t="s">
        <v>556</v>
      </c>
      <c r="C508" s="3" t="str">
        <f>VLOOKUP(A508,'Classe de Custos'!$A$4:$C$1004,3,FALSE)</f>
        <v>CD</v>
      </c>
      <c r="D508" s="3" t="s">
        <v>299</v>
      </c>
      <c r="E508">
        <v>0</v>
      </c>
    </row>
    <row r="509" spans="1:5" x14ac:dyDescent="0.2">
      <c r="A509">
        <v>6154110100</v>
      </c>
      <c r="B509" t="s">
        <v>557</v>
      </c>
      <c r="C509" s="3" t="str">
        <f>VLOOKUP(A509,'Classe de Custos'!$A$4:$C$1004,3,FALSE)</f>
        <v>EXCLUSO</v>
      </c>
      <c r="D509" s="3" t="s">
        <v>299</v>
      </c>
      <c r="E509">
        <v>40663471.170000002</v>
      </c>
    </row>
    <row r="510" spans="1:5" x14ac:dyDescent="0.2">
      <c r="A510">
        <v>6154110200</v>
      </c>
      <c r="B510" t="s">
        <v>614</v>
      </c>
      <c r="C510" s="3" t="str">
        <f>VLOOKUP(A510,'Classe de Custos'!$A$4:$C$1004,3,FALSE)</f>
        <v>EXCLUSO</v>
      </c>
      <c r="D510" s="3" t="s">
        <v>299</v>
      </c>
      <c r="E510">
        <v>0</v>
      </c>
    </row>
    <row r="511" spans="1:5" x14ac:dyDescent="0.2">
      <c r="A511">
        <v>6154110300</v>
      </c>
      <c r="B511" t="s">
        <v>558</v>
      </c>
      <c r="C511" s="3" t="str">
        <f>VLOOKUP(A511,'Classe de Custos'!$A$4:$C$1004,3,FALSE)</f>
        <v>EXCLUSO</v>
      </c>
      <c r="D511" s="3" t="s">
        <v>299</v>
      </c>
      <c r="E511">
        <v>29047.84</v>
      </c>
    </row>
    <row r="512" spans="1:5" x14ac:dyDescent="0.2">
      <c r="A512">
        <v>6154120100</v>
      </c>
      <c r="B512" t="s">
        <v>559</v>
      </c>
      <c r="C512" s="3" t="str">
        <f>VLOOKUP(A512,'Classe de Custos'!$A$4:$C$1004,3,FALSE)</f>
        <v>EXCLUSO</v>
      </c>
      <c r="D512" s="3" t="s">
        <v>299</v>
      </c>
      <c r="E512">
        <v>495110605.55000001</v>
      </c>
    </row>
    <row r="513" spans="1:5" x14ac:dyDescent="0.2">
      <c r="A513">
        <v>6154120300</v>
      </c>
      <c r="B513" t="s">
        <v>560</v>
      </c>
      <c r="C513" s="3" t="str">
        <f>VLOOKUP(A513,'Classe de Custos'!$A$4:$C$1004,3,FALSE)</f>
        <v>EXCLUSO</v>
      </c>
      <c r="D513" s="3" t="s">
        <v>299</v>
      </c>
      <c r="E513">
        <v>95428373.790000007</v>
      </c>
    </row>
    <row r="514" spans="1:5" x14ac:dyDescent="0.2">
      <c r="A514">
        <v>6154140100</v>
      </c>
      <c r="B514" t="s">
        <v>615</v>
      </c>
      <c r="C514" s="3" t="str">
        <f>VLOOKUP(A514,'Classe de Custos'!$A$4:$C$1004,3,FALSE)</f>
        <v>EXCLUSO</v>
      </c>
      <c r="D514" s="3" t="s">
        <v>299</v>
      </c>
      <c r="E514">
        <v>557707.66</v>
      </c>
    </row>
    <row r="515" spans="1:5" x14ac:dyDescent="0.2">
      <c r="A515">
        <v>6154140200</v>
      </c>
      <c r="B515" t="s">
        <v>616</v>
      </c>
      <c r="C515" s="3" t="str">
        <f>VLOOKUP(A515,'Classe de Custos'!$A$4:$C$1004,3,FALSE)</f>
        <v>EXCLUSO</v>
      </c>
      <c r="D515" s="3" t="s">
        <v>299</v>
      </c>
      <c r="E515">
        <v>120.5</v>
      </c>
    </row>
    <row r="516" spans="1:5" x14ac:dyDescent="0.2">
      <c r="A516">
        <v>6154140300</v>
      </c>
      <c r="B516" t="s">
        <v>561</v>
      </c>
      <c r="C516" s="3" t="str">
        <f>VLOOKUP(A516,'Classe de Custos'!$A$4:$C$1004,3,FALSE)</f>
        <v>EXCLUSO</v>
      </c>
      <c r="D516" s="3" t="s">
        <v>299</v>
      </c>
      <c r="E516">
        <v>80003.86</v>
      </c>
    </row>
    <row r="517" spans="1:5" x14ac:dyDescent="0.2">
      <c r="A517">
        <v>6154140301</v>
      </c>
      <c r="B517" t="s">
        <v>562</v>
      </c>
      <c r="C517" s="3" t="str">
        <f>VLOOKUP(A517,'Classe de Custos'!$A$4:$C$1004,3,FALSE)</f>
        <v>EXCLUSO</v>
      </c>
      <c r="D517" s="3" t="s">
        <v>299</v>
      </c>
      <c r="E517">
        <v>0</v>
      </c>
    </row>
    <row r="518" spans="1:5" x14ac:dyDescent="0.2">
      <c r="A518">
        <v>6154140302</v>
      </c>
      <c r="B518" t="s">
        <v>561</v>
      </c>
      <c r="C518" s="3" t="str">
        <f>VLOOKUP(A518,'Classe de Custos'!$A$4:$C$1004,3,FALSE)</f>
        <v>EXCLUSO</v>
      </c>
      <c r="D518" s="3" t="s">
        <v>299</v>
      </c>
      <c r="E518">
        <v>0</v>
      </c>
    </row>
    <row r="519" spans="1:5" x14ac:dyDescent="0.2">
      <c r="A519">
        <v>6154190100</v>
      </c>
      <c r="B519" t="s">
        <v>563</v>
      </c>
      <c r="C519" s="3" t="str">
        <f>VLOOKUP(A519,'Classe de Custos'!$A$4:$C$1004,3,FALSE)</f>
        <v>EXCLUSO</v>
      </c>
      <c r="D519" s="3" t="s">
        <v>299</v>
      </c>
      <c r="E519">
        <v>870912005.61000001</v>
      </c>
    </row>
    <row r="520" spans="1:5" x14ac:dyDescent="0.2">
      <c r="A520">
        <v>6155110100</v>
      </c>
      <c r="B520" t="s">
        <v>512</v>
      </c>
      <c r="C520" s="3" t="str">
        <f>VLOOKUP(A520,'Classe de Custos'!$A$4:$C$1004,3,FALSE)</f>
        <v>EXCLUSO</v>
      </c>
      <c r="D520" s="3" t="s">
        <v>299</v>
      </c>
      <c r="E520">
        <v>19133382.190000001</v>
      </c>
    </row>
    <row r="521" spans="1:5" x14ac:dyDescent="0.2">
      <c r="A521">
        <v>6155310000</v>
      </c>
      <c r="B521" t="s">
        <v>466</v>
      </c>
      <c r="C521" s="3" t="str">
        <f>VLOOKUP(A521,'Classe de Custos'!$A$4:$C$1004,3,FALSE)</f>
        <v>CI</v>
      </c>
      <c r="D521" s="3" t="s">
        <v>299</v>
      </c>
      <c r="E521">
        <v>548247.85</v>
      </c>
    </row>
    <row r="522" spans="1:5" x14ac:dyDescent="0.2">
      <c r="A522">
        <v>6156110100</v>
      </c>
      <c r="B522" t="s">
        <v>564</v>
      </c>
      <c r="C522" s="3" t="str">
        <f>VLOOKUP(A522,'Classe de Custos'!$A$4:$C$1004,3,FALSE)</f>
        <v>EXCLUSO</v>
      </c>
      <c r="D522" s="3" t="s">
        <v>299</v>
      </c>
      <c r="E522">
        <v>0</v>
      </c>
    </row>
    <row r="523" spans="1:5" x14ac:dyDescent="0.2">
      <c r="A523">
        <v>6159110201</v>
      </c>
      <c r="B523" t="s">
        <v>467</v>
      </c>
      <c r="C523" s="3" t="str">
        <f>VLOOKUP(A523,'Classe de Custos'!$A$4:$C$1004,3,FALSE)</f>
        <v>CI</v>
      </c>
      <c r="D523" s="3" t="s">
        <v>299</v>
      </c>
      <c r="E523">
        <v>58394.01</v>
      </c>
    </row>
    <row r="524" spans="1:5" x14ac:dyDescent="0.2">
      <c r="A524">
        <v>6159110202</v>
      </c>
      <c r="B524" t="s">
        <v>468</v>
      </c>
      <c r="C524" s="3" t="str">
        <f>VLOOKUP(A524,'Classe de Custos'!$A$4:$C$1004,3,FALSE)</f>
        <v>CI</v>
      </c>
      <c r="D524" s="3" t="s">
        <v>299</v>
      </c>
      <c r="E524">
        <v>9807.31</v>
      </c>
    </row>
    <row r="525" spans="1:5" x14ac:dyDescent="0.2">
      <c r="A525">
        <v>6159120100</v>
      </c>
      <c r="B525" t="s">
        <v>469</v>
      </c>
      <c r="C525" s="3" t="str">
        <f>VLOOKUP(A525,'Classe de Custos'!$A$4:$C$1004,3,FALSE)</f>
        <v>CI</v>
      </c>
      <c r="D525" s="3" t="s">
        <v>299</v>
      </c>
      <c r="E525">
        <v>1070290.5900000001</v>
      </c>
    </row>
    <row r="526" spans="1:5" x14ac:dyDescent="0.2">
      <c r="A526">
        <v>6159120200</v>
      </c>
      <c r="B526" t="s">
        <v>470</v>
      </c>
      <c r="C526" s="3" t="str">
        <f>VLOOKUP(A526,'Classe de Custos'!$A$4:$C$1004,3,FALSE)</f>
        <v>CI</v>
      </c>
      <c r="D526" s="3" t="s">
        <v>299</v>
      </c>
      <c r="E526">
        <v>18408.7</v>
      </c>
    </row>
    <row r="527" spans="1:5" x14ac:dyDescent="0.2">
      <c r="A527">
        <v>6159130100</v>
      </c>
      <c r="B527" t="s">
        <v>471</v>
      </c>
      <c r="C527" s="3" t="str">
        <f>VLOOKUP(A527,'Classe de Custos'!$A$4:$C$1004,3,FALSE)</f>
        <v>CI</v>
      </c>
      <c r="D527" s="3" t="s">
        <v>299</v>
      </c>
      <c r="E527">
        <v>114959.83</v>
      </c>
    </row>
    <row r="528" spans="1:5" x14ac:dyDescent="0.2">
      <c r="A528">
        <v>6159130200</v>
      </c>
      <c r="B528" t="s">
        <v>565</v>
      </c>
      <c r="C528" s="3" t="str">
        <f>VLOOKUP(A528,'Classe de Custos'!$A$4:$C$1004,3,FALSE)</f>
        <v>CI</v>
      </c>
      <c r="D528" s="3" t="s">
        <v>299</v>
      </c>
      <c r="E528">
        <v>13281.5</v>
      </c>
    </row>
    <row r="529" spans="1:5" x14ac:dyDescent="0.2">
      <c r="A529">
        <v>6159140000</v>
      </c>
      <c r="B529" t="s">
        <v>4</v>
      </c>
      <c r="C529" s="3" t="str">
        <f>VLOOKUP(A529,'Classe de Custos'!$A$4:$C$1004,3,FALSE)</f>
        <v>EXCLUSO</v>
      </c>
      <c r="D529" s="3" t="s">
        <v>299</v>
      </c>
      <c r="E529">
        <v>5610.2</v>
      </c>
    </row>
    <row r="530" spans="1:5" x14ac:dyDescent="0.2">
      <c r="A530">
        <v>6159210100</v>
      </c>
      <c r="B530" t="s">
        <v>346</v>
      </c>
      <c r="C530" s="3" t="str">
        <f>VLOOKUP(A530,'Classe de Custos'!$A$4:$C$1004,3,FALSE)</f>
        <v>CI</v>
      </c>
      <c r="D530" s="3" t="s">
        <v>299</v>
      </c>
      <c r="E530">
        <v>3338</v>
      </c>
    </row>
    <row r="531" spans="1:5" x14ac:dyDescent="0.2">
      <c r="A531">
        <v>6159310100</v>
      </c>
      <c r="B531" t="s">
        <v>501</v>
      </c>
      <c r="C531" s="3" t="str">
        <f>VLOOKUP(A531,'Classe de Custos'!$A$4:$C$1004,3,FALSE)</f>
        <v>EXCLUSO</v>
      </c>
      <c r="D531" s="3" t="s">
        <v>299</v>
      </c>
      <c r="E531">
        <v>297508.88</v>
      </c>
    </row>
    <row r="532" spans="1:5" x14ac:dyDescent="0.2">
      <c r="A532">
        <v>6159310300</v>
      </c>
      <c r="B532" t="s">
        <v>513</v>
      </c>
      <c r="C532" s="3" t="str">
        <f>VLOOKUP(A532,'Classe de Custos'!$A$4:$C$1004,3,FALSE)</f>
        <v>EXCLUSO</v>
      </c>
      <c r="D532" s="3" t="s">
        <v>299</v>
      </c>
      <c r="E532">
        <v>9495.1200000000008</v>
      </c>
    </row>
    <row r="533" spans="1:5" x14ac:dyDescent="0.2">
      <c r="A533">
        <v>6159310301</v>
      </c>
      <c r="B533" t="s">
        <v>530</v>
      </c>
      <c r="C533" s="3" t="str">
        <f>VLOOKUP(A533,'Classe de Custos'!$A$4:$C$1004,3,FALSE)</f>
        <v>EXCLUSO</v>
      </c>
      <c r="D533" s="3" t="s">
        <v>299</v>
      </c>
      <c r="E533">
        <v>15822.01</v>
      </c>
    </row>
    <row r="534" spans="1:5" x14ac:dyDescent="0.2">
      <c r="A534">
        <v>6159310400</v>
      </c>
      <c r="B534" t="s">
        <v>612</v>
      </c>
      <c r="C534" s="3" t="str">
        <f>VLOOKUP(A534,'Classe de Custos'!$A$4:$C$1004,3,FALSE)</f>
        <v>EXCLUSO</v>
      </c>
      <c r="D534" s="3" t="s">
        <v>299</v>
      </c>
      <c r="E534">
        <v>158381.34</v>
      </c>
    </row>
    <row r="535" spans="1:5" x14ac:dyDescent="0.2">
      <c r="A535">
        <v>6159310500</v>
      </c>
      <c r="B535" t="s">
        <v>514</v>
      </c>
      <c r="C535" s="3" t="str">
        <f>VLOOKUP(A535,'Classe de Custos'!$A$4:$C$1004,3,FALSE)</f>
        <v>EXCLUSO</v>
      </c>
      <c r="D535" s="3" t="s">
        <v>299</v>
      </c>
      <c r="E535">
        <v>0</v>
      </c>
    </row>
    <row r="536" spans="1:5" x14ac:dyDescent="0.2">
      <c r="A536">
        <v>6159310700</v>
      </c>
      <c r="B536" t="s">
        <v>515</v>
      </c>
      <c r="C536" s="3" t="str">
        <f>VLOOKUP(A536,'Classe de Custos'!$A$4:$C$1004,3,FALSE)</f>
        <v>EXCLUSO</v>
      </c>
      <c r="D536" s="3" t="s">
        <v>299</v>
      </c>
      <c r="E536">
        <v>4500</v>
      </c>
    </row>
    <row r="537" spans="1:5" x14ac:dyDescent="0.2">
      <c r="A537">
        <v>6159320000</v>
      </c>
      <c r="B537" t="s">
        <v>44</v>
      </c>
      <c r="C537" s="3" t="str">
        <f>VLOOKUP(A537,'Classe de Custos'!$A$4:$C$1004,3,FALSE)</f>
        <v>EXCLUSO</v>
      </c>
      <c r="D537" s="3" t="s">
        <v>299</v>
      </c>
      <c r="E537">
        <v>0</v>
      </c>
    </row>
    <row r="538" spans="1:5" x14ac:dyDescent="0.2">
      <c r="A538">
        <v>6159410100</v>
      </c>
      <c r="B538" t="s">
        <v>566</v>
      </c>
      <c r="C538" s="3" t="str">
        <f>VLOOKUP(A538,'Classe de Custos'!$A$4:$C$1004,3,FALSE)</f>
        <v>EXCLUSO</v>
      </c>
      <c r="D538" s="3" t="s">
        <v>299</v>
      </c>
      <c r="E538">
        <v>904464.27</v>
      </c>
    </row>
    <row r="539" spans="1:5" x14ac:dyDescent="0.2">
      <c r="A539">
        <v>6159410200</v>
      </c>
      <c r="B539" t="s">
        <v>507</v>
      </c>
      <c r="C539" s="3" t="str">
        <f>VLOOKUP(A539,'Classe de Custos'!$A$4:$C$1004,3,FALSE)</f>
        <v>EXCLUSO</v>
      </c>
      <c r="D539" s="3" t="s">
        <v>299</v>
      </c>
      <c r="E539">
        <v>33291681</v>
      </c>
    </row>
    <row r="540" spans="1:5" x14ac:dyDescent="0.2">
      <c r="A540">
        <v>6159410400</v>
      </c>
      <c r="B540" t="s">
        <v>567</v>
      </c>
      <c r="C540" s="3" t="str">
        <f>VLOOKUP(A540,'Classe de Custos'!$A$4:$C$1004,3,FALSE)</f>
        <v>EXCLUSO</v>
      </c>
      <c r="D540" s="3" t="s">
        <v>299</v>
      </c>
      <c r="E540">
        <v>0</v>
      </c>
    </row>
    <row r="541" spans="1:5" x14ac:dyDescent="0.2">
      <c r="A541">
        <v>6159410700</v>
      </c>
      <c r="B541" t="s">
        <v>568</v>
      </c>
      <c r="C541" s="3" t="str">
        <f>VLOOKUP(A541,'Classe de Custos'!$A$4:$C$1004,3,FALSE)</f>
        <v>EXCLUSO</v>
      </c>
      <c r="D541" s="3" t="s">
        <v>299</v>
      </c>
      <c r="E541">
        <v>552505.65</v>
      </c>
    </row>
    <row r="542" spans="1:5" x14ac:dyDescent="0.2">
      <c r="A542">
        <v>6159410800</v>
      </c>
      <c r="B542" t="s">
        <v>569</v>
      </c>
      <c r="C542" s="3" t="str">
        <f>VLOOKUP(A542,'Classe de Custos'!$A$4:$C$1004,3,FALSE)</f>
        <v>EXCLUSO</v>
      </c>
      <c r="D542" s="3" t="s">
        <v>299</v>
      </c>
      <c r="E542">
        <v>330550</v>
      </c>
    </row>
    <row r="543" spans="1:5" x14ac:dyDescent="0.2">
      <c r="A543">
        <v>6159410900</v>
      </c>
      <c r="B543" t="s">
        <v>570</v>
      </c>
      <c r="C543" s="3" t="str">
        <f>VLOOKUP(A543,'Classe de Custos'!$A$4:$C$1004,3,FALSE)</f>
        <v>EXCLUSO</v>
      </c>
      <c r="D543" s="3" t="s">
        <v>299</v>
      </c>
      <c r="E543">
        <v>0</v>
      </c>
    </row>
    <row r="544" spans="1:5" x14ac:dyDescent="0.2">
      <c r="A544">
        <v>6159411500</v>
      </c>
      <c r="B544" t="s">
        <v>571</v>
      </c>
      <c r="C544" s="3" t="str">
        <f>VLOOKUP(A544,'Classe de Custos'!$A$4:$C$1004,3,FALSE)</f>
        <v>EXCLUSO</v>
      </c>
      <c r="D544" s="3" t="s">
        <v>299</v>
      </c>
      <c r="E544">
        <v>0</v>
      </c>
    </row>
    <row r="545" spans="1:5" x14ac:dyDescent="0.2">
      <c r="A545">
        <v>6159420000</v>
      </c>
      <c r="B545" t="s">
        <v>182</v>
      </c>
      <c r="C545" s="3" t="str">
        <f>VLOOKUP(A545,'Classe de Custos'!$A$4:$C$1004,3,FALSE)</f>
        <v>EXCLUSO</v>
      </c>
      <c r="D545" s="3" t="s">
        <v>299</v>
      </c>
      <c r="E545">
        <v>85070.87</v>
      </c>
    </row>
    <row r="546" spans="1:5" x14ac:dyDescent="0.2">
      <c r="A546">
        <v>6159510000</v>
      </c>
      <c r="B546" t="s">
        <v>516</v>
      </c>
      <c r="C546" s="3" t="str">
        <f>VLOOKUP(A546,'Classe de Custos'!$A$4:$C$1004,3,FALSE)</f>
        <v>EXCLUSO</v>
      </c>
      <c r="D546" s="3" t="s">
        <v>299</v>
      </c>
      <c r="E546">
        <v>55415267.200000003</v>
      </c>
    </row>
    <row r="547" spans="1:5" x14ac:dyDescent="0.2">
      <c r="A547">
        <v>6159520000</v>
      </c>
      <c r="B547" t="s">
        <v>517</v>
      </c>
      <c r="C547" s="3" t="str">
        <f>VLOOKUP(A547,'Classe de Custos'!$A$4:$C$1004,3,FALSE)</f>
        <v>EXCLUSO</v>
      </c>
      <c r="D547" s="3" t="s">
        <v>299</v>
      </c>
      <c r="E547">
        <v>3170159.09</v>
      </c>
    </row>
    <row r="548" spans="1:5" x14ac:dyDescent="0.2">
      <c r="A548">
        <v>6159550000</v>
      </c>
      <c r="B548" t="s">
        <v>518</v>
      </c>
      <c r="C548" s="3" t="str">
        <f>VLOOKUP(A548,'Classe de Custos'!$A$4:$C$1004,3,FALSE)</f>
        <v>EXCLUSO</v>
      </c>
      <c r="D548" s="3" t="s">
        <v>299</v>
      </c>
      <c r="E548">
        <v>27941803.649999999</v>
      </c>
    </row>
    <row r="549" spans="1:5" x14ac:dyDescent="0.2">
      <c r="A549">
        <v>6159620000</v>
      </c>
      <c r="B549" t="s">
        <v>519</v>
      </c>
      <c r="C549" s="3" t="str">
        <f>VLOOKUP(A549,'Classe de Custos'!$A$4:$C$1004,3,FALSE)</f>
        <v>EXCLUSO</v>
      </c>
      <c r="D549" s="3" t="s">
        <v>299</v>
      </c>
      <c r="E549">
        <v>-381645.18</v>
      </c>
    </row>
    <row r="550" spans="1:5" x14ac:dyDescent="0.2">
      <c r="A550">
        <v>6159650000</v>
      </c>
      <c r="B550" t="s">
        <v>520</v>
      </c>
      <c r="C550" s="3" t="str">
        <f>VLOOKUP(A550,'Classe de Custos'!$A$4:$C$1004,3,FALSE)</f>
        <v>EXCLUSO</v>
      </c>
      <c r="D550" s="3" t="s">
        <v>299</v>
      </c>
      <c r="E550">
        <v>-992686.28</v>
      </c>
    </row>
    <row r="551" spans="1:5" x14ac:dyDescent="0.2">
      <c r="A551">
        <v>6159660000</v>
      </c>
      <c r="B551" t="s">
        <v>521</v>
      </c>
      <c r="C551" s="3" t="str">
        <f>VLOOKUP(A551,'Classe de Custos'!$A$4:$C$1004,3,FALSE)</f>
        <v>EXCLUSO</v>
      </c>
      <c r="D551" s="3" t="s">
        <v>299</v>
      </c>
      <c r="E551">
        <v>-7259.16</v>
      </c>
    </row>
    <row r="552" spans="1:5" x14ac:dyDescent="0.2">
      <c r="A552">
        <v>6159800000</v>
      </c>
      <c r="B552" t="s">
        <v>572</v>
      </c>
      <c r="C552" s="3" t="str">
        <f>VLOOKUP(A552,'Classe de Custos'!$A$4:$C$1004,3,FALSE)</f>
        <v>EXCLUSO</v>
      </c>
      <c r="D552" s="3" t="s">
        <v>299</v>
      </c>
      <c r="E552">
        <v>-2013.27</v>
      </c>
    </row>
    <row r="553" spans="1:5" x14ac:dyDescent="0.2">
      <c r="A553">
        <v>6159910100</v>
      </c>
      <c r="B553" t="s">
        <v>472</v>
      </c>
      <c r="C553" s="3" t="str">
        <f>VLOOKUP(A553,'Classe de Custos'!$A$4:$C$1004,3,FALSE)</f>
        <v>CI</v>
      </c>
      <c r="D553" s="3" t="s">
        <v>299</v>
      </c>
      <c r="E553">
        <v>182933.8</v>
      </c>
    </row>
    <row r="554" spans="1:5" x14ac:dyDescent="0.2">
      <c r="A554">
        <v>6159910300</v>
      </c>
      <c r="B554" t="s">
        <v>573</v>
      </c>
      <c r="C554" s="3" t="str">
        <f>VLOOKUP(A554,'Classe de Custos'!$A$4:$C$1004,3,FALSE)</f>
        <v>EXCLUSO</v>
      </c>
      <c r="D554" s="3" t="s">
        <v>299</v>
      </c>
      <c r="E554">
        <v>25282.68</v>
      </c>
    </row>
    <row r="555" spans="1:5" x14ac:dyDescent="0.2">
      <c r="A555">
        <v>6159910500</v>
      </c>
      <c r="B555" t="s">
        <v>627</v>
      </c>
      <c r="C555" s="3" t="str">
        <f>VLOOKUP(A555,'Classe de Custos'!$A$4:$C$1004,3,FALSE)</f>
        <v>EXCLUSO</v>
      </c>
      <c r="D555" s="3" t="s">
        <v>299</v>
      </c>
      <c r="E555">
        <v>516636.41</v>
      </c>
    </row>
    <row r="556" spans="1:5" x14ac:dyDescent="0.2">
      <c r="A556">
        <v>6159910700</v>
      </c>
      <c r="B556" t="s">
        <v>574</v>
      </c>
      <c r="C556" s="3" t="str">
        <f>VLOOKUP(A556,'Classe de Custos'!$A$4:$C$1004,3,FALSE)</f>
        <v>CI</v>
      </c>
      <c r="D556" s="3" t="s">
        <v>299</v>
      </c>
      <c r="E556">
        <v>163710.5</v>
      </c>
    </row>
    <row r="557" spans="1:5" x14ac:dyDescent="0.2">
      <c r="A557">
        <v>6159910800</v>
      </c>
      <c r="B557" t="s">
        <v>628</v>
      </c>
      <c r="C557" s="3" t="str">
        <f>VLOOKUP(A557,'Classe de Custos'!$A$4:$C$1004,3,FALSE)</f>
        <v>EXCLUSO</v>
      </c>
      <c r="D557" s="3" t="s">
        <v>299</v>
      </c>
      <c r="E557">
        <v>89589.6</v>
      </c>
    </row>
    <row r="558" spans="1:5" x14ac:dyDescent="0.2">
      <c r="A558">
        <v>6159911000</v>
      </c>
      <c r="B558" t="s">
        <v>485</v>
      </c>
      <c r="C558" s="3" t="str">
        <f>VLOOKUP(A558,'Classe de Custos'!$A$4:$C$1004,3,FALSE)</f>
        <v>CI</v>
      </c>
      <c r="D558" s="3" t="s">
        <v>299</v>
      </c>
      <c r="E558">
        <v>31090.76</v>
      </c>
    </row>
    <row r="559" spans="1:5" x14ac:dyDescent="0.2">
      <c r="A559">
        <v>6159911100</v>
      </c>
      <c r="B559" t="s">
        <v>575</v>
      </c>
      <c r="C559" s="3" t="str">
        <f>VLOOKUP(A559,'Classe de Custos'!$A$4:$C$1004,3,FALSE)</f>
        <v>CI</v>
      </c>
      <c r="D559" s="3" t="s">
        <v>299</v>
      </c>
      <c r="E559">
        <v>17880.96</v>
      </c>
    </row>
    <row r="560" spans="1:5" x14ac:dyDescent="0.2">
      <c r="A560">
        <v>6159911200</v>
      </c>
      <c r="B560" t="s">
        <v>508</v>
      </c>
      <c r="C560" s="3" t="str">
        <f>VLOOKUP(A560,'Classe de Custos'!$A$4:$C$1004,3,FALSE)</f>
        <v>EXCLUSO</v>
      </c>
      <c r="D560" s="3" t="s">
        <v>299</v>
      </c>
      <c r="E560">
        <v>45821.97</v>
      </c>
    </row>
    <row r="561" spans="1:5" x14ac:dyDescent="0.2">
      <c r="A561">
        <v>6159911201</v>
      </c>
      <c r="B561" t="s">
        <v>509</v>
      </c>
      <c r="C561" s="3" t="str">
        <f>VLOOKUP(A561,'Classe de Custos'!$A$4:$C$1004,3,FALSE)</f>
        <v>EXCLUSO</v>
      </c>
      <c r="D561" s="3" t="s">
        <v>299</v>
      </c>
      <c r="E561">
        <v>11966.99</v>
      </c>
    </row>
    <row r="562" spans="1:5" x14ac:dyDescent="0.2">
      <c r="A562">
        <v>6159911301</v>
      </c>
      <c r="B562" t="s">
        <v>473</v>
      </c>
      <c r="C562" s="3" t="str">
        <f>VLOOKUP(A562,'Classe de Custos'!$A$4:$C$1004,3,FALSE)</f>
        <v>CI</v>
      </c>
      <c r="D562" s="3" t="s">
        <v>299</v>
      </c>
      <c r="E562">
        <v>133417.20000000001</v>
      </c>
    </row>
    <row r="563" spans="1:5" x14ac:dyDescent="0.2">
      <c r="A563">
        <v>6159911302</v>
      </c>
      <c r="B563" t="s">
        <v>474</v>
      </c>
      <c r="C563" s="3" t="str">
        <f>VLOOKUP(A563,'Classe de Custos'!$A$4:$C$1004,3,FALSE)</f>
        <v>CI</v>
      </c>
      <c r="D563" s="3" t="s">
        <v>299</v>
      </c>
      <c r="E563">
        <v>17366.36</v>
      </c>
    </row>
    <row r="564" spans="1:5" x14ac:dyDescent="0.2">
      <c r="A564">
        <v>6159911303</v>
      </c>
      <c r="B564" t="s">
        <v>475</v>
      </c>
      <c r="C564" s="3" t="str">
        <f>VLOOKUP(A564,'Classe de Custos'!$A$4:$C$1004,3,FALSE)</f>
        <v>CI</v>
      </c>
      <c r="D564" s="3" t="s">
        <v>299</v>
      </c>
      <c r="E564">
        <v>6172.87</v>
      </c>
    </row>
    <row r="565" spans="1:5" x14ac:dyDescent="0.2">
      <c r="A565">
        <v>6159911401</v>
      </c>
      <c r="B565" t="s">
        <v>502</v>
      </c>
      <c r="C565" s="3" t="str">
        <f>VLOOKUP(A565,'Classe de Custos'!$A$4:$C$1004,3,FALSE)</f>
        <v>CI</v>
      </c>
      <c r="D565" s="3" t="s">
        <v>299</v>
      </c>
      <c r="E565">
        <v>37327.379999999997</v>
      </c>
    </row>
    <row r="566" spans="1:5" x14ac:dyDescent="0.2">
      <c r="A566">
        <v>6159911402</v>
      </c>
      <c r="B566" t="s">
        <v>504</v>
      </c>
      <c r="C566" s="3" t="str">
        <f>VLOOKUP(A566,'Classe de Custos'!$A$4:$C$1004,3,FALSE)</f>
        <v>CI</v>
      </c>
      <c r="D566" s="3" t="s">
        <v>299</v>
      </c>
      <c r="E566">
        <v>2967.11</v>
      </c>
    </row>
    <row r="567" spans="1:5" x14ac:dyDescent="0.2">
      <c r="A567">
        <v>6159911403</v>
      </c>
      <c r="B567" t="s">
        <v>503</v>
      </c>
      <c r="C567" s="3" t="str">
        <f>VLOOKUP(A567,'Classe de Custos'!$A$4:$C$1004,3,FALSE)</f>
        <v>EXCLUSO</v>
      </c>
      <c r="D567" s="3" t="s">
        <v>299</v>
      </c>
      <c r="E567">
        <v>5061.0200000000004</v>
      </c>
    </row>
    <row r="568" spans="1:5" x14ac:dyDescent="0.2">
      <c r="A568">
        <v>6159911500</v>
      </c>
      <c r="B568" t="s">
        <v>576</v>
      </c>
      <c r="C568" s="3" t="str">
        <f>VLOOKUP(A568,'Classe de Custos'!$A$4:$C$1004,3,FALSE)</f>
        <v>CI</v>
      </c>
      <c r="D568" s="3" t="s">
        <v>299</v>
      </c>
      <c r="E568">
        <v>265246.36</v>
      </c>
    </row>
    <row r="569" spans="1:5" x14ac:dyDescent="0.2">
      <c r="A569">
        <v>6159911700</v>
      </c>
      <c r="B569" t="s">
        <v>611</v>
      </c>
      <c r="C569" s="3" t="str">
        <f>VLOOKUP(A569,'Classe de Custos'!$A$4:$C$1004,3,FALSE)</f>
        <v>EXCLUSO</v>
      </c>
      <c r="D569" s="3" t="s">
        <v>299</v>
      </c>
      <c r="E569">
        <v>9067.8700000000008</v>
      </c>
    </row>
    <row r="570" spans="1:5" x14ac:dyDescent="0.2">
      <c r="A570">
        <v>6159911800</v>
      </c>
      <c r="B570" t="s">
        <v>531</v>
      </c>
      <c r="C570" s="3" t="str">
        <f>VLOOKUP(A570,'Classe de Custos'!$A$4:$C$1004,3,FALSE)</f>
        <v>CI</v>
      </c>
      <c r="D570" s="3" t="s">
        <v>299</v>
      </c>
      <c r="E570">
        <v>34</v>
      </c>
    </row>
    <row r="571" spans="1:5" x14ac:dyDescent="0.2">
      <c r="A571">
        <v>6159911901</v>
      </c>
      <c r="B571" t="s">
        <v>577</v>
      </c>
      <c r="C571" s="3" t="str">
        <f>VLOOKUP(A571,'Classe de Custos'!$A$4:$C$1004,3,FALSE)</f>
        <v>EXCLUSO</v>
      </c>
      <c r="D571" s="3" t="s">
        <v>299</v>
      </c>
      <c r="E571">
        <v>7517766.29</v>
      </c>
    </row>
    <row r="572" spans="1:5" x14ac:dyDescent="0.2">
      <c r="A572">
        <v>6159911999</v>
      </c>
      <c r="B572" t="s">
        <v>625</v>
      </c>
      <c r="C572" s="3" t="str">
        <f>VLOOKUP(A572,'Classe de Custos'!$A$4:$C$1004,3,FALSE)</f>
        <v>EXCLUSO</v>
      </c>
      <c r="D572" s="3" t="s">
        <v>299</v>
      </c>
      <c r="E572">
        <v>0</v>
      </c>
    </row>
    <row r="573" spans="1:5" x14ac:dyDescent="0.2">
      <c r="A573">
        <v>6159990100</v>
      </c>
      <c r="B573" t="s">
        <v>578</v>
      </c>
      <c r="C573" s="3" t="str">
        <f>VLOOKUP(A573,'Classe de Custos'!$A$4:$C$1004,3,FALSE)</f>
        <v>CI</v>
      </c>
      <c r="D573" s="3" t="s">
        <v>299</v>
      </c>
      <c r="E573">
        <v>0</v>
      </c>
    </row>
    <row r="574" spans="1:5" x14ac:dyDescent="0.2">
      <c r="A574">
        <v>6159990700</v>
      </c>
      <c r="B574" t="s">
        <v>579</v>
      </c>
      <c r="C574" s="3" t="str">
        <f>VLOOKUP(A574,'Classe de Custos'!$A$4:$C$1004,3,FALSE)</f>
        <v>EXCLUSO</v>
      </c>
      <c r="D574" s="3" t="s">
        <v>299</v>
      </c>
      <c r="E574">
        <v>0</v>
      </c>
    </row>
    <row r="575" spans="1:5" x14ac:dyDescent="0.2">
      <c r="A575">
        <v>6350140000</v>
      </c>
      <c r="B575" t="s">
        <v>532</v>
      </c>
      <c r="C575" s="3" t="str">
        <f>VLOOKUP(A575,'Classe de Custos'!$A$4:$C$1004,3,FALSE)</f>
        <v>EXCLUSO</v>
      </c>
      <c r="D575" s="3" t="s">
        <v>299</v>
      </c>
      <c r="E575">
        <v>29733995.039999999</v>
      </c>
    </row>
    <row r="576" spans="1:5" x14ac:dyDescent="0.2">
      <c r="A576">
        <v>6350150000</v>
      </c>
      <c r="B576" t="s">
        <v>533</v>
      </c>
      <c r="C576" s="3" t="str">
        <f>VLOOKUP(A576,'Classe de Custos'!$A$4:$C$1004,3,FALSE)</f>
        <v>EXCLUSO</v>
      </c>
      <c r="D576" s="3" t="s">
        <v>299</v>
      </c>
      <c r="E576">
        <v>4246.6899999999996</v>
      </c>
    </row>
    <row r="577" spans="1:5" x14ac:dyDescent="0.2">
      <c r="A577">
        <v>6350160000</v>
      </c>
      <c r="B577" t="s">
        <v>629</v>
      </c>
      <c r="C577" s="3" t="str">
        <f>VLOOKUP(A577,'Classe de Custos'!$A$4:$C$1004,3,FALSE)</f>
        <v>EXCLUSO</v>
      </c>
      <c r="D577" s="3" t="s">
        <v>299</v>
      </c>
      <c r="E577">
        <v>63024.959999999999</v>
      </c>
    </row>
    <row r="578" spans="1:5" x14ac:dyDescent="0.2">
      <c r="A578">
        <v>6350230100</v>
      </c>
      <c r="B578" t="s">
        <v>522</v>
      </c>
      <c r="C578" s="3" t="str">
        <f>VLOOKUP(A578,'Classe de Custos'!$A$4:$C$1004,3,FALSE)</f>
        <v>EXCLUSO</v>
      </c>
      <c r="D578" s="3" t="s">
        <v>299</v>
      </c>
      <c r="E578">
        <v>1898802.88</v>
      </c>
    </row>
    <row r="579" spans="1:5" x14ac:dyDescent="0.2">
      <c r="A579">
        <v>6350250000</v>
      </c>
      <c r="B579" t="s">
        <v>523</v>
      </c>
      <c r="C579" s="3" t="str">
        <f>VLOOKUP(A579,'Classe de Custos'!$A$4:$C$1004,3,FALSE)</f>
        <v>EXCLUSO</v>
      </c>
      <c r="D579" s="3" t="s">
        <v>299</v>
      </c>
      <c r="E579">
        <v>86165772.299999997</v>
      </c>
    </row>
    <row r="580" spans="1:5" x14ac:dyDescent="0.2">
      <c r="A580">
        <v>6350260000</v>
      </c>
      <c r="B580" t="s">
        <v>524</v>
      </c>
      <c r="C580" s="3" t="str">
        <f>VLOOKUP(A580,'Classe de Custos'!$A$4:$C$1004,3,FALSE)</f>
        <v>EXCLUSO</v>
      </c>
      <c r="D580" s="3" t="s">
        <v>299</v>
      </c>
      <c r="E580">
        <v>0</v>
      </c>
    </row>
    <row r="581" spans="1:5" x14ac:dyDescent="0.2">
      <c r="A581">
        <v>6350330000</v>
      </c>
      <c r="B581" t="s">
        <v>630</v>
      </c>
      <c r="C581" s="3" t="str">
        <f>VLOOKUP(A581,'Classe de Custos'!$A$4:$C$1004,3,FALSE)</f>
        <v>EXCLUSO</v>
      </c>
      <c r="D581" s="3" t="s">
        <v>299</v>
      </c>
      <c r="E581">
        <v>0</v>
      </c>
    </row>
    <row r="582" spans="1:5" x14ac:dyDescent="0.2">
      <c r="A582">
        <v>6350430000</v>
      </c>
      <c r="B582" t="s">
        <v>631</v>
      </c>
      <c r="C582" s="3" t="str">
        <f>VLOOKUP(A582,'Classe de Custos'!$A$4:$C$1004,3,FALSE)</f>
        <v>EXCLUSO</v>
      </c>
      <c r="D582" s="3" t="s">
        <v>299</v>
      </c>
      <c r="E582">
        <v>0</v>
      </c>
    </row>
    <row r="583" spans="1:5" x14ac:dyDescent="0.2">
      <c r="A583">
        <v>6350810100</v>
      </c>
      <c r="B583" t="s">
        <v>632</v>
      </c>
      <c r="C583" s="3" t="str">
        <f>VLOOKUP(A583,'Classe de Custos'!$A$4:$C$1004,3,FALSE)</f>
        <v>EXCLUSO</v>
      </c>
      <c r="D583" s="3" t="s">
        <v>299</v>
      </c>
      <c r="E583">
        <v>0</v>
      </c>
    </row>
    <row r="584" spans="1:5" x14ac:dyDescent="0.2">
      <c r="A584">
        <v>6350810200</v>
      </c>
      <c r="B584" t="s">
        <v>633</v>
      </c>
      <c r="C584" s="3" t="str">
        <f>VLOOKUP(A584,'Classe de Custos'!$A$4:$C$1004,3,FALSE)</f>
        <v>EXCLUSO</v>
      </c>
      <c r="D584" s="3" t="s">
        <v>299</v>
      </c>
      <c r="E584">
        <v>4656.54</v>
      </c>
    </row>
    <row r="585" spans="1:5" x14ac:dyDescent="0.2">
      <c r="A585">
        <v>6350820200</v>
      </c>
      <c r="B585" t="s">
        <v>619</v>
      </c>
      <c r="C585" s="3" t="str">
        <f>VLOOKUP(A585,'Classe de Custos'!$A$4:$C$1004,3,FALSE)</f>
        <v>EXCLUSO</v>
      </c>
      <c r="D585" s="3" t="s">
        <v>299</v>
      </c>
      <c r="E585">
        <v>8758.0400000000009</v>
      </c>
    </row>
    <row r="586" spans="1:5" x14ac:dyDescent="0.2">
      <c r="A586">
        <v>6350820300</v>
      </c>
      <c r="B586" t="s">
        <v>620</v>
      </c>
      <c r="C586" s="3" t="str">
        <f>VLOOKUP(A586,'Classe de Custos'!$A$4:$C$1004,3,FALSE)</f>
        <v>EXCLUSO</v>
      </c>
      <c r="D586" s="3" t="s">
        <v>299</v>
      </c>
      <c r="E586">
        <v>8825.86</v>
      </c>
    </row>
    <row r="587" spans="1:5" x14ac:dyDescent="0.2">
      <c r="A587">
        <v>6350830000</v>
      </c>
      <c r="B587" t="s">
        <v>621</v>
      </c>
      <c r="C587" s="3" t="str">
        <f>VLOOKUP(A587,'Classe de Custos'!$A$4:$C$1004,3,FALSE)</f>
        <v>EXCLUSO</v>
      </c>
      <c r="D587" s="3" t="s">
        <v>299</v>
      </c>
      <c r="E587">
        <v>3469176.55</v>
      </c>
    </row>
    <row r="588" spans="1:5" x14ac:dyDescent="0.2">
      <c r="A588">
        <v>6350840000</v>
      </c>
      <c r="B588" t="s">
        <v>622</v>
      </c>
      <c r="C588" s="3" t="str">
        <f>VLOOKUP(A588,'Classe de Custos'!$A$4:$C$1004,3,FALSE)</f>
        <v>EXCLUSO</v>
      </c>
      <c r="D588" s="3" t="s">
        <v>299</v>
      </c>
      <c r="E588">
        <v>23320711.25</v>
      </c>
    </row>
    <row r="589" spans="1:5" x14ac:dyDescent="0.2">
      <c r="A589">
        <v>6350850000</v>
      </c>
      <c r="B589" t="s">
        <v>623</v>
      </c>
      <c r="C589" s="3" t="str">
        <f>VLOOKUP(A589,'Classe de Custos'!$A$4:$C$1004,3,FALSE)</f>
        <v>EXCLUSO</v>
      </c>
      <c r="D589" s="3" t="s">
        <v>299</v>
      </c>
      <c r="E589">
        <v>340604.35</v>
      </c>
    </row>
    <row r="590" spans="1:5" x14ac:dyDescent="0.2">
      <c r="A590">
        <v>6350860000</v>
      </c>
      <c r="B590" t="s">
        <v>613</v>
      </c>
      <c r="C590" s="3" t="str">
        <f>VLOOKUP(A590,'Classe de Custos'!$A$4:$C$1004,3,FALSE)</f>
        <v>EXCLUSO</v>
      </c>
      <c r="D590" s="3" t="s">
        <v>299</v>
      </c>
      <c r="E590">
        <v>0</v>
      </c>
    </row>
    <row r="591" spans="1:5" x14ac:dyDescent="0.2">
      <c r="A591">
        <v>6350880001</v>
      </c>
      <c r="B591" t="s">
        <v>534</v>
      </c>
      <c r="C591" s="3" t="str">
        <f>VLOOKUP(A591,'Classe de Custos'!$A$4:$C$1004,3,FALSE)</f>
        <v>EXCLUSO</v>
      </c>
      <c r="D591" s="3" t="s">
        <v>299</v>
      </c>
      <c r="E591">
        <v>1832332.45</v>
      </c>
    </row>
    <row r="592" spans="1:5" x14ac:dyDescent="0.2">
      <c r="A592">
        <v>6350920101</v>
      </c>
      <c r="B592" t="s">
        <v>535</v>
      </c>
      <c r="C592" s="3" t="str">
        <f>VLOOKUP(A592,'Classe de Custos'!$A$4:$C$1004,3,FALSE)</f>
        <v>EXCLUSO</v>
      </c>
      <c r="D592" s="3" t="s">
        <v>299</v>
      </c>
      <c r="E592">
        <v>53452.95</v>
      </c>
    </row>
    <row r="593" spans="1:5" x14ac:dyDescent="0.2">
      <c r="A593">
        <v>6360110000</v>
      </c>
      <c r="B593" t="s">
        <v>537</v>
      </c>
      <c r="C593" s="3" t="str">
        <f>VLOOKUP(A593,'Classe de Custos'!$A$4:$C$1004,3,FALSE)</f>
        <v>EXCLUSO</v>
      </c>
      <c r="D593" s="3" t="s">
        <v>299</v>
      </c>
      <c r="E593">
        <v>-66430690.539999999</v>
      </c>
    </row>
    <row r="594" spans="1:5" x14ac:dyDescent="0.2">
      <c r="A594">
        <v>6360120000</v>
      </c>
      <c r="B594" t="s">
        <v>538</v>
      </c>
      <c r="C594" s="3" t="str">
        <f>VLOOKUP(A594,'Classe de Custos'!$A$4:$C$1004,3,FALSE)</f>
        <v>EXCLUSO</v>
      </c>
      <c r="D594" s="3" t="s">
        <v>299</v>
      </c>
      <c r="E594">
        <v>59370516.780000001</v>
      </c>
    </row>
    <row r="595" spans="1:5" x14ac:dyDescent="0.2">
      <c r="A595">
        <v>6550100000</v>
      </c>
      <c r="B595" t="s">
        <v>634</v>
      </c>
      <c r="C595" s="3" t="str">
        <f>VLOOKUP(A595,'Classe de Custos'!$A$4:$C$1004,3,FALSE)</f>
        <v>EXCLUSO</v>
      </c>
      <c r="D595" s="3" t="s">
        <v>299</v>
      </c>
      <c r="E595">
        <v>0</v>
      </c>
    </row>
    <row r="596" spans="1:5" x14ac:dyDescent="0.2">
      <c r="A596">
        <v>7100120101</v>
      </c>
      <c r="B596" t="s">
        <v>525</v>
      </c>
      <c r="C596" s="3" t="str">
        <f>VLOOKUP(A596,'Classe de Custos'!$A$4:$C$1004,3,FALSE)</f>
        <v>EXCLUSO</v>
      </c>
      <c r="D596" s="3" t="s">
        <v>299</v>
      </c>
      <c r="E596">
        <v>49943114.219999999</v>
      </c>
    </row>
    <row r="597" spans="1:5" x14ac:dyDescent="0.2">
      <c r="A597">
        <v>7100120102</v>
      </c>
      <c r="B597" t="s">
        <v>526</v>
      </c>
      <c r="C597" s="3" t="str">
        <f>VLOOKUP(A597,'Classe de Custos'!$A$4:$C$1004,3,FALSE)</f>
        <v>EXCLUSO</v>
      </c>
      <c r="D597" s="3" t="s">
        <v>299</v>
      </c>
      <c r="E597">
        <v>20050180.649999999</v>
      </c>
    </row>
    <row r="598" spans="1:5" x14ac:dyDescent="0.2">
      <c r="A598">
        <v>7100120201</v>
      </c>
      <c r="B598" t="s">
        <v>527</v>
      </c>
      <c r="C598" s="3" t="str">
        <f>VLOOKUP(A598,'Classe de Custos'!$A$4:$C$1004,3,FALSE)</f>
        <v>EXCLUSO</v>
      </c>
      <c r="D598" s="3" t="s">
        <v>299</v>
      </c>
      <c r="E598">
        <v>42892023.719999999</v>
      </c>
    </row>
    <row r="599" spans="1:5" x14ac:dyDescent="0.2">
      <c r="A599">
        <v>7100120202</v>
      </c>
      <c r="B599" t="s">
        <v>528</v>
      </c>
      <c r="C599" s="3" t="str">
        <f>VLOOKUP(A599,'Classe de Custos'!$A$4:$C$1004,3,FALSE)</f>
        <v>EXCLUSO</v>
      </c>
      <c r="D599" s="3" t="s">
        <v>299</v>
      </c>
      <c r="E599">
        <v>55694946.240000002</v>
      </c>
    </row>
    <row r="600" spans="1:5" x14ac:dyDescent="0.2">
      <c r="A600">
        <v>6150110100</v>
      </c>
      <c r="B600" t="s">
        <v>400</v>
      </c>
      <c r="C600" s="3" t="str">
        <f>VLOOKUP(A600,'Classe de Custos'!$A$4:$C$1004,3,FALSE)</f>
        <v>CD</v>
      </c>
      <c r="D600" s="3" t="s">
        <v>299</v>
      </c>
      <c r="E600">
        <v>0</v>
      </c>
    </row>
    <row r="601" spans="1:5" x14ac:dyDescent="0.2">
      <c r="A601">
        <v>6150110300</v>
      </c>
      <c r="B601" t="s">
        <v>402</v>
      </c>
      <c r="C601" s="3" t="str">
        <f>VLOOKUP(A601,'Classe de Custos'!$A$4:$C$1004,3,FALSE)</f>
        <v>CD</v>
      </c>
      <c r="D601" s="3" t="s">
        <v>299</v>
      </c>
      <c r="E601">
        <v>0</v>
      </c>
    </row>
    <row r="602" spans="1:5" x14ac:dyDescent="0.2">
      <c r="A602">
        <v>6150110400</v>
      </c>
      <c r="B602" t="s">
        <v>428</v>
      </c>
      <c r="C602" s="3" t="str">
        <f>VLOOKUP(A602,'Classe de Custos'!$A$4:$C$1004,3,FALSE)</f>
        <v>CD</v>
      </c>
      <c r="D602" s="3" t="s">
        <v>299</v>
      </c>
      <c r="E602">
        <v>0</v>
      </c>
    </row>
    <row r="603" spans="1:5" x14ac:dyDescent="0.2">
      <c r="A603">
        <v>6150110500</v>
      </c>
      <c r="B603" t="s">
        <v>429</v>
      </c>
      <c r="C603" s="3" t="str">
        <f>VLOOKUP(A603,'Classe de Custos'!$A$4:$C$1004,3,FALSE)</f>
        <v>CD</v>
      </c>
      <c r="D603" s="3" t="s">
        <v>299</v>
      </c>
      <c r="E603">
        <v>0</v>
      </c>
    </row>
    <row r="604" spans="1:5" x14ac:dyDescent="0.2">
      <c r="A604">
        <v>6150110700</v>
      </c>
      <c r="B604" t="s">
        <v>405</v>
      </c>
      <c r="C604" s="3" t="str">
        <f>VLOOKUP(A604,'Classe de Custos'!$A$4:$C$1004,3,FALSE)</f>
        <v>CD</v>
      </c>
      <c r="D604" s="3" t="s">
        <v>299</v>
      </c>
      <c r="E604">
        <v>0</v>
      </c>
    </row>
    <row r="605" spans="1:5" x14ac:dyDescent="0.2">
      <c r="A605">
        <v>6150110800</v>
      </c>
      <c r="B605" t="s">
        <v>430</v>
      </c>
      <c r="C605" s="3" t="str">
        <f>VLOOKUP(A605,'Classe de Custos'!$A$4:$C$1004,3,FALSE)</f>
        <v>CD</v>
      </c>
      <c r="D605" s="3" t="s">
        <v>299</v>
      </c>
      <c r="E605">
        <v>0</v>
      </c>
    </row>
    <row r="606" spans="1:5" x14ac:dyDescent="0.2">
      <c r="A606">
        <v>6150111100</v>
      </c>
      <c r="B606" t="s">
        <v>431</v>
      </c>
      <c r="C606" s="3" t="str">
        <f>VLOOKUP(A606,'Classe de Custos'!$A$4:$C$1004,3,FALSE)</f>
        <v>CD</v>
      </c>
      <c r="D606" s="3" t="s">
        <v>299</v>
      </c>
      <c r="E606">
        <v>0</v>
      </c>
    </row>
    <row r="607" spans="1:5" x14ac:dyDescent="0.2">
      <c r="A607">
        <v>6150111400</v>
      </c>
      <c r="B607" t="s">
        <v>433</v>
      </c>
      <c r="C607" s="3" t="str">
        <f>VLOOKUP(A607,'Classe de Custos'!$A$4:$C$1004,3,FALSE)</f>
        <v>CD</v>
      </c>
      <c r="D607" s="3" t="s">
        <v>299</v>
      </c>
      <c r="E607">
        <v>0</v>
      </c>
    </row>
    <row r="608" spans="1:5" x14ac:dyDescent="0.2">
      <c r="A608">
        <v>6150112500</v>
      </c>
      <c r="B608" t="s">
        <v>436</v>
      </c>
      <c r="C608" s="3" t="str">
        <f>VLOOKUP(A608,'Classe de Custos'!$A$4:$C$1004,3,FALSE)</f>
        <v>CD</v>
      </c>
      <c r="D608" s="3" t="s">
        <v>299</v>
      </c>
      <c r="E608">
        <v>0</v>
      </c>
    </row>
    <row r="609" spans="1:5" x14ac:dyDescent="0.2">
      <c r="A609">
        <v>6150112600</v>
      </c>
      <c r="B609" t="s">
        <v>437</v>
      </c>
      <c r="C609" s="3" t="str">
        <f>VLOOKUP(A609,'Classe de Custos'!$A$4:$C$1004,3,FALSE)</f>
        <v>CD</v>
      </c>
      <c r="D609" s="3" t="s">
        <v>299</v>
      </c>
      <c r="E609">
        <v>0</v>
      </c>
    </row>
    <row r="610" spans="1:5" x14ac:dyDescent="0.2">
      <c r="A610">
        <v>6150112700</v>
      </c>
      <c r="B610" t="s">
        <v>438</v>
      </c>
      <c r="C610" s="3" t="str">
        <f>VLOOKUP(A610,'Classe de Custos'!$A$4:$C$1004,3,FALSE)</f>
        <v>CD</v>
      </c>
      <c r="D610" s="3" t="s">
        <v>299</v>
      </c>
      <c r="E610">
        <v>0</v>
      </c>
    </row>
    <row r="611" spans="1:5" x14ac:dyDescent="0.2">
      <c r="A611">
        <v>6150113300</v>
      </c>
      <c r="B611" t="s">
        <v>441</v>
      </c>
      <c r="C611" s="3" t="str">
        <f>VLOOKUP(A611,'Classe de Custos'!$A$4:$C$1004,3,FALSE)</f>
        <v>CD</v>
      </c>
      <c r="D611" s="3" t="s">
        <v>299</v>
      </c>
      <c r="E611">
        <v>0</v>
      </c>
    </row>
    <row r="612" spans="1:5" x14ac:dyDescent="0.2">
      <c r="A612">
        <v>6150113400</v>
      </c>
      <c r="B612" t="s">
        <v>442</v>
      </c>
      <c r="C612" s="3" t="str">
        <f>VLOOKUP(A612,'Classe de Custos'!$A$4:$C$1004,3,FALSE)</f>
        <v>CD</v>
      </c>
      <c r="D612" s="3" t="s">
        <v>299</v>
      </c>
      <c r="E612">
        <v>0</v>
      </c>
    </row>
    <row r="613" spans="1:5" x14ac:dyDescent="0.2">
      <c r="A613">
        <v>6150113500</v>
      </c>
      <c r="B613" t="s">
        <v>443</v>
      </c>
      <c r="C613" s="3" t="str">
        <f>VLOOKUP(A613,'Classe de Custos'!$A$4:$C$1004,3,FALSE)</f>
        <v>CD</v>
      </c>
      <c r="D613" s="3" t="s">
        <v>299</v>
      </c>
      <c r="E613">
        <v>0</v>
      </c>
    </row>
    <row r="614" spans="1:5" x14ac:dyDescent="0.2">
      <c r="A614">
        <v>6150113600</v>
      </c>
      <c r="B614" t="s">
        <v>444</v>
      </c>
      <c r="C614" s="3" t="str">
        <f>VLOOKUP(A614,'Classe de Custos'!$A$4:$C$1004,3,FALSE)</f>
        <v>CD</v>
      </c>
      <c r="D614" s="3" t="s">
        <v>299</v>
      </c>
      <c r="E614">
        <v>0</v>
      </c>
    </row>
    <row r="615" spans="1:5" x14ac:dyDescent="0.2">
      <c r="A615">
        <v>6150114000</v>
      </c>
      <c r="B615" t="s">
        <v>445</v>
      </c>
      <c r="C615" s="3" t="str">
        <f>VLOOKUP(A615,'Classe de Custos'!$A$4:$C$1004,3,FALSE)</f>
        <v>CD</v>
      </c>
      <c r="D615" s="3" t="s">
        <v>299</v>
      </c>
      <c r="E615">
        <v>0</v>
      </c>
    </row>
    <row r="616" spans="1:5" x14ac:dyDescent="0.2">
      <c r="A616">
        <v>6150114200</v>
      </c>
      <c r="B616" t="s">
        <v>446</v>
      </c>
      <c r="C616" s="3" t="str">
        <f>VLOOKUP(A616,'Classe de Custos'!$A$4:$C$1004,3,FALSE)</f>
        <v>CD</v>
      </c>
      <c r="D616" s="3" t="s">
        <v>299</v>
      </c>
      <c r="E616">
        <v>0</v>
      </c>
    </row>
    <row r="617" spans="1:5" x14ac:dyDescent="0.2">
      <c r="A617">
        <v>6151110100</v>
      </c>
      <c r="B617" t="s">
        <v>448</v>
      </c>
      <c r="C617" s="3" t="str">
        <f>VLOOKUP(A617,'Classe de Custos'!$A$4:$C$1004,3,FALSE)</f>
        <v>CD</v>
      </c>
      <c r="D617" s="3" t="s">
        <v>299</v>
      </c>
      <c r="E617">
        <v>3303.94</v>
      </c>
    </row>
    <row r="618" spans="1:5" x14ac:dyDescent="0.2">
      <c r="A618">
        <v>6151110200</v>
      </c>
      <c r="B618" t="s">
        <v>493</v>
      </c>
      <c r="C618" s="3" t="str">
        <f>VLOOKUP(A618,'Classe de Custos'!$A$4:$C$1004,3,FALSE)</f>
        <v>CD</v>
      </c>
      <c r="D618" s="3" t="s">
        <v>299</v>
      </c>
      <c r="E618">
        <v>1695.78</v>
      </c>
    </row>
    <row r="619" spans="1:5" x14ac:dyDescent="0.2">
      <c r="A619">
        <v>6151110300</v>
      </c>
      <c r="B619" t="s">
        <v>449</v>
      </c>
      <c r="C619" s="3" t="str">
        <f>VLOOKUP(A619,'Classe de Custos'!$A$4:$C$1004,3,FALSE)</f>
        <v>CD</v>
      </c>
      <c r="D619" s="3" t="s">
        <v>299</v>
      </c>
      <c r="E619">
        <v>0</v>
      </c>
    </row>
    <row r="620" spans="1:5" x14ac:dyDescent="0.2">
      <c r="A620">
        <v>6151110400</v>
      </c>
      <c r="B620" t="s">
        <v>610</v>
      </c>
      <c r="C620" s="3" t="str">
        <f>VLOOKUP(A620,'Classe de Custos'!$A$4:$C$1004,3,FALSE)</f>
        <v>EXCLUSO</v>
      </c>
      <c r="D620" s="3" t="s">
        <v>299</v>
      </c>
      <c r="E620">
        <v>2200</v>
      </c>
    </row>
    <row r="621" spans="1:5" x14ac:dyDescent="0.2">
      <c r="A621">
        <v>6151110500</v>
      </c>
      <c r="B621" t="s">
        <v>451</v>
      </c>
      <c r="C621" s="3" t="str">
        <f>VLOOKUP(A621,'Classe de Custos'!$A$4:$C$1004,3,FALSE)</f>
        <v>CD</v>
      </c>
      <c r="D621" s="3" t="s">
        <v>299</v>
      </c>
      <c r="E621">
        <v>75.930000000000007</v>
      </c>
    </row>
    <row r="622" spans="1:5" x14ac:dyDescent="0.2">
      <c r="A622">
        <v>6152120100</v>
      </c>
      <c r="B622" t="s">
        <v>452</v>
      </c>
      <c r="C622" s="3" t="str">
        <f>VLOOKUP(A622,'Classe de Custos'!$A$4:$C$1004,3,FALSE)</f>
        <v>CD</v>
      </c>
      <c r="D622" s="3" t="s">
        <v>299</v>
      </c>
      <c r="E622">
        <v>314879.96000000002</v>
      </c>
    </row>
    <row r="623" spans="1:5" x14ac:dyDescent="0.2">
      <c r="A623">
        <v>6152120300</v>
      </c>
      <c r="B623" t="s">
        <v>453</v>
      </c>
      <c r="C623" s="3" t="str">
        <f>VLOOKUP(A623,'Classe de Custos'!$A$4:$C$1004,3,FALSE)</f>
        <v>CD</v>
      </c>
      <c r="D623" s="3" t="s">
        <v>299</v>
      </c>
      <c r="E623">
        <v>0</v>
      </c>
    </row>
    <row r="624" spans="1:5" x14ac:dyDescent="0.2">
      <c r="A624">
        <v>6152120400</v>
      </c>
      <c r="B624" t="s">
        <v>454</v>
      </c>
      <c r="C624" s="3" t="str">
        <f>VLOOKUP(A624,'Classe de Custos'!$A$4:$C$1004,3,FALSE)</f>
        <v>CD</v>
      </c>
      <c r="D624" s="3" t="s">
        <v>299</v>
      </c>
      <c r="E624">
        <v>0</v>
      </c>
    </row>
    <row r="625" spans="1:5" x14ac:dyDescent="0.2">
      <c r="A625">
        <v>6152120600</v>
      </c>
      <c r="B625" t="s">
        <v>455</v>
      </c>
      <c r="C625" s="3" t="str">
        <f>VLOOKUP(A625,'Classe de Custos'!$A$4:$C$1004,3,FALSE)</f>
        <v>CD</v>
      </c>
      <c r="D625" s="3" t="s">
        <v>299</v>
      </c>
      <c r="E625">
        <v>134.83000000000001</v>
      </c>
    </row>
    <row r="626" spans="1:5" x14ac:dyDescent="0.2">
      <c r="A626">
        <v>6152120700</v>
      </c>
      <c r="B626" t="s">
        <v>456</v>
      </c>
      <c r="C626" s="3" t="str">
        <f>VLOOKUP(A626,'Classe de Custos'!$A$4:$C$1004,3,FALSE)</f>
        <v>CD</v>
      </c>
      <c r="D626" s="3" t="s">
        <v>299</v>
      </c>
      <c r="E626">
        <v>0</v>
      </c>
    </row>
    <row r="627" spans="1:5" x14ac:dyDescent="0.2">
      <c r="A627">
        <v>6152120900</v>
      </c>
      <c r="B627" t="s">
        <v>457</v>
      </c>
      <c r="C627" s="3" t="str">
        <f>VLOOKUP(A627,'Classe de Custos'!$A$4:$C$1004,3,FALSE)</f>
        <v>CD</v>
      </c>
      <c r="D627" s="3" t="s">
        <v>299</v>
      </c>
      <c r="E627">
        <v>0</v>
      </c>
    </row>
    <row r="628" spans="1:5" x14ac:dyDescent="0.2">
      <c r="A628">
        <v>6152121200</v>
      </c>
      <c r="B628" t="s">
        <v>459</v>
      </c>
      <c r="C628" s="3" t="str">
        <f>VLOOKUP(A628,'Classe de Custos'!$A$4:$C$1004,3,FALSE)</f>
        <v>CD</v>
      </c>
      <c r="D628" s="3" t="s">
        <v>299</v>
      </c>
      <c r="E628">
        <v>0</v>
      </c>
    </row>
    <row r="629" spans="1:5" x14ac:dyDescent="0.2">
      <c r="A629">
        <v>6152121300</v>
      </c>
      <c r="B629" t="s">
        <v>497</v>
      </c>
      <c r="C629" s="3" t="str">
        <f>VLOOKUP(A629,'Classe de Custos'!$A$4:$C$1004,3,FALSE)</f>
        <v>CD</v>
      </c>
      <c r="D629" s="3" t="s">
        <v>299</v>
      </c>
      <c r="E629">
        <v>0</v>
      </c>
    </row>
    <row r="630" spans="1:5" x14ac:dyDescent="0.2">
      <c r="A630">
        <v>6152121700</v>
      </c>
      <c r="B630" t="s">
        <v>460</v>
      </c>
      <c r="C630" s="3" t="str">
        <f>VLOOKUP(A630,'Classe de Custos'!$A$4:$C$1004,3,FALSE)</f>
        <v>CD</v>
      </c>
      <c r="D630" s="3" t="s">
        <v>299</v>
      </c>
      <c r="E630">
        <v>5343.26</v>
      </c>
    </row>
    <row r="631" spans="1:5" x14ac:dyDescent="0.2">
      <c r="A631">
        <v>6152121900</v>
      </c>
      <c r="B631" t="s">
        <v>461</v>
      </c>
      <c r="C631" s="3" t="str">
        <f>VLOOKUP(A631,'Classe de Custos'!$A$4:$C$1004,3,FALSE)</f>
        <v>CD</v>
      </c>
      <c r="D631" s="3" t="s">
        <v>299</v>
      </c>
      <c r="E631">
        <v>0</v>
      </c>
    </row>
    <row r="632" spans="1:5" x14ac:dyDescent="0.2">
      <c r="A632">
        <v>6152122100</v>
      </c>
      <c r="B632" t="s">
        <v>462</v>
      </c>
      <c r="C632" s="3" t="str">
        <f>VLOOKUP(A632,'Classe de Custos'!$A$4:$C$1004,3,FALSE)</f>
        <v>CD</v>
      </c>
      <c r="D632" s="3" t="s">
        <v>299</v>
      </c>
      <c r="E632">
        <v>0</v>
      </c>
    </row>
    <row r="633" spans="1:5" x14ac:dyDescent="0.2">
      <c r="A633">
        <v>6152122500</v>
      </c>
      <c r="B633" t="s">
        <v>463</v>
      </c>
      <c r="C633" s="3" t="str">
        <f>VLOOKUP(A633,'Classe de Custos'!$A$4:$C$1004,3,FALSE)</f>
        <v>CD</v>
      </c>
      <c r="D633" s="3" t="s">
        <v>299</v>
      </c>
      <c r="E633">
        <v>3500.88</v>
      </c>
    </row>
    <row r="634" spans="1:5" x14ac:dyDescent="0.2">
      <c r="A634">
        <v>6152122800</v>
      </c>
      <c r="B634" t="s">
        <v>464</v>
      </c>
      <c r="C634" s="3" t="str">
        <f>VLOOKUP(A634,'Classe de Custos'!$A$4:$C$1004,3,FALSE)</f>
        <v>CD</v>
      </c>
      <c r="D634" s="3" t="s">
        <v>299</v>
      </c>
      <c r="E634">
        <v>3780</v>
      </c>
    </row>
    <row r="635" spans="1:5" x14ac:dyDescent="0.2">
      <c r="A635">
        <v>6152122900</v>
      </c>
      <c r="B635" t="s">
        <v>465</v>
      </c>
      <c r="C635" s="3" t="str">
        <f>VLOOKUP(A635,'Classe de Custos'!$A$4:$C$1004,3,FALSE)</f>
        <v>CD</v>
      </c>
      <c r="D635" s="3" t="s">
        <v>299</v>
      </c>
      <c r="E635">
        <v>0</v>
      </c>
    </row>
    <row r="636" spans="1:5" x14ac:dyDescent="0.2">
      <c r="A636">
        <v>6155310000</v>
      </c>
      <c r="B636" t="s">
        <v>466</v>
      </c>
      <c r="C636" s="3" t="str">
        <f>VLOOKUP(A636,'Classe de Custos'!$A$4:$C$1004,3,FALSE)</f>
        <v>CI</v>
      </c>
      <c r="D636" s="3" t="s">
        <v>299</v>
      </c>
      <c r="E636">
        <v>1</v>
      </c>
    </row>
    <row r="637" spans="1:5" x14ac:dyDescent="0.2">
      <c r="A637">
        <v>6159110201</v>
      </c>
      <c r="B637" t="s">
        <v>467</v>
      </c>
      <c r="C637" s="3" t="str">
        <f>VLOOKUP(A637,'Classe de Custos'!$A$4:$C$1004,3,FALSE)</f>
        <v>CI</v>
      </c>
      <c r="D637" s="3" t="s">
        <v>299</v>
      </c>
      <c r="E637">
        <v>0</v>
      </c>
    </row>
    <row r="638" spans="1:5" x14ac:dyDescent="0.2">
      <c r="A638">
        <v>6159120100</v>
      </c>
      <c r="B638" t="s">
        <v>469</v>
      </c>
      <c r="C638" s="3" t="str">
        <f>VLOOKUP(A638,'Classe de Custos'!$A$4:$C$1004,3,FALSE)</f>
        <v>CI</v>
      </c>
      <c r="D638" s="3" t="s">
        <v>299</v>
      </c>
      <c r="E638">
        <v>0</v>
      </c>
    </row>
    <row r="639" spans="1:5" x14ac:dyDescent="0.2">
      <c r="A639">
        <v>6159910100</v>
      </c>
      <c r="B639" t="s">
        <v>472</v>
      </c>
      <c r="C639" s="3" t="str">
        <f>VLOOKUP(A639,'Classe de Custos'!$A$4:$C$1004,3,FALSE)</f>
        <v>CI</v>
      </c>
      <c r="D639" s="3" t="s">
        <v>299</v>
      </c>
      <c r="E639">
        <v>0</v>
      </c>
    </row>
    <row r="640" spans="1:5" x14ac:dyDescent="0.2">
      <c r="A640">
        <v>6159911301</v>
      </c>
      <c r="B640" t="s">
        <v>473</v>
      </c>
      <c r="C640" s="3" t="str">
        <f>VLOOKUP(A640,'Classe de Custos'!$A$4:$C$1004,3,FALSE)</f>
        <v>CI</v>
      </c>
      <c r="D640" s="3" t="s">
        <v>299</v>
      </c>
      <c r="E640">
        <v>588</v>
      </c>
    </row>
    <row r="641" spans="1:5" x14ac:dyDescent="0.2">
      <c r="A641">
        <v>6159911302</v>
      </c>
      <c r="B641" t="s">
        <v>474</v>
      </c>
      <c r="C641" s="3" t="str">
        <f>VLOOKUP(A641,'Classe de Custos'!$A$4:$C$1004,3,FALSE)</f>
        <v>CI</v>
      </c>
      <c r="D641" s="3" t="s">
        <v>299</v>
      </c>
      <c r="E641">
        <v>10</v>
      </c>
    </row>
    <row r="642" spans="1:5" x14ac:dyDescent="0.2">
      <c r="A642">
        <v>6159911303</v>
      </c>
      <c r="B642" t="s">
        <v>475</v>
      </c>
      <c r="C642" s="3" t="str">
        <f>VLOOKUP(A642,'Classe de Custos'!$A$4:$C$1004,3,FALSE)</f>
        <v>CI</v>
      </c>
      <c r="D642" s="3" t="s">
        <v>299</v>
      </c>
      <c r="E642">
        <v>264</v>
      </c>
    </row>
    <row r="643" spans="1:5" x14ac:dyDescent="0.2">
      <c r="A643">
        <v>6150110100</v>
      </c>
      <c r="B643" t="s">
        <v>400</v>
      </c>
      <c r="C643" s="3" t="str">
        <f>VLOOKUP(A643,'Classe de Custos'!$A$4:$C$1004,3,FALSE)</f>
        <v>CD</v>
      </c>
      <c r="D643" s="3" t="s">
        <v>300</v>
      </c>
      <c r="E643">
        <v>6765140.4500000002</v>
      </c>
    </row>
    <row r="644" spans="1:5" x14ac:dyDescent="0.2">
      <c r="A644">
        <v>6150110200</v>
      </c>
      <c r="B644" t="s">
        <v>427</v>
      </c>
      <c r="C644" s="3" t="str">
        <f>VLOOKUP(A644,'Classe de Custos'!$A$4:$C$1004,3,FALSE)</f>
        <v>CD</v>
      </c>
      <c r="D644" s="3" t="s">
        <v>300</v>
      </c>
      <c r="E644">
        <v>160793.1</v>
      </c>
    </row>
    <row r="645" spans="1:5" x14ac:dyDescent="0.2">
      <c r="A645">
        <v>6150110300</v>
      </c>
      <c r="B645" t="s">
        <v>402</v>
      </c>
      <c r="C645" s="3" t="str">
        <f>VLOOKUP(A645,'Classe de Custos'!$A$4:$C$1004,3,FALSE)</f>
        <v>CD</v>
      </c>
      <c r="D645" s="3" t="s">
        <v>300</v>
      </c>
      <c r="E645">
        <v>459305.85</v>
      </c>
    </row>
    <row r="646" spans="1:5" x14ac:dyDescent="0.2">
      <c r="A646">
        <v>6150110400</v>
      </c>
      <c r="B646" t="s">
        <v>428</v>
      </c>
      <c r="C646" s="3" t="str">
        <f>VLOOKUP(A646,'Classe de Custos'!$A$4:$C$1004,3,FALSE)</f>
        <v>CD</v>
      </c>
      <c r="D646" s="3" t="s">
        <v>300</v>
      </c>
      <c r="E646">
        <v>378746.14</v>
      </c>
    </row>
    <row r="647" spans="1:5" x14ac:dyDescent="0.2">
      <c r="A647">
        <v>6150110500</v>
      </c>
      <c r="B647" t="s">
        <v>429</v>
      </c>
      <c r="C647" s="3" t="str">
        <f>VLOOKUP(A647,'Classe de Custos'!$A$4:$C$1004,3,FALSE)</f>
        <v>CD</v>
      </c>
      <c r="D647" s="3" t="s">
        <v>300</v>
      </c>
      <c r="E647">
        <v>3728.78</v>
      </c>
    </row>
    <row r="648" spans="1:5" x14ac:dyDescent="0.2">
      <c r="A648">
        <v>6150110600</v>
      </c>
      <c r="B648" t="s">
        <v>539</v>
      </c>
      <c r="C648" s="3" t="str">
        <f>VLOOKUP(A648,'Classe de Custos'!$A$4:$C$1004,3,FALSE)</f>
        <v>CD</v>
      </c>
      <c r="D648" s="3" t="s">
        <v>300</v>
      </c>
      <c r="E648">
        <v>118171.38</v>
      </c>
    </row>
    <row r="649" spans="1:5" x14ac:dyDescent="0.2">
      <c r="A649">
        <v>6150110700</v>
      </c>
      <c r="B649" t="s">
        <v>405</v>
      </c>
      <c r="C649" s="3" t="str">
        <f>VLOOKUP(A649,'Classe de Custos'!$A$4:$C$1004,3,FALSE)</f>
        <v>CD</v>
      </c>
      <c r="D649" s="3" t="s">
        <v>300</v>
      </c>
      <c r="E649">
        <v>1048921.83</v>
      </c>
    </row>
    <row r="650" spans="1:5" x14ac:dyDescent="0.2">
      <c r="A650">
        <v>6150110800</v>
      </c>
      <c r="B650" t="s">
        <v>430</v>
      </c>
      <c r="C650" s="3" t="str">
        <f>VLOOKUP(A650,'Classe de Custos'!$A$4:$C$1004,3,FALSE)</f>
        <v>CD</v>
      </c>
      <c r="D650" s="3" t="s">
        <v>300</v>
      </c>
      <c r="E650">
        <v>174446.16</v>
      </c>
    </row>
    <row r="651" spans="1:5" x14ac:dyDescent="0.2">
      <c r="A651">
        <v>6150110900</v>
      </c>
      <c r="B651" t="s">
        <v>505</v>
      </c>
      <c r="C651" s="3" t="str">
        <f>VLOOKUP(A651,'Classe de Custos'!$A$4:$C$1004,3,FALSE)</f>
        <v>CD</v>
      </c>
      <c r="D651" s="3" t="s">
        <v>300</v>
      </c>
      <c r="E651">
        <v>14253.5</v>
      </c>
    </row>
    <row r="652" spans="1:5" x14ac:dyDescent="0.2">
      <c r="A652">
        <v>6150111000</v>
      </c>
      <c r="B652" t="s">
        <v>510</v>
      </c>
      <c r="C652" s="3" t="str">
        <f>VLOOKUP(A652,'Classe de Custos'!$A$4:$C$1004,3,FALSE)</f>
        <v>CD</v>
      </c>
      <c r="D652" s="3" t="s">
        <v>300</v>
      </c>
      <c r="E652">
        <v>10187.81</v>
      </c>
    </row>
    <row r="653" spans="1:5" x14ac:dyDescent="0.2">
      <c r="A653">
        <v>6150111100</v>
      </c>
      <c r="B653" t="s">
        <v>431</v>
      </c>
      <c r="C653" s="3" t="str">
        <f>VLOOKUP(A653,'Classe de Custos'!$A$4:$C$1004,3,FALSE)</f>
        <v>CD</v>
      </c>
      <c r="D653" s="3" t="s">
        <v>300</v>
      </c>
      <c r="E653">
        <v>1309630.3600000001</v>
      </c>
    </row>
    <row r="654" spans="1:5" x14ac:dyDescent="0.2">
      <c r="A654">
        <v>6150111300</v>
      </c>
      <c r="B654" t="s">
        <v>432</v>
      </c>
      <c r="C654" s="3" t="str">
        <f>VLOOKUP(A654,'Classe de Custos'!$A$4:$C$1004,3,FALSE)</f>
        <v>CD</v>
      </c>
      <c r="D654" s="3" t="s">
        <v>300</v>
      </c>
      <c r="E654">
        <v>20255.400000000001</v>
      </c>
    </row>
    <row r="655" spans="1:5" x14ac:dyDescent="0.2">
      <c r="A655">
        <v>6150111400</v>
      </c>
      <c r="B655" t="s">
        <v>433</v>
      </c>
      <c r="C655" s="3" t="str">
        <f>VLOOKUP(A655,'Classe de Custos'!$A$4:$C$1004,3,FALSE)</f>
        <v>CD</v>
      </c>
      <c r="D655" s="3" t="s">
        <v>300</v>
      </c>
      <c r="E655">
        <v>1375376.34</v>
      </c>
    </row>
    <row r="656" spans="1:5" x14ac:dyDescent="0.2">
      <c r="A656">
        <v>6150111500</v>
      </c>
      <c r="B656" t="s">
        <v>434</v>
      </c>
      <c r="C656" s="3" t="str">
        <f>VLOOKUP(A656,'Classe de Custos'!$A$4:$C$1004,3,FALSE)</f>
        <v>CD</v>
      </c>
      <c r="D656" s="3" t="s">
        <v>300</v>
      </c>
      <c r="E656">
        <v>2724669.2</v>
      </c>
    </row>
    <row r="657" spans="1:5" x14ac:dyDescent="0.2">
      <c r="A657">
        <v>6150111600</v>
      </c>
      <c r="B657" t="s">
        <v>435</v>
      </c>
      <c r="C657" s="3" t="str">
        <f>VLOOKUP(A657,'Classe de Custos'!$A$4:$C$1004,3,FALSE)</f>
        <v>CD</v>
      </c>
      <c r="D657" s="3" t="s">
        <v>300</v>
      </c>
      <c r="E657">
        <v>7457.13</v>
      </c>
    </row>
    <row r="658" spans="1:5" x14ac:dyDescent="0.2">
      <c r="A658">
        <v>6150111700</v>
      </c>
      <c r="B658" t="s">
        <v>540</v>
      </c>
      <c r="C658" s="3" t="str">
        <f>VLOOKUP(A658,'Classe de Custos'!$A$4:$C$1004,3,FALSE)</f>
        <v>CD</v>
      </c>
      <c r="D658" s="3" t="s">
        <v>300</v>
      </c>
      <c r="E658">
        <v>2104.75</v>
      </c>
    </row>
    <row r="659" spans="1:5" x14ac:dyDescent="0.2">
      <c r="A659">
        <v>6150111800</v>
      </c>
      <c r="B659" t="s">
        <v>490</v>
      </c>
      <c r="C659" s="3" t="str">
        <f>VLOOKUP(A659,'Classe de Custos'!$A$4:$C$1004,3,FALSE)</f>
        <v>CD</v>
      </c>
      <c r="D659" s="3" t="s">
        <v>300</v>
      </c>
      <c r="E659">
        <v>4928.8599999999997</v>
      </c>
    </row>
    <row r="660" spans="1:5" x14ac:dyDescent="0.2">
      <c r="A660">
        <v>6150111900</v>
      </c>
      <c r="B660" t="s">
        <v>541</v>
      </c>
      <c r="C660" s="3" t="str">
        <f>VLOOKUP(A660,'Classe de Custos'!$A$4:$C$1004,3,FALSE)</f>
        <v>CD</v>
      </c>
      <c r="D660" s="3" t="s">
        <v>300</v>
      </c>
      <c r="E660">
        <v>37322.080000000002</v>
      </c>
    </row>
    <row r="661" spans="1:5" x14ac:dyDescent="0.2">
      <c r="A661">
        <v>6150112000</v>
      </c>
      <c r="B661" t="s">
        <v>506</v>
      </c>
      <c r="C661" s="3" t="str">
        <f>VLOOKUP(A661,'Classe de Custos'!$A$4:$C$1004,3,FALSE)</f>
        <v>CD</v>
      </c>
      <c r="D661" s="3" t="s">
        <v>300</v>
      </c>
      <c r="E661">
        <v>60771.48</v>
      </c>
    </row>
    <row r="662" spans="1:5" x14ac:dyDescent="0.2">
      <c r="A662">
        <v>6150112100</v>
      </c>
      <c r="B662" t="s">
        <v>491</v>
      </c>
      <c r="C662" s="3" t="str">
        <f>VLOOKUP(A662,'Classe de Custos'!$A$4:$C$1004,3,FALSE)</f>
        <v>CD</v>
      </c>
      <c r="D662" s="3" t="s">
        <v>300</v>
      </c>
      <c r="E662">
        <v>55899.96</v>
      </c>
    </row>
    <row r="663" spans="1:5" x14ac:dyDescent="0.2">
      <c r="A663">
        <v>6150112300</v>
      </c>
      <c r="B663" t="s">
        <v>536</v>
      </c>
      <c r="C663" s="3" t="str">
        <f>VLOOKUP(A663,'Classe de Custos'!$A$4:$C$1004,3,FALSE)</f>
        <v>CD</v>
      </c>
      <c r="D663" s="3" t="s">
        <v>300</v>
      </c>
      <c r="E663">
        <v>9206.15</v>
      </c>
    </row>
    <row r="664" spans="1:5" x14ac:dyDescent="0.2">
      <c r="A664">
        <v>6150112500</v>
      </c>
      <c r="B664" t="s">
        <v>436</v>
      </c>
      <c r="C664" s="3" t="str">
        <f>VLOOKUP(A664,'Classe de Custos'!$A$4:$C$1004,3,FALSE)</f>
        <v>CD</v>
      </c>
      <c r="D664" s="3" t="s">
        <v>300</v>
      </c>
      <c r="E664">
        <v>2900764.46</v>
      </c>
    </row>
    <row r="665" spans="1:5" x14ac:dyDescent="0.2">
      <c r="A665">
        <v>6150112600</v>
      </c>
      <c r="B665" t="s">
        <v>437</v>
      </c>
      <c r="C665" s="3" t="str">
        <f>VLOOKUP(A665,'Classe de Custos'!$A$4:$C$1004,3,FALSE)</f>
        <v>CD</v>
      </c>
      <c r="D665" s="3" t="s">
        <v>300</v>
      </c>
      <c r="E665">
        <v>1053963.08</v>
      </c>
    </row>
    <row r="666" spans="1:5" x14ac:dyDescent="0.2">
      <c r="A666">
        <v>6150112700</v>
      </c>
      <c r="B666" t="s">
        <v>438</v>
      </c>
      <c r="C666" s="3" t="str">
        <f>VLOOKUP(A666,'Classe de Custos'!$A$4:$C$1004,3,FALSE)</f>
        <v>CD</v>
      </c>
      <c r="D666" s="3" t="s">
        <v>300</v>
      </c>
      <c r="E666">
        <v>331813.40999999997</v>
      </c>
    </row>
    <row r="667" spans="1:5" x14ac:dyDescent="0.2">
      <c r="A667">
        <v>6150113300</v>
      </c>
      <c r="B667" t="s">
        <v>441</v>
      </c>
      <c r="C667" s="3" t="str">
        <f>VLOOKUP(A667,'Classe de Custos'!$A$4:$C$1004,3,FALSE)</f>
        <v>CD</v>
      </c>
      <c r="D667" s="3" t="s">
        <v>300</v>
      </c>
      <c r="E667">
        <v>802842.06</v>
      </c>
    </row>
    <row r="668" spans="1:5" x14ac:dyDescent="0.2">
      <c r="A668">
        <v>6150113400</v>
      </c>
      <c r="B668" t="s">
        <v>442</v>
      </c>
      <c r="C668" s="3" t="str">
        <f>VLOOKUP(A668,'Classe de Custos'!$A$4:$C$1004,3,FALSE)</f>
        <v>CD</v>
      </c>
      <c r="D668" s="3" t="s">
        <v>300</v>
      </c>
      <c r="E668">
        <v>1693074.51</v>
      </c>
    </row>
    <row r="669" spans="1:5" x14ac:dyDescent="0.2">
      <c r="A669">
        <v>6150113500</v>
      </c>
      <c r="B669" t="s">
        <v>443</v>
      </c>
      <c r="C669" s="3" t="str">
        <f>VLOOKUP(A669,'Classe de Custos'!$A$4:$C$1004,3,FALSE)</f>
        <v>CD</v>
      </c>
      <c r="D669" s="3" t="s">
        <v>300</v>
      </c>
      <c r="E669">
        <v>90283.67</v>
      </c>
    </row>
    <row r="670" spans="1:5" x14ac:dyDescent="0.2">
      <c r="A670">
        <v>6150113600</v>
      </c>
      <c r="B670" t="s">
        <v>444</v>
      </c>
      <c r="C670" s="3" t="str">
        <f>VLOOKUP(A670,'Classe de Custos'!$A$4:$C$1004,3,FALSE)</f>
        <v>CD</v>
      </c>
      <c r="D670" s="3" t="s">
        <v>300</v>
      </c>
      <c r="E670">
        <v>163992.15</v>
      </c>
    </row>
    <row r="671" spans="1:5" x14ac:dyDescent="0.2">
      <c r="A671">
        <v>6150113700</v>
      </c>
      <c r="B671" t="s">
        <v>542</v>
      </c>
      <c r="C671" s="3" t="str">
        <f>VLOOKUP(A671,'Classe de Custos'!$A$4:$C$1004,3,FALSE)</f>
        <v>CD</v>
      </c>
      <c r="D671" s="3" t="s">
        <v>300</v>
      </c>
      <c r="E671">
        <v>0</v>
      </c>
    </row>
    <row r="672" spans="1:5" x14ac:dyDescent="0.2">
      <c r="A672">
        <v>6150113800</v>
      </c>
      <c r="B672" t="s">
        <v>543</v>
      </c>
      <c r="C672" s="3" t="str">
        <f>VLOOKUP(A672,'Classe de Custos'!$A$4:$C$1004,3,FALSE)</f>
        <v>EXCLUSO</v>
      </c>
      <c r="D672" s="3" t="s">
        <v>300</v>
      </c>
      <c r="E672">
        <v>0</v>
      </c>
    </row>
    <row r="673" spans="1:5" x14ac:dyDescent="0.2">
      <c r="A673">
        <v>6150113900</v>
      </c>
      <c r="B673" t="s">
        <v>492</v>
      </c>
      <c r="C673" s="3" t="str">
        <f>VLOOKUP(A673,'Classe de Custos'!$A$4:$C$1004,3,FALSE)</f>
        <v>CD</v>
      </c>
      <c r="D673" s="3" t="s">
        <v>300</v>
      </c>
      <c r="E673">
        <v>6602.54</v>
      </c>
    </row>
    <row r="674" spans="1:5" x14ac:dyDescent="0.2">
      <c r="A674">
        <v>6150114000</v>
      </c>
      <c r="B674" t="s">
        <v>445</v>
      </c>
      <c r="C674" s="3" t="str">
        <f>VLOOKUP(A674,'Classe de Custos'!$A$4:$C$1004,3,FALSE)</f>
        <v>CD</v>
      </c>
      <c r="D674" s="3" t="s">
        <v>300</v>
      </c>
      <c r="E674">
        <v>981456.67</v>
      </c>
    </row>
    <row r="675" spans="1:5" x14ac:dyDescent="0.2">
      <c r="A675">
        <v>6150114100</v>
      </c>
      <c r="B675" t="s">
        <v>544</v>
      </c>
      <c r="C675" s="3" t="str">
        <f>VLOOKUP(A675,'Classe de Custos'!$A$4:$C$1004,3,FALSE)</f>
        <v>CD</v>
      </c>
      <c r="D675" s="3" t="s">
        <v>300</v>
      </c>
      <c r="E675">
        <v>169856.59</v>
      </c>
    </row>
    <row r="676" spans="1:5" x14ac:dyDescent="0.2">
      <c r="A676">
        <v>6150114200</v>
      </c>
      <c r="B676" t="s">
        <v>446</v>
      </c>
      <c r="C676" s="3" t="str">
        <f>VLOOKUP(A676,'Classe de Custos'!$A$4:$C$1004,3,FALSE)</f>
        <v>CD</v>
      </c>
      <c r="D676" s="3" t="s">
        <v>300</v>
      </c>
      <c r="E676">
        <v>368617.98</v>
      </c>
    </row>
    <row r="677" spans="1:5" x14ac:dyDescent="0.2">
      <c r="A677">
        <v>6150210100</v>
      </c>
      <c r="B677" t="s">
        <v>477</v>
      </c>
      <c r="C677" s="3" t="str">
        <f>VLOOKUP(A677,'Classe de Custos'!$A$4:$C$1004,3,FALSE)</f>
        <v>CI</v>
      </c>
      <c r="D677" s="3" t="s">
        <v>300</v>
      </c>
      <c r="E677">
        <v>330355.09999999998</v>
      </c>
    </row>
    <row r="678" spans="1:5" x14ac:dyDescent="0.2">
      <c r="A678">
        <v>6150210200</v>
      </c>
      <c r="B678" t="s">
        <v>481</v>
      </c>
      <c r="C678" s="3" t="str">
        <f>VLOOKUP(A678,'Classe de Custos'!$A$4:$C$1004,3,FALSE)</f>
        <v>CI</v>
      </c>
      <c r="D678" s="3" t="s">
        <v>300</v>
      </c>
      <c r="E678">
        <v>18375</v>
      </c>
    </row>
    <row r="679" spans="1:5" x14ac:dyDescent="0.2">
      <c r="A679">
        <v>6150210300</v>
      </c>
      <c r="B679" t="s">
        <v>626</v>
      </c>
      <c r="C679" s="3" t="str">
        <f>VLOOKUP(A679,'Classe de Custos'!$A$4:$C$1004,3,FALSE)</f>
        <v>CI</v>
      </c>
      <c r="D679" s="3" t="s">
        <v>300</v>
      </c>
      <c r="E679">
        <v>10336.35</v>
      </c>
    </row>
    <row r="680" spans="1:5" x14ac:dyDescent="0.2">
      <c r="A680">
        <v>6150210600</v>
      </c>
      <c r="B680" t="s">
        <v>483</v>
      </c>
      <c r="C680" s="3" t="str">
        <f>VLOOKUP(A680,'Classe de Custos'!$A$4:$C$1004,3,FALSE)</f>
        <v>CI</v>
      </c>
      <c r="D680" s="3" t="s">
        <v>300</v>
      </c>
      <c r="E680">
        <v>67058.66</v>
      </c>
    </row>
    <row r="681" spans="1:5" x14ac:dyDescent="0.2">
      <c r="A681">
        <v>6150220100</v>
      </c>
      <c r="B681" t="s">
        <v>545</v>
      </c>
      <c r="C681" s="3" t="str">
        <f>VLOOKUP(A681,'Classe de Custos'!$A$4:$C$1004,3,FALSE)</f>
        <v>CI</v>
      </c>
      <c r="D681" s="3" t="s">
        <v>300</v>
      </c>
      <c r="E681">
        <v>22050</v>
      </c>
    </row>
    <row r="682" spans="1:5" x14ac:dyDescent="0.2">
      <c r="A682">
        <v>6150220600</v>
      </c>
      <c r="B682" t="s">
        <v>546</v>
      </c>
      <c r="C682" s="3" t="str">
        <f>VLOOKUP(A682,'Classe de Custos'!$A$4:$C$1004,3,FALSE)</f>
        <v>CI</v>
      </c>
      <c r="D682" s="3" t="s">
        <v>300</v>
      </c>
      <c r="E682">
        <v>3675</v>
      </c>
    </row>
    <row r="683" spans="1:5" x14ac:dyDescent="0.2">
      <c r="A683">
        <v>6150230100</v>
      </c>
      <c r="B683" t="s">
        <v>547</v>
      </c>
      <c r="C683" s="3" t="str">
        <f>VLOOKUP(A683,'Classe de Custos'!$A$4:$C$1004,3,FALSE)</f>
        <v>CI</v>
      </c>
      <c r="D683" s="3" t="s">
        <v>300</v>
      </c>
      <c r="E683">
        <v>14700</v>
      </c>
    </row>
    <row r="684" spans="1:5" x14ac:dyDescent="0.2">
      <c r="A684">
        <v>6150230600</v>
      </c>
      <c r="B684" t="s">
        <v>548</v>
      </c>
      <c r="C684" s="3" t="str">
        <f>VLOOKUP(A684,'Classe de Custos'!$A$4:$C$1004,3,FALSE)</f>
        <v>CI</v>
      </c>
      <c r="D684" s="3" t="s">
        <v>300</v>
      </c>
      <c r="E684">
        <v>2940</v>
      </c>
    </row>
    <row r="685" spans="1:5" x14ac:dyDescent="0.2">
      <c r="A685">
        <v>6151110100</v>
      </c>
      <c r="B685" t="s">
        <v>448</v>
      </c>
      <c r="C685" s="3" t="str">
        <f>VLOOKUP(A685,'Classe de Custos'!$A$4:$C$1004,3,FALSE)</f>
        <v>CD</v>
      </c>
      <c r="D685" s="3" t="s">
        <v>300</v>
      </c>
      <c r="E685">
        <v>50017.1</v>
      </c>
    </row>
    <row r="686" spans="1:5" x14ac:dyDescent="0.2">
      <c r="A686">
        <v>6151110200</v>
      </c>
      <c r="B686" t="s">
        <v>493</v>
      </c>
      <c r="C686" s="3" t="str">
        <f>VLOOKUP(A686,'Classe de Custos'!$A$4:$C$1004,3,FALSE)</f>
        <v>CD</v>
      </c>
      <c r="D686" s="3" t="s">
        <v>300</v>
      </c>
      <c r="E686">
        <v>44498.85</v>
      </c>
    </row>
    <row r="687" spans="1:5" x14ac:dyDescent="0.2">
      <c r="A687">
        <v>6151110300</v>
      </c>
      <c r="B687" t="s">
        <v>449</v>
      </c>
      <c r="C687" s="3" t="str">
        <f>VLOOKUP(A687,'Classe de Custos'!$A$4:$C$1004,3,FALSE)</f>
        <v>CD</v>
      </c>
      <c r="D687" s="3" t="s">
        <v>300</v>
      </c>
      <c r="E687">
        <v>82617.97</v>
      </c>
    </row>
    <row r="688" spans="1:5" x14ac:dyDescent="0.2">
      <c r="A688">
        <v>6151110400</v>
      </c>
      <c r="B688" t="s">
        <v>610</v>
      </c>
      <c r="C688" s="3" t="str">
        <f>VLOOKUP(A688,'Classe de Custos'!$A$4:$C$1004,3,FALSE)</f>
        <v>EXCLUSO</v>
      </c>
      <c r="D688" s="3" t="s">
        <v>300</v>
      </c>
      <c r="E688">
        <v>109538.54</v>
      </c>
    </row>
    <row r="689" spans="1:5" x14ac:dyDescent="0.2">
      <c r="A689">
        <v>6151110500</v>
      </c>
      <c r="B689" t="s">
        <v>451</v>
      </c>
      <c r="C689" s="3" t="str">
        <f>VLOOKUP(A689,'Classe de Custos'!$A$4:$C$1004,3,FALSE)</f>
        <v>CD</v>
      </c>
      <c r="D689" s="3" t="s">
        <v>300</v>
      </c>
      <c r="E689">
        <v>40080.9</v>
      </c>
    </row>
    <row r="690" spans="1:5" x14ac:dyDescent="0.2">
      <c r="A690">
        <v>6151110600</v>
      </c>
      <c r="B690" t="s">
        <v>549</v>
      </c>
      <c r="C690" s="3" t="str">
        <f>VLOOKUP(A690,'Classe de Custos'!$A$4:$C$1004,3,FALSE)</f>
        <v>CD</v>
      </c>
      <c r="D690" s="3" t="s">
        <v>300</v>
      </c>
      <c r="E690">
        <v>0</v>
      </c>
    </row>
    <row r="691" spans="1:5" x14ac:dyDescent="0.2">
      <c r="A691">
        <v>6151110700</v>
      </c>
      <c r="B691" t="s">
        <v>494</v>
      </c>
      <c r="C691" s="3" t="str">
        <f>VLOOKUP(A691,'Classe de Custos'!$A$4:$C$1004,3,FALSE)</f>
        <v>CD</v>
      </c>
      <c r="D691" s="3" t="s">
        <v>300</v>
      </c>
      <c r="E691">
        <v>0</v>
      </c>
    </row>
    <row r="692" spans="1:5" x14ac:dyDescent="0.2">
      <c r="A692">
        <v>6151110800</v>
      </c>
      <c r="B692" t="s">
        <v>495</v>
      </c>
      <c r="C692" s="3" t="str">
        <f>VLOOKUP(A692,'Classe de Custos'!$A$4:$C$1004,3,FALSE)</f>
        <v>CD</v>
      </c>
      <c r="D692" s="3" t="s">
        <v>300</v>
      </c>
      <c r="E692">
        <v>452</v>
      </c>
    </row>
    <row r="693" spans="1:5" x14ac:dyDescent="0.2">
      <c r="A693">
        <v>6152110200</v>
      </c>
      <c r="B693" t="s">
        <v>484</v>
      </c>
      <c r="C693" s="3" t="str">
        <f>VLOOKUP(A693,'Classe de Custos'!$A$4:$C$1004,3,FALSE)</f>
        <v>CD</v>
      </c>
      <c r="D693" s="3" t="s">
        <v>300</v>
      </c>
      <c r="E693">
        <v>6460</v>
      </c>
    </row>
    <row r="694" spans="1:5" x14ac:dyDescent="0.2">
      <c r="A694">
        <v>6152119900</v>
      </c>
      <c r="B694" t="s">
        <v>550</v>
      </c>
      <c r="C694" s="3" t="str">
        <f>VLOOKUP(A694,'Classe de Custos'!$A$4:$C$1004,3,FALSE)</f>
        <v>CD</v>
      </c>
      <c r="D694" s="3" t="s">
        <v>300</v>
      </c>
      <c r="E694">
        <v>0</v>
      </c>
    </row>
    <row r="695" spans="1:5" x14ac:dyDescent="0.2">
      <c r="A695">
        <v>6152120100</v>
      </c>
      <c r="B695" t="s">
        <v>452</v>
      </c>
      <c r="C695" s="3" t="str">
        <f>VLOOKUP(A695,'Classe de Custos'!$A$4:$C$1004,3,FALSE)</f>
        <v>CD</v>
      </c>
      <c r="D695" s="3" t="s">
        <v>300</v>
      </c>
      <c r="E695">
        <v>5735973.9500000002</v>
      </c>
    </row>
    <row r="696" spans="1:5" x14ac:dyDescent="0.2">
      <c r="A696">
        <v>6152120300</v>
      </c>
      <c r="B696" t="s">
        <v>453</v>
      </c>
      <c r="C696" s="3" t="str">
        <f>VLOOKUP(A696,'Classe de Custos'!$A$4:$C$1004,3,FALSE)</f>
        <v>CD</v>
      </c>
      <c r="D696" s="3" t="s">
        <v>300</v>
      </c>
      <c r="E696">
        <v>553196.68000000005</v>
      </c>
    </row>
    <row r="697" spans="1:5" x14ac:dyDescent="0.2">
      <c r="A697">
        <v>6152120400</v>
      </c>
      <c r="B697" t="s">
        <v>454</v>
      </c>
      <c r="C697" s="3" t="str">
        <f>VLOOKUP(A697,'Classe de Custos'!$A$4:$C$1004,3,FALSE)</f>
        <v>CD</v>
      </c>
      <c r="D697" s="3" t="s">
        <v>300</v>
      </c>
      <c r="E697">
        <v>37487.46</v>
      </c>
    </row>
    <row r="698" spans="1:5" x14ac:dyDescent="0.2">
      <c r="A698">
        <v>6152120500</v>
      </c>
      <c r="B698" t="s">
        <v>511</v>
      </c>
      <c r="C698" s="3" t="str">
        <f>VLOOKUP(A698,'Classe de Custos'!$A$4:$C$1004,3,FALSE)</f>
        <v>CD</v>
      </c>
      <c r="D698" s="3" t="s">
        <v>300</v>
      </c>
      <c r="E698">
        <v>614.11</v>
      </c>
    </row>
    <row r="699" spans="1:5" x14ac:dyDescent="0.2">
      <c r="A699">
        <v>6152120600</v>
      </c>
      <c r="B699" t="s">
        <v>455</v>
      </c>
      <c r="C699" s="3" t="str">
        <f>VLOOKUP(A699,'Classe de Custos'!$A$4:$C$1004,3,FALSE)</f>
        <v>CD</v>
      </c>
      <c r="D699" s="3" t="s">
        <v>300</v>
      </c>
      <c r="E699">
        <v>47749.48</v>
      </c>
    </row>
    <row r="700" spans="1:5" x14ac:dyDescent="0.2">
      <c r="A700">
        <v>6152120700</v>
      </c>
      <c r="B700" t="s">
        <v>456</v>
      </c>
      <c r="C700" s="3" t="str">
        <f>VLOOKUP(A700,'Classe de Custos'!$A$4:$C$1004,3,FALSE)</f>
        <v>CD</v>
      </c>
      <c r="D700" s="3" t="s">
        <v>300</v>
      </c>
      <c r="E700">
        <v>1117170.3</v>
      </c>
    </row>
    <row r="701" spans="1:5" x14ac:dyDescent="0.2">
      <c r="A701">
        <v>6152120800</v>
      </c>
      <c r="B701" t="s">
        <v>551</v>
      </c>
      <c r="C701" s="3" t="str">
        <f>VLOOKUP(A701,'Classe de Custos'!$A$4:$C$1004,3,FALSE)</f>
        <v>CD</v>
      </c>
      <c r="D701" s="3" t="s">
        <v>300</v>
      </c>
      <c r="E701">
        <v>0</v>
      </c>
    </row>
    <row r="702" spans="1:5" x14ac:dyDescent="0.2">
      <c r="A702">
        <v>6152120900</v>
      </c>
      <c r="B702" t="s">
        <v>457</v>
      </c>
      <c r="C702" s="3" t="str">
        <f>VLOOKUP(A702,'Classe de Custos'!$A$4:$C$1004,3,FALSE)</f>
        <v>CD</v>
      </c>
      <c r="D702" s="3" t="s">
        <v>300</v>
      </c>
      <c r="E702">
        <v>48853.69</v>
      </c>
    </row>
    <row r="703" spans="1:5" x14ac:dyDescent="0.2">
      <c r="A703">
        <v>6152121000</v>
      </c>
      <c r="B703" t="s">
        <v>496</v>
      </c>
      <c r="C703" s="3" t="str">
        <f>VLOOKUP(A703,'Classe de Custos'!$A$4:$C$1004,3,FALSE)</f>
        <v>CD</v>
      </c>
      <c r="D703" s="3" t="s">
        <v>300</v>
      </c>
      <c r="E703">
        <v>43403.5</v>
      </c>
    </row>
    <row r="704" spans="1:5" x14ac:dyDescent="0.2">
      <c r="A704">
        <v>6152121100</v>
      </c>
      <c r="B704" t="s">
        <v>458</v>
      </c>
      <c r="C704" s="3" t="str">
        <f>VLOOKUP(A704,'Classe de Custos'!$A$4:$C$1004,3,FALSE)</f>
        <v>CD</v>
      </c>
      <c r="D704" s="3" t="s">
        <v>300</v>
      </c>
      <c r="E704">
        <v>361018.49</v>
      </c>
    </row>
    <row r="705" spans="1:5" x14ac:dyDescent="0.2">
      <c r="A705">
        <v>6152121200</v>
      </c>
      <c r="B705" t="s">
        <v>459</v>
      </c>
      <c r="C705" s="3" t="str">
        <f>VLOOKUP(A705,'Classe de Custos'!$A$4:$C$1004,3,FALSE)</f>
        <v>CD</v>
      </c>
      <c r="D705" s="3" t="s">
        <v>300</v>
      </c>
      <c r="E705">
        <v>367247.87</v>
      </c>
    </row>
    <row r="706" spans="1:5" x14ac:dyDescent="0.2">
      <c r="A706">
        <v>6152121300</v>
      </c>
      <c r="B706" t="s">
        <v>497</v>
      </c>
      <c r="C706" s="3" t="str">
        <f>VLOOKUP(A706,'Classe de Custos'!$A$4:$C$1004,3,FALSE)</f>
        <v>CD</v>
      </c>
      <c r="D706" s="3" t="s">
        <v>300</v>
      </c>
      <c r="E706">
        <v>70638.320000000007</v>
      </c>
    </row>
    <row r="707" spans="1:5" x14ac:dyDescent="0.2">
      <c r="A707">
        <v>6152121400</v>
      </c>
      <c r="B707" t="s">
        <v>592</v>
      </c>
      <c r="C707" s="3" t="str">
        <f>VLOOKUP(A707,'Classe de Custos'!$A$4:$C$1004,3,FALSE)</f>
        <v>CD</v>
      </c>
      <c r="D707" s="3" t="s">
        <v>300</v>
      </c>
      <c r="E707">
        <v>1321.32</v>
      </c>
    </row>
    <row r="708" spans="1:5" x14ac:dyDescent="0.2">
      <c r="A708">
        <v>6152121500</v>
      </c>
      <c r="B708" t="s">
        <v>498</v>
      </c>
      <c r="C708" s="3" t="str">
        <f>VLOOKUP(A708,'Classe de Custos'!$A$4:$C$1004,3,FALSE)</f>
        <v>CD</v>
      </c>
      <c r="D708" s="3" t="s">
        <v>300</v>
      </c>
      <c r="E708">
        <v>0</v>
      </c>
    </row>
    <row r="709" spans="1:5" x14ac:dyDescent="0.2">
      <c r="A709">
        <v>6152121700</v>
      </c>
      <c r="B709" t="s">
        <v>460</v>
      </c>
      <c r="C709" s="3" t="str">
        <f>VLOOKUP(A709,'Classe de Custos'!$A$4:$C$1004,3,FALSE)</f>
        <v>CD</v>
      </c>
      <c r="D709" s="3" t="s">
        <v>300</v>
      </c>
      <c r="E709">
        <v>761442.66</v>
      </c>
    </row>
    <row r="710" spans="1:5" x14ac:dyDescent="0.2">
      <c r="A710">
        <v>6152121800</v>
      </c>
      <c r="B710" t="s">
        <v>499</v>
      </c>
      <c r="C710" s="3" t="str">
        <f>VLOOKUP(A710,'Classe de Custos'!$A$4:$C$1004,3,FALSE)</f>
        <v>CD</v>
      </c>
      <c r="D710" s="3" t="s">
        <v>300</v>
      </c>
      <c r="E710">
        <v>78336.53</v>
      </c>
    </row>
    <row r="711" spans="1:5" x14ac:dyDescent="0.2">
      <c r="A711">
        <v>6152121900</v>
      </c>
      <c r="B711" t="s">
        <v>461</v>
      </c>
      <c r="C711" s="3" t="str">
        <f>VLOOKUP(A711,'Classe de Custos'!$A$4:$C$1004,3,FALSE)</f>
        <v>CD</v>
      </c>
      <c r="D711" s="3" t="s">
        <v>300</v>
      </c>
      <c r="E711">
        <v>227239.6</v>
      </c>
    </row>
    <row r="712" spans="1:5" x14ac:dyDescent="0.2">
      <c r="A712">
        <v>6152122100</v>
      </c>
      <c r="B712" t="s">
        <v>462</v>
      </c>
      <c r="C712" s="3" t="str">
        <f>VLOOKUP(A712,'Classe de Custos'!$A$4:$C$1004,3,FALSE)</f>
        <v>CD</v>
      </c>
      <c r="D712" s="3" t="s">
        <v>300</v>
      </c>
      <c r="E712">
        <v>3241695.81</v>
      </c>
    </row>
    <row r="713" spans="1:5" x14ac:dyDescent="0.2">
      <c r="A713">
        <v>6152122200</v>
      </c>
      <c r="B713" t="s">
        <v>609</v>
      </c>
      <c r="C713" s="3" t="str">
        <f>VLOOKUP(A713,'Classe de Custos'!$A$4:$C$1004,3,FALSE)</f>
        <v>CD</v>
      </c>
      <c r="D713" s="3" t="s">
        <v>300</v>
      </c>
      <c r="E713">
        <v>901972</v>
      </c>
    </row>
    <row r="714" spans="1:5" x14ac:dyDescent="0.2">
      <c r="A714">
        <v>6152122300</v>
      </c>
      <c r="B714" t="s">
        <v>553</v>
      </c>
      <c r="C714" s="3" t="str">
        <f>VLOOKUP(A714,'Classe de Custos'!$A$4:$C$1004,3,FALSE)</f>
        <v>CD</v>
      </c>
      <c r="D714" s="3" t="s">
        <v>300</v>
      </c>
      <c r="E714">
        <v>153490.95000000001</v>
      </c>
    </row>
    <row r="715" spans="1:5" x14ac:dyDescent="0.2">
      <c r="A715">
        <v>6152122400</v>
      </c>
      <c r="B715" t="s">
        <v>554</v>
      </c>
      <c r="C715" s="3" t="str">
        <f>VLOOKUP(A715,'Classe de Custos'!$A$4:$C$1004,3,FALSE)</f>
        <v>CD</v>
      </c>
      <c r="D715" s="3" t="s">
        <v>300</v>
      </c>
      <c r="E715">
        <v>2554.7399999999998</v>
      </c>
    </row>
    <row r="716" spans="1:5" x14ac:dyDescent="0.2">
      <c r="A716">
        <v>6152122500</v>
      </c>
      <c r="B716" t="s">
        <v>463</v>
      </c>
      <c r="C716" s="3" t="str">
        <f>VLOOKUP(A716,'Classe de Custos'!$A$4:$C$1004,3,FALSE)</f>
        <v>CD</v>
      </c>
      <c r="D716" s="3" t="s">
        <v>300</v>
      </c>
      <c r="E716">
        <v>291349.28000000003</v>
      </c>
    </row>
    <row r="717" spans="1:5" x14ac:dyDescent="0.2">
      <c r="A717">
        <v>6152122600</v>
      </c>
      <c r="B717" t="s">
        <v>500</v>
      </c>
      <c r="C717" s="3" t="str">
        <f>VLOOKUP(A717,'Classe de Custos'!$A$4:$C$1004,3,FALSE)</f>
        <v>CD</v>
      </c>
      <c r="D717" s="3" t="s">
        <v>300</v>
      </c>
      <c r="E717">
        <v>2662</v>
      </c>
    </row>
    <row r="718" spans="1:5" x14ac:dyDescent="0.2">
      <c r="A718">
        <v>6152122700</v>
      </c>
      <c r="B718" t="s">
        <v>555</v>
      </c>
      <c r="C718" s="3" t="str">
        <f>VLOOKUP(A718,'Classe de Custos'!$A$4:$C$1004,3,FALSE)</f>
        <v>CD</v>
      </c>
      <c r="D718" s="3" t="s">
        <v>300</v>
      </c>
      <c r="E718">
        <v>12821.68</v>
      </c>
    </row>
    <row r="719" spans="1:5" x14ac:dyDescent="0.2">
      <c r="A719">
        <v>6152122800</v>
      </c>
      <c r="B719" t="s">
        <v>464</v>
      </c>
      <c r="C719" s="3" t="str">
        <f>VLOOKUP(A719,'Classe de Custos'!$A$4:$C$1004,3,FALSE)</f>
        <v>CD</v>
      </c>
      <c r="D719" s="3" t="s">
        <v>300</v>
      </c>
      <c r="E719">
        <v>132737.81</v>
      </c>
    </row>
    <row r="720" spans="1:5" x14ac:dyDescent="0.2">
      <c r="A720">
        <v>6152122900</v>
      </c>
      <c r="B720" t="s">
        <v>465</v>
      </c>
      <c r="C720" s="3" t="str">
        <f>VLOOKUP(A720,'Classe de Custos'!$A$4:$C$1004,3,FALSE)</f>
        <v>CD</v>
      </c>
      <c r="D720" s="3" t="s">
        <v>300</v>
      </c>
      <c r="E720">
        <v>340143.49</v>
      </c>
    </row>
    <row r="721" spans="1:5" x14ac:dyDescent="0.2">
      <c r="A721">
        <v>6152123000</v>
      </c>
      <c r="B721" t="s">
        <v>529</v>
      </c>
      <c r="C721" s="3" t="str">
        <f>VLOOKUP(A721,'Classe de Custos'!$A$4:$C$1004,3,FALSE)</f>
        <v>CD</v>
      </c>
      <c r="D721" s="3" t="s">
        <v>300</v>
      </c>
      <c r="E721">
        <v>4993.87</v>
      </c>
    </row>
    <row r="722" spans="1:5" x14ac:dyDescent="0.2">
      <c r="A722">
        <v>6152123100</v>
      </c>
      <c r="B722" t="s">
        <v>556</v>
      </c>
      <c r="C722" s="3" t="str">
        <f>VLOOKUP(A722,'Classe de Custos'!$A$4:$C$1004,3,FALSE)</f>
        <v>CD</v>
      </c>
      <c r="D722" s="3" t="s">
        <v>300</v>
      </c>
      <c r="E722">
        <v>0</v>
      </c>
    </row>
    <row r="723" spans="1:5" x14ac:dyDescent="0.2">
      <c r="A723">
        <v>6154110100</v>
      </c>
      <c r="B723" t="s">
        <v>557</v>
      </c>
      <c r="C723" s="3" t="str">
        <f>VLOOKUP(A723,'Classe de Custos'!$A$4:$C$1004,3,FALSE)</f>
        <v>EXCLUSO</v>
      </c>
      <c r="D723" s="3" t="s">
        <v>300</v>
      </c>
      <c r="E723">
        <v>2558983.9900000002</v>
      </c>
    </row>
    <row r="724" spans="1:5" x14ac:dyDescent="0.2">
      <c r="A724">
        <v>6154110200</v>
      </c>
      <c r="B724" t="s">
        <v>614</v>
      </c>
      <c r="C724" s="3" t="str">
        <f>VLOOKUP(A724,'Classe de Custos'!$A$4:$C$1004,3,FALSE)</f>
        <v>EXCLUSO</v>
      </c>
      <c r="D724" s="3" t="s">
        <v>300</v>
      </c>
      <c r="E724">
        <v>121962.89</v>
      </c>
    </row>
    <row r="725" spans="1:5" x14ac:dyDescent="0.2">
      <c r="A725">
        <v>6154110300</v>
      </c>
      <c r="B725" t="s">
        <v>558</v>
      </c>
      <c r="C725" s="3" t="str">
        <f>VLOOKUP(A725,'Classe de Custos'!$A$4:$C$1004,3,FALSE)</f>
        <v>EXCLUSO</v>
      </c>
      <c r="D725" s="3" t="s">
        <v>300</v>
      </c>
      <c r="E725">
        <v>0</v>
      </c>
    </row>
    <row r="726" spans="1:5" x14ac:dyDescent="0.2">
      <c r="A726">
        <v>6154120100</v>
      </c>
      <c r="B726" t="s">
        <v>559</v>
      </c>
      <c r="C726" s="3" t="str">
        <f>VLOOKUP(A726,'Classe de Custos'!$A$4:$C$1004,3,FALSE)</f>
        <v>EXCLUSO</v>
      </c>
      <c r="D726" s="3" t="s">
        <v>300</v>
      </c>
      <c r="E726">
        <v>408595794.61000001</v>
      </c>
    </row>
    <row r="727" spans="1:5" x14ac:dyDescent="0.2">
      <c r="A727">
        <v>6154120300</v>
      </c>
      <c r="B727" t="s">
        <v>560</v>
      </c>
      <c r="C727" s="3" t="str">
        <f>VLOOKUP(A727,'Classe de Custos'!$A$4:$C$1004,3,FALSE)</f>
        <v>EXCLUSO</v>
      </c>
      <c r="D727" s="3" t="s">
        <v>300</v>
      </c>
      <c r="E727">
        <v>146224690.84</v>
      </c>
    </row>
    <row r="728" spans="1:5" x14ac:dyDescent="0.2">
      <c r="A728">
        <v>6154140100</v>
      </c>
      <c r="B728" t="s">
        <v>615</v>
      </c>
      <c r="C728" s="3" t="str">
        <f>VLOOKUP(A728,'Classe de Custos'!$A$4:$C$1004,3,FALSE)</f>
        <v>EXCLUSO</v>
      </c>
      <c r="D728" s="3" t="s">
        <v>300</v>
      </c>
      <c r="E728">
        <v>555407.22</v>
      </c>
    </row>
    <row r="729" spans="1:5" x14ac:dyDescent="0.2">
      <c r="A729">
        <v>6154140200</v>
      </c>
      <c r="B729" t="s">
        <v>616</v>
      </c>
      <c r="C729" s="3" t="str">
        <f>VLOOKUP(A729,'Classe de Custos'!$A$4:$C$1004,3,FALSE)</f>
        <v>EXCLUSO</v>
      </c>
      <c r="D729" s="3" t="s">
        <v>300</v>
      </c>
      <c r="E729">
        <v>121.2</v>
      </c>
    </row>
    <row r="730" spans="1:5" x14ac:dyDescent="0.2">
      <c r="A730">
        <v>6154140300</v>
      </c>
      <c r="B730" t="s">
        <v>561</v>
      </c>
      <c r="C730" s="3" t="str">
        <f>VLOOKUP(A730,'Classe de Custos'!$A$4:$C$1004,3,FALSE)</f>
        <v>EXCLUSO</v>
      </c>
      <c r="D730" s="3" t="s">
        <v>300</v>
      </c>
      <c r="E730">
        <v>79843.759999999995</v>
      </c>
    </row>
    <row r="731" spans="1:5" x14ac:dyDescent="0.2">
      <c r="A731">
        <v>6154140301</v>
      </c>
      <c r="B731" t="s">
        <v>562</v>
      </c>
      <c r="C731" s="3" t="str">
        <f>VLOOKUP(A731,'Classe de Custos'!$A$4:$C$1004,3,FALSE)</f>
        <v>EXCLUSO</v>
      </c>
      <c r="D731" s="3" t="s">
        <v>300</v>
      </c>
      <c r="E731">
        <v>0</v>
      </c>
    </row>
    <row r="732" spans="1:5" x14ac:dyDescent="0.2">
      <c r="A732">
        <v>6154140302</v>
      </c>
      <c r="B732" t="s">
        <v>561</v>
      </c>
      <c r="C732" s="3" t="str">
        <f>VLOOKUP(A732,'Classe de Custos'!$A$4:$C$1004,3,FALSE)</f>
        <v>EXCLUSO</v>
      </c>
      <c r="D732" s="3" t="s">
        <v>300</v>
      </c>
      <c r="E732">
        <v>0</v>
      </c>
    </row>
    <row r="733" spans="1:5" x14ac:dyDescent="0.2">
      <c r="A733">
        <v>6154190100</v>
      </c>
      <c r="B733" t="s">
        <v>563</v>
      </c>
      <c r="C733" s="3" t="str">
        <f>VLOOKUP(A733,'Classe de Custos'!$A$4:$C$1004,3,FALSE)</f>
        <v>EXCLUSO</v>
      </c>
      <c r="D733" s="3" t="s">
        <v>300</v>
      </c>
      <c r="E733">
        <v>0</v>
      </c>
    </row>
    <row r="734" spans="1:5" x14ac:dyDescent="0.2">
      <c r="A734">
        <v>6155110100</v>
      </c>
      <c r="B734" t="s">
        <v>512</v>
      </c>
      <c r="C734" s="3" t="str">
        <f>VLOOKUP(A734,'Classe de Custos'!$A$4:$C$1004,3,FALSE)</f>
        <v>EXCLUSO</v>
      </c>
      <c r="D734" s="3" t="s">
        <v>300</v>
      </c>
      <c r="E734">
        <v>0</v>
      </c>
    </row>
    <row r="735" spans="1:5" x14ac:dyDescent="0.2">
      <c r="A735">
        <v>6155310000</v>
      </c>
      <c r="B735" t="s">
        <v>466</v>
      </c>
      <c r="C735" s="3" t="str">
        <f>VLOOKUP(A735,'Classe de Custos'!$A$4:$C$1004,3,FALSE)</f>
        <v>CI</v>
      </c>
      <c r="D735" s="3" t="s">
        <v>300</v>
      </c>
      <c r="E735">
        <v>546827.80000000005</v>
      </c>
    </row>
    <row r="736" spans="1:5" x14ac:dyDescent="0.2">
      <c r="A736">
        <v>6156110100</v>
      </c>
      <c r="B736" t="s">
        <v>564</v>
      </c>
      <c r="C736" s="3" t="str">
        <f>VLOOKUP(A736,'Classe de Custos'!$A$4:$C$1004,3,FALSE)</f>
        <v>EXCLUSO</v>
      </c>
      <c r="D736" s="3" t="s">
        <v>300</v>
      </c>
      <c r="E736">
        <v>0</v>
      </c>
    </row>
    <row r="737" spans="1:5" x14ac:dyDescent="0.2">
      <c r="A737">
        <v>6159110201</v>
      </c>
      <c r="B737" t="s">
        <v>467</v>
      </c>
      <c r="C737" s="3" t="str">
        <f>VLOOKUP(A737,'Classe de Custos'!$A$4:$C$1004,3,FALSE)</f>
        <v>CI</v>
      </c>
      <c r="D737" s="3" t="s">
        <v>300</v>
      </c>
      <c r="E737">
        <v>126424.75</v>
      </c>
    </row>
    <row r="738" spans="1:5" x14ac:dyDescent="0.2">
      <c r="A738">
        <v>6159110202</v>
      </c>
      <c r="B738" t="s">
        <v>468</v>
      </c>
      <c r="C738" s="3" t="str">
        <f>VLOOKUP(A738,'Classe de Custos'!$A$4:$C$1004,3,FALSE)</f>
        <v>CI</v>
      </c>
      <c r="D738" s="3" t="s">
        <v>300</v>
      </c>
      <c r="E738">
        <v>13050.2</v>
      </c>
    </row>
    <row r="739" spans="1:5" x14ac:dyDescent="0.2">
      <c r="A739">
        <v>6159120100</v>
      </c>
      <c r="B739" t="s">
        <v>469</v>
      </c>
      <c r="C739" s="3" t="str">
        <f>VLOOKUP(A739,'Classe de Custos'!$A$4:$C$1004,3,FALSE)</f>
        <v>CI</v>
      </c>
      <c r="D739" s="3" t="s">
        <v>300</v>
      </c>
      <c r="E739">
        <v>1948786.38</v>
      </c>
    </row>
    <row r="740" spans="1:5" x14ac:dyDescent="0.2">
      <c r="A740">
        <v>6159120200</v>
      </c>
      <c r="B740" t="s">
        <v>470</v>
      </c>
      <c r="C740" s="3" t="str">
        <f>VLOOKUP(A740,'Classe de Custos'!$A$4:$C$1004,3,FALSE)</f>
        <v>CI</v>
      </c>
      <c r="D740" s="3" t="s">
        <v>300</v>
      </c>
      <c r="E740">
        <v>18934.11</v>
      </c>
    </row>
    <row r="741" spans="1:5" x14ac:dyDescent="0.2">
      <c r="A741">
        <v>6159130100</v>
      </c>
      <c r="B741" t="s">
        <v>471</v>
      </c>
      <c r="C741" s="3" t="str">
        <f>VLOOKUP(A741,'Classe de Custos'!$A$4:$C$1004,3,FALSE)</f>
        <v>CI</v>
      </c>
      <c r="D741" s="3" t="s">
        <v>300</v>
      </c>
      <c r="E741">
        <v>0</v>
      </c>
    </row>
    <row r="742" spans="1:5" x14ac:dyDescent="0.2">
      <c r="A742">
        <v>6159130200</v>
      </c>
      <c r="B742" t="s">
        <v>565</v>
      </c>
      <c r="C742" s="3" t="str">
        <f>VLOOKUP(A742,'Classe de Custos'!$A$4:$C$1004,3,FALSE)</f>
        <v>CI</v>
      </c>
      <c r="D742" s="3" t="s">
        <v>300</v>
      </c>
      <c r="E742">
        <v>10600</v>
      </c>
    </row>
    <row r="743" spans="1:5" x14ac:dyDescent="0.2">
      <c r="A743">
        <v>6159140000</v>
      </c>
      <c r="B743" t="s">
        <v>4</v>
      </c>
      <c r="C743" s="3" t="str">
        <f>VLOOKUP(A743,'Classe de Custos'!$A$4:$C$1004,3,FALSE)</f>
        <v>EXCLUSO</v>
      </c>
      <c r="D743" s="3" t="s">
        <v>300</v>
      </c>
      <c r="E743">
        <v>1330.2</v>
      </c>
    </row>
    <row r="744" spans="1:5" x14ac:dyDescent="0.2">
      <c r="A744">
        <v>6159210100</v>
      </c>
      <c r="B744" t="s">
        <v>346</v>
      </c>
      <c r="C744" s="3" t="str">
        <f>VLOOKUP(A744,'Classe de Custos'!$A$4:$C$1004,3,FALSE)</f>
        <v>CI</v>
      </c>
      <c r="D744" s="3" t="s">
        <v>300</v>
      </c>
      <c r="E744">
        <v>3340</v>
      </c>
    </row>
    <row r="745" spans="1:5" x14ac:dyDescent="0.2">
      <c r="A745">
        <v>6159310100</v>
      </c>
      <c r="B745" t="s">
        <v>501</v>
      </c>
      <c r="C745" s="3" t="str">
        <f>VLOOKUP(A745,'Classe de Custos'!$A$4:$C$1004,3,FALSE)</f>
        <v>EXCLUSO</v>
      </c>
      <c r="D745" s="3" t="s">
        <v>300</v>
      </c>
      <c r="E745">
        <v>23190.76</v>
      </c>
    </row>
    <row r="746" spans="1:5" x14ac:dyDescent="0.2">
      <c r="A746">
        <v>6159310300</v>
      </c>
      <c r="B746" t="s">
        <v>513</v>
      </c>
      <c r="C746" s="3" t="str">
        <f>VLOOKUP(A746,'Classe de Custos'!$A$4:$C$1004,3,FALSE)</f>
        <v>EXCLUSO</v>
      </c>
      <c r="D746" s="3" t="s">
        <v>300</v>
      </c>
      <c r="E746">
        <v>2698.12</v>
      </c>
    </row>
    <row r="747" spans="1:5" x14ac:dyDescent="0.2">
      <c r="A747">
        <v>6159310301</v>
      </c>
      <c r="B747" t="s">
        <v>530</v>
      </c>
      <c r="C747" s="3" t="str">
        <f>VLOOKUP(A747,'Classe de Custos'!$A$4:$C$1004,3,FALSE)</f>
        <v>EXCLUSO</v>
      </c>
      <c r="D747" s="3" t="s">
        <v>300</v>
      </c>
      <c r="E747">
        <v>58035.79</v>
      </c>
    </row>
    <row r="748" spans="1:5" x14ac:dyDescent="0.2">
      <c r="A748">
        <v>6159310400</v>
      </c>
      <c r="B748" t="s">
        <v>612</v>
      </c>
      <c r="C748" s="3" t="str">
        <f>VLOOKUP(A748,'Classe de Custos'!$A$4:$C$1004,3,FALSE)</f>
        <v>EXCLUSO</v>
      </c>
      <c r="D748" s="3" t="s">
        <v>300</v>
      </c>
      <c r="E748">
        <v>111642.33</v>
      </c>
    </row>
    <row r="749" spans="1:5" x14ac:dyDescent="0.2">
      <c r="A749">
        <v>6159310500</v>
      </c>
      <c r="B749" t="s">
        <v>514</v>
      </c>
      <c r="C749" s="3" t="str">
        <f>VLOOKUP(A749,'Classe de Custos'!$A$4:$C$1004,3,FALSE)</f>
        <v>EXCLUSO</v>
      </c>
      <c r="D749" s="3" t="s">
        <v>300</v>
      </c>
      <c r="E749">
        <v>16805.97</v>
      </c>
    </row>
    <row r="750" spans="1:5" x14ac:dyDescent="0.2">
      <c r="A750">
        <v>6159310700</v>
      </c>
      <c r="B750" t="s">
        <v>515</v>
      </c>
      <c r="C750" s="3" t="str">
        <f>VLOOKUP(A750,'Classe de Custos'!$A$4:$C$1004,3,FALSE)</f>
        <v>EXCLUSO</v>
      </c>
      <c r="D750" s="3" t="s">
        <v>300</v>
      </c>
      <c r="E750">
        <v>0</v>
      </c>
    </row>
    <row r="751" spans="1:5" x14ac:dyDescent="0.2">
      <c r="A751">
        <v>6159320000</v>
      </c>
      <c r="B751" t="s">
        <v>44</v>
      </c>
      <c r="C751" s="3" t="str">
        <f>VLOOKUP(A751,'Classe de Custos'!$A$4:$C$1004,3,FALSE)</f>
        <v>EXCLUSO</v>
      </c>
      <c r="D751" s="3" t="s">
        <v>300</v>
      </c>
      <c r="E751">
        <v>0</v>
      </c>
    </row>
    <row r="752" spans="1:5" x14ac:dyDescent="0.2">
      <c r="A752">
        <v>6159410100</v>
      </c>
      <c r="B752" t="s">
        <v>566</v>
      </c>
      <c r="C752" s="3" t="str">
        <f>VLOOKUP(A752,'Classe de Custos'!$A$4:$C$1004,3,FALSE)</f>
        <v>EXCLUSO</v>
      </c>
      <c r="D752" s="3" t="s">
        <v>300</v>
      </c>
      <c r="E752">
        <v>443372.11</v>
      </c>
    </row>
    <row r="753" spans="1:5" x14ac:dyDescent="0.2">
      <c r="A753">
        <v>6159410200</v>
      </c>
      <c r="B753" t="s">
        <v>507</v>
      </c>
      <c r="C753" s="3" t="str">
        <f>VLOOKUP(A753,'Classe de Custos'!$A$4:$C$1004,3,FALSE)</f>
        <v>EXCLUSO</v>
      </c>
      <c r="D753" s="3" t="s">
        <v>300</v>
      </c>
      <c r="E753">
        <v>11152936</v>
      </c>
    </row>
    <row r="754" spans="1:5" x14ac:dyDescent="0.2">
      <c r="A754">
        <v>6159410400</v>
      </c>
      <c r="B754" t="s">
        <v>567</v>
      </c>
      <c r="C754" s="3" t="str">
        <f>VLOOKUP(A754,'Classe de Custos'!$A$4:$C$1004,3,FALSE)</f>
        <v>EXCLUSO</v>
      </c>
      <c r="D754" s="3" t="s">
        <v>300</v>
      </c>
      <c r="E754">
        <v>68730</v>
      </c>
    </row>
    <row r="755" spans="1:5" x14ac:dyDescent="0.2">
      <c r="A755">
        <v>6159410700</v>
      </c>
      <c r="B755" t="s">
        <v>568</v>
      </c>
      <c r="C755" s="3" t="str">
        <f>VLOOKUP(A755,'Classe de Custos'!$A$4:$C$1004,3,FALSE)</f>
        <v>EXCLUSO</v>
      </c>
      <c r="D755" s="3" t="s">
        <v>300</v>
      </c>
      <c r="E755">
        <v>742831.33</v>
      </c>
    </row>
    <row r="756" spans="1:5" x14ac:dyDescent="0.2">
      <c r="A756">
        <v>6159410800</v>
      </c>
      <c r="B756" t="s">
        <v>569</v>
      </c>
      <c r="C756" s="3" t="str">
        <f>VLOOKUP(A756,'Classe de Custos'!$A$4:$C$1004,3,FALSE)</f>
        <v>EXCLUSO</v>
      </c>
      <c r="D756" s="3" t="s">
        <v>300</v>
      </c>
      <c r="E756">
        <v>382942.6</v>
      </c>
    </row>
    <row r="757" spans="1:5" x14ac:dyDescent="0.2">
      <c r="A757">
        <v>6159410900</v>
      </c>
      <c r="B757" t="s">
        <v>570</v>
      </c>
      <c r="C757" s="3" t="str">
        <f>VLOOKUP(A757,'Classe de Custos'!$A$4:$C$1004,3,FALSE)</f>
        <v>EXCLUSO</v>
      </c>
      <c r="D757" s="3" t="s">
        <v>300</v>
      </c>
      <c r="E757">
        <v>200000</v>
      </c>
    </row>
    <row r="758" spans="1:5" x14ac:dyDescent="0.2">
      <c r="A758">
        <v>6159411500</v>
      </c>
      <c r="B758" t="s">
        <v>571</v>
      </c>
      <c r="C758" s="3" t="str">
        <f>VLOOKUP(A758,'Classe de Custos'!$A$4:$C$1004,3,FALSE)</f>
        <v>EXCLUSO</v>
      </c>
      <c r="D758" s="3" t="s">
        <v>300</v>
      </c>
      <c r="E758">
        <v>0</v>
      </c>
    </row>
    <row r="759" spans="1:5" x14ac:dyDescent="0.2">
      <c r="A759">
        <v>6159420000</v>
      </c>
      <c r="B759" t="s">
        <v>182</v>
      </c>
      <c r="C759" s="3" t="str">
        <f>VLOOKUP(A759,'Classe de Custos'!$A$4:$C$1004,3,FALSE)</f>
        <v>EXCLUSO</v>
      </c>
      <c r="D759" s="3" t="s">
        <v>300</v>
      </c>
      <c r="E759">
        <v>852500</v>
      </c>
    </row>
    <row r="760" spans="1:5" x14ac:dyDescent="0.2">
      <c r="A760">
        <v>6159510000</v>
      </c>
      <c r="B760" t="s">
        <v>516</v>
      </c>
      <c r="C760" s="3" t="str">
        <f>VLOOKUP(A760,'Classe de Custos'!$A$4:$C$1004,3,FALSE)</f>
        <v>EXCLUSO</v>
      </c>
      <c r="D760" s="3" t="s">
        <v>300</v>
      </c>
      <c r="E760">
        <v>0</v>
      </c>
    </row>
    <row r="761" spans="1:5" x14ac:dyDescent="0.2">
      <c r="A761">
        <v>6159520000</v>
      </c>
      <c r="B761" t="s">
        <v>517</v>
      </c>
      <c r="C761" s="3" t="str">
        <f>VLOOKUP(A761,'Classe de Custos'!$A$4:$C$1004,3,FALSE)</f>
        <v>EXCLUSO</v>
      </c>
      <c r="D761" s="3" t="s">
        <v>300</v>
      </c>
      <c r="E761">
        <v>0</v>
      </c>
    </row>
    <row r="762" spans="1:5" x14ac:dyDescent="0.2">
      <c r="A762">
        <v>6159550000</v>
      </c>
      <c r="B762" t="s">
        <v>518</v>
      </c>
      <c r="C762" s="3" t="str">
        <f>VLOOKUP(A762,'Classe de Custos'!$A$4:$C$1004,3,FALSE)</f>
        <v>EXCLUSO</v>
      </c>
      <c r="D762" s="3" t="s">
        <v>300</v>
      </c>
      <c r="E762">
        <v>0</v>
      </c>
    </row>
    <row r="763" spans="1:5" x14ac:dyDescent="0.2">
      <c r="A763">
        <v>6159620000</v>
      </c>
      <c r="B763" t="s">
        <v>519</v>
      </c>
      <c r="C763" s="3" t="str">
        <f>VLOOKUP(A763,'Classe de Custos'!$A$4:$C$1004,3,FALSE)</f>
        <v>EXCLUSO</v>
      </c>
      <c r="D763" s="3" t="s">
        <v>300</v>
      </c>
      <c r="E763">
        <v>0</v>
      </c>
    </row>
    <row r="764" spans="1:5" x14ac:dyDescent="0.2">
      <c r="A764">
        <v>6159650000</v>
      </c>
      <c r="B764" t="s">
        <v>520</v>
      </c>
      <c r="C764" s="3" t="str">
        <f>VLOOKUP(A764,'Classe de Custos'!$A$4:$C$1004,3,FALSE)</f>
        <v>EXCLUSO</v>
      </c>
      <c r="D764" s="3" t="s">
        <v>300</v>
      </c>
      <c r="E764">
        <v>0</v>
      </c>
    </row>
    <row r="765" spans="1:5" x14ac:dyDescent="0.2">
      <c r="A765">
        <v>6159660000</v>
      </c>
      <c r="B765" t="s">
        <v>521</v>
      </c>
      <c r="C765" s="3" t="str">
        <f>VLOOKUP(A765,'Classe de Custos'!$A$4:$C$1004,3,FALSE)</f>
        <v>EXCLUSO</v>
      </c>
      <c r="D765" s="3" t="s">
        <v>300</v>
      </c>
      <c r="E765">
        <v>0</v>
      </c>
    </row>
    <row r="766" spans="1:5" x14ac:dyDescent="0.2">
      <c r="A766">
        <v>6159800000</v>
      </c>
      <c r="B766" t="s">
        <v>572</v>
      </c>
      <c r="C766" s="3" t="str">
        <f>VLOOKUP(A766,'Classe de Custos'!$A$4:$C$1004,3,FALSE)</f>
        <v>EXCLUSO</v>
      </c>
      <c r="D766" s="3" t="s">
        <v>300</v>
      </c>
      <c r="E766">
        <v>-339.49</v>
      </c>
    </row>
    <row r="767" spans="1:5" x14ac:dyDescent="0.2">
      <c r="A767">
        <v>6159910100</v>
      </c>
      <c r="B767" t="s">
        <v>472</v>
      </c>
      <c r="C767" s="3" t="str">
        <f>VLOOKUP(A767,'Classe de Custos'!$A$4:$C$1004,3,FALSE)</f>
        <v>CI</v>
      </c>
      <c r="D767" s="3" t="s">
        <v>300</v>
      </c>
      <c r="E767">
        <v>190043.81</v>
      </c>
    </row>
    <row r="768" spans="1:5" x14ac:dyDescent="0.2">
      <c r="A768">
        <v>6159910300</v>
      </c>
      <c r="B768" t="s">
        <v>573</v>
      </c>
      <c r="C768" s="3" t="str">
        <f>VLOOKUP(A768,'Classe de Custos'!$A$4:$C$1004,3,FALSE)</f>
        <v>EXCLUSO</v>
      </c>
      <c r="D768" s="3" t="s">
        <v>300</v>
      </c>
      <c r="E768">
        <v>356421.5</v>
      </c>
    </row>
    <row r="769" spans="1:5" x14ac:dyDescent="0.2">
      <c r="A769">
        <v>6159910500</v>
      </c>
      <c r="B769" t="s">
        <v>627</v>
      </c>
      <c r="C769" s="3" t="str">
        <f>VLOOKUP(A769,'Classe de Custos'!$A$4:$C$1004,3,FALSE)</f>
        <v>EXCLUSO</v>
      </c>
      <c r="D769" s="3" t="s">
        <v>300</v>
      </c>
      <c r="E769">
        <v>327384.36</v>
      </c>
    </row>
    <row r="770" spans="1:5" x14ac:dyDescent="0.2">
      <c r="A770">
        <v>6159910700</v>
      </c>
      <c r="B770" t="s">
        <v>574</v>
      </c>
      <c r="C770" s="3" t="str">
        <f>VLOOKUP(A770,'Classe de Custos'!$A$4:$C$1004,3,FALSE)</f>
        <v>CI</v>
      </c>
      <c r="D770" s="3" t="s">
        <v>300</v>
      </c>
      <c r="E770">
        <v>16907.7</v>
      </c>
    </row>
    <row r="771" spans="1:5" x14ac:dyDescent="0.2">
      <c r="A771">
        <v>6159910800</v>
      </c>
      <c r="B771" t="s">
        <v>628</v>
      </c>
      <c r="C771" s="3" t="str">
        <f>VLOOKUP(A771,'Classe de Custos'!$A$4:$C$1004,3,FALSE)</f>
        <v>EXCLUSO</v>
      </c>
      <c r="D771" s="3" t="s">
        <v>300</v>
      </c>
      <c r="E771">
        <v>15169.49</v>
      </c>
    </row>
    <row r="772" spans="1:5" x14ac:dyDescent="0.2">
      <c r="A772">
        <v>6159911000</v>
      </c>
      <c r="B772" t="s">
        <v>485</v>
      </c>
      <c r="C772" s="3" t="str">
        <f>VLOOKUP(A772,'Classe de Custos'!$A$4:$C$1004,3,FALSE)</f>
        <v>CI</v>
      </c>
      <c r="D772" s="3" t="s">
        <v>300</v>
      </c>
      <c r="E772">
        <v>32360.94</v>
      </c>
    </row>
    <row r="773" spans="1:5" x14ac:dyDescent="0.2">
      <c r="A773">
        <v>6159911100</v>
      </c>
      <c r="B773" t="s">
        <v>575</v>
      </c>
      <c r="C773" s="3" t="str">
        <f>VLOOKUP(A773,'Classe de Custos'!$A$4:$C$1004,3,FALSE)</f>
        <v>CI</v>
      </c>
      <c r="D773" s="3" t="s">
        <v>300</v>
      </c>
      <c r="E773">
        <v>6730.51</v>
      </c>
    </row>
    <row r="774" spans="1:5" x14ac:dyDescent="0.2">
      <c r="A774">
        <v>6159911200</v>
      </c>
      <c r="B774" t="s">
        <v>508</v>
      </c>
      <c r="C774" s="3" t="str">
        <f>VLOOKUP(A774,'Classe de Custos'!$A$4:$C$1004,3,FALSE)</f>
        <v>EXCLUSO</v>
      </c>
      <c r="D774" s="3" t="s">
        <v>300</v>
      </c>
      <c r="E774">
        <v>455887.47</v>
      </c>
    </row>
    <row r="775" spans="1:5" x14ac:dyDescent="0.2">
      <c r="A775">
        <v>6159911201</v>
      </c>
      <c r="B775" t="s">
        <v>509</v>
      </c>
      <c r="C775" s="3" t="str">
        <f>VLOOKUP(A775,'Classe de Custos'!$A$4:$C$1004,3,FALSE)</f>
        <v>EXCLUSO</v>
      </c>
      <c r="D775" s="3" t="s">
        <v>300</v>
      </c>
      <c r="E775">
        <v>8966.5300000000007</v>
      </c>
    </row>
    <row r="776" spans="1:5" x14ac:dyDescent="0.2">
      <c r="A776">
        <v>6159911301</v>
      </c>
      <c r="B776" t="s">
        <v>473</v>
      </c>
      <c r="C776" s="3" t="str">
        <f>VLOOKUP(A776,'Classe de Custos'!$A$4:$C$1004,3,FALSE)</f>
        <v>CI</v>
      </c>
      <c r="D776" s="3" t="s">
        <v>300</v>
      </c>
      <c r="E776">
        <v>141059.9</v>
      </c>
    </row>
    <row r="777" spans="1:5" x14ac:dyDescent="0.2">
      <c r="A777">
        <v>6159911302</v>
      </c>
      <c r="B777" t="s">
        <v>474</v>
      </c>
      <c r="C777" s="3" t="str">
        <f>VLOOKUP(A777,'Classe de Custos'!$A$4:$C$1004,3,FALSE)</f>
        <v>CI</v>
      </c>
      <c r="D777" s="3" t="s">
        <v>300</v>
      </c>
      <c r="E777">
        <v>23031.38</v>
      </c>
    </row>
    <row r="778" spans="1:5" x14ac:dyDescent="0.2">
      <c r="A778">
        <v>6159911303</v>
      </c>
      <c r="B778" t="s">
        <v>475</v>
      </c>
      <c r="C778" s="3" t="str">
        <f>VLOOKUP(A778,'Classe de Custos'!$A$4:$C$1004,3,FALSE)</f>
        <v>CI</v>
      </c>
      <c r="D778" s="3" t="s">
        <v>300</v>
      </c>
      <c r="E778">
        <v>8933.14</v>
      </c>
    </row>
    <row r="779" spans="1:5" x14ac:dyDescent="0.2">
      <c r="A779">
        <v>6159911401</v>
      </c>
      <c r="B779" t="s">
        <v>502</v>
      </c>
      <c r="C779" s="3" t="str">
        <f>VLOOKUP(A779,'Classe de Custos'!$A$4:$C$1004,3,FALSE)</f>
        <v>CI</v>
      </c>
      <c r="D779" s="3" t="s">
        <v>300</v>
      </c>
      <c r="E779">
        <v>122974.26</v>
      </c>
    </row>
    <row r="780" spans="1:5" x14ac:dyDescent="0.2">
      <c r="A780">
        <v>6159911402</v>
      </c>
      <c r="B780" t="s">
        <v>504</v>
      </c>
      <c r="C780" s="3" t="str">
        <f>VLOOKUP(A780,'Classe de Custos'!$A$4:$C$1004,3,FALSE)</f>
        <v>CI</v>
      </c>
      <c r="D780" s="3" t="s">
        <v>300</v>
      </c>
      <c r="E780">
        <v>3239.13</v>
      </c>
    </row>
    <row r="781" spans="1:5" x14ac:dyDescent="0.2">
      <c r="A781">
        <v>6159911403</v>
      </c>
      <c r="B781" t="s">
        <v>503</v>
      </c>
      <c r="C781" s="3" t="str">
        <f>VLOOKUP(A781,'Classe de Custos'!$A$4:$C$1004,3,FALSE)</f>
        <v>EXCLUSO</v>
      </c>
      <c r="D781" s="3" t="s">
        <v>300</v>
      </c>
      <c r="E781">
        <v>65312.33</v>
      </c>
    </row>
    <row r="782" spans="1:5" x14ac:dyDescent="0.2">
      <c r="A782">
        <v>6159911500</v>
      </c>
      <c r="B782" t="s">
        <v>576</v>
      </c>
      <c r="C782" s="3" t="str">
        <f>VLOOKUP(A782,'Classe de Custos'!$A$4:$C$1004,3,FALSE)</f>
        <v>CI</v>
      </c>
      <c r="D782" s="3" t="s">
        <v>300</v>
      </c>
      <c r="E782">
        <v>5511.08</v>
      </c>
    </row>
    <row r="783" spans="1:5" x14ac:dyDescent="0.2">
      <c r="A783">
        <v>6159911700</v>
      </c>
      <c r="B783" t="s">
        <v>611</v>
      </c>
      <c r="C783" s="3" t="str">
        <f>VLOOKUP(A783,'Classe de Custos'!$A$4:$C$1004,3,FALSE)</f>
        <v>EXCLUSO</v>
      </c>
      <c r="D783" s="3" t="s">
        <v>300</v>
      </c>
      <c r="E783">
        <v>55801.96</v>
      </c>
    </row>
    <row r="784" spans="1:5" x14ac:dyDescent="0.2">
      <c r="A784">
        <v>6159911800</v>
      </c>
      <c r="B784" t="s">
        <v>531</v>
      </c>
      <c r="C784" s="3" t="str">
        <f>VLOOKUP(A784,'Classe de Custos'!$A$4:$C$1004,3,FALSE)</f>
        <v>CI</v>
      </c>
      <c r="D784" s="3" t="s">
        <v>300</v>
      </c>
      <c r="E784">
        <v>2520.2199999999998</v>
      </c>
    </row>
    <row r="785" spans="1:5" x14ac:dyDescent="0.2">
      <c r="A785">
        <v>6159911901</v>
      </c>
      <c r="B785" t="s">
        <v>577</v>
      </c>
      <c r="C785" s="3" t="str">
        <f>VLOOKUP(A785,'Classe de Custos'!$A$4:$C$1004,3,FALSE)</f>
        <v>EXCLUSO</v>
      </c>
      <c r="D785" s="3" t="s">
        <v>300</v>
      </c>
      <c r="E785">
        <v>7901335.5300000003</v>
      </c>
    </row>
    <row r="786" spans="1:5" x14ac:dyDescent="0.2">
      <c r="A786">
        <v>6159911999</v>
      </c>
      <c r="B786" t="s">
        <v>625</v>
      </c>
      <c r="C786" s="3" t="str">
        <f>VLOOKUP(A786,'Classe de Custos'!$A$4:$C$1004,3,FALSE)</f>
        <v>EXCLUSO</v>
      </c>
      <c r="D786" s="3" t="s">
        <v>300</v>
      </c>
      <c r="E786">
        <v>0</v>
      </c>
    </row>
    <row r="787" spans="1:5" x14ac:dyDescent="0.2">
      <c r="A787">
        <v>6159990100</v>
      </c>
      <c r="B787" t="s">
        <v>578</v>
      </c>
      <c r="C787" s="3" t="str">
        <f>VLOOKUP(A787,'Classe de Custos'!$A$4:$C$1004,3,FALSE)</f>
        <v>CI</v>
      </c>
      <c r="D787" s="3" t="s">
        <v>300</v>
      </c>
      <c r="E787">
        <v>0</v>
      </c>
    </row>
    <row r="788" spans="1:5" x14ac:dyDescent="0.2">
      <c r="A788">
        <v>6159990700</v>
      </c>
      <c r="B788" t="s">
        <v>579</v>
      </c>
      <c r="C788" s="3" t="str">
        <f>VLOOKUP(A788,'Classe de Custos'!$A$4:$C$1004,3,FALSE)</f>
        <v>EXCLUSO</v>
      </c>
      <c r="D788" s="3" t="s">
        <v>300</v>
      </c>
      <c r="E788">
        <v>514359.21</v>
      </c>
    </row>
    <row r="789" spans="1:5" x14ac:dyDescent="0.2">
      <c r="A789">
        <v>6350140000</v>
      </c>
      <c r="B789" t="s">
        <v>532</v>
      </c>
      <c r="C789" s="3" t="str">
        <f>VLOOKUP(A789,'Classe de Custos'!$A$4:$C$1004,3,FALSE)</f>
        <v>EXCLUSO</v>
      </c>
      <c r="D789" s="3" t="s">
        <v>300</v>
      </c>
      <c r="E789">
        <v>28627822.050000001</v>
      </c>
    </row>
    <row r="790" spans="1:5" x14ac:dyDescent="0.2">
      <c r="A790">
        <v>6350150000</v>
      </c>
      <c r="B790" t="s">
        <v>533</v>
      </c>
      <c r="C790" s="3" t="str">
        <f>VLOOKUP(A790,'Classe de Custos'!$A$4:$C$1004,3,FALSE)</f>
        <v>EXCLUSO</v>
      </c>
      <c r="D790" s="3" t="s">
        <v>300</v>
      </c>
      <c r="E790">
        <v>4109.7</v>
      </c>
    </row>
    <row r="791" spans="1:5" x14ac:dyDescent="0.2">
      <c r="A791">
        <v>6350160000</v>
      </c>
      <c r="B791" t="s">
        <v>629</v>
      </c>
      <c r="C791" s="3" t="str">
        <f>VLOOKUP(A791,'Classe de Custos'!$A$4:$C$1004,3,FALSE)</f>
        <v>EXCLUSO</v>
      </c>
      <c r="D791" s="3" t="s">
        <v>300</v>
      </c>
      <c r="E791">
        <v>0</v>
      </c>
    </row>
    <row r="792" spans="1:5" x14ac:dyDescent="0.2">
      <c r="A792">
        <v>6350230100</v>
      </c>
      <c r="B792" t="s">
        <v>522</v>
      </c>
      <c r="C792" s="3" t="str">
        <f>VLOOKUP(A792,'Classe de Custos'!$A$4:$C$1004,3,FALSE)</f>
        <v>EXCLUSO</v>
      </c>
      <c r="D792" s="3" t="s">
        <v>300</v>
      </c>
      <c r="E792">
        <v>0</v>
      </c>
    </row>
    <row r="793" spans="1:5" x14ac:dyDescent="0.2">
      <c r="A793">
        <v>6350250000</v>
      </c>
      <c r="B793" t="s">
        <v>523</v>
      </c>
      <c r="C793" s="3" t="str">
        <f>VLOOKUP(A793,'Classe de Custos'!$A$4:$C$1004,3,FALSE)</f>
        <v>EXCLUSO</v>
      </c>
      <c r="D793" s="3" t="s">
        <v>300</v>
      </c>
      <c r="E793">
        <v>0</v>
      </c>
    </row>
    <row r="794" spans="1:5" x14ac:dyDescent="0.2">
      <c r="A794">
        <v>6350260000</v>
      </c>
      <c r="B794" t="s">
        <v>524</v>
      </c>
      <c r="C794" s="3" t="str">
        <f>VLOOKUP(A794,'Classe de Custos'!$A$4:$C$1004,3,FALSE)</f>
        <v>EXCLUSO</v>
      </c>
      <c r="D794" s="3" t="s">
        <v>300</v>
      </c>
      <c r="E794">
        <v>0</v>
      </c>
    </row>
    <row r="795" spans="1:5" x14ac:dyDescent="0.2">
      <c r="A795">
        <v>6350330000</v>
      </c>
      <c r="B795" t="s">
        <v>630</v>
      </c>
      <c r="C795" s="3" t="str">
        <f>VLOOKUP(A795,'Classe de Custos'!$A$4:$C$1004,3,FALSE)</f>
        <v>EXCLUSO</v>
      </c>
      <c r="D795" s="3" t="s">
        <v>300</v>
      </c>
      <c r="E795">
        <v>0</v>
      </c>
    </row>
    <row r="796" spans="1:5" x14ac:dyDescent="0.2">
      <c r="A796">
        <v>6350430000</v>
      </c>
      <c r="B796" t="s">
        <v>631</v>
      </c>
      <c r="C796" s="3" t="str">
        <f>VLOOKUP(A796,'Classe de Custos'!$A$4:$C$1004,3,FALSE)</f>
        <v>EXCLUSO</v>
      </c>
      <c r="D796" s="3" t="s">
        <v>300</v>
      </c>
      <c r="E796">
        <v>0</v>
      </c>
    </row>
    <row r="797" spans="1:5" x14ac:dyDescent="0.2">
      <c r="A797">
        <v>6350810100</v>
      </c>
      <c r="B797" t="s">
        <v>632</v>
      </c>
      <c r="C797" s="3" t="str">
        <f>VLOOKUP(A797,'Classe de Custos'!$A$4:$C$1004,3,FALSE)</f>
        <v>EXCLUSO</v>
      </c>
      <c r="D797" s="3" t="s">
        <v>300</v>
      </c>
      <c r="E797">
        <v>0</v>
      </c>
    </row>
    <row r="798" spans="1:5" x14ac:dyDescent="0.2">
      <c r="A798">
        <v>6350810200</v>
      </c>
      <c r="B798" t="s">
        <v>633</v>
      </c>
      <c r="C798" s="3" t="str">
        <f>VLOOKUP(A798,'Classe de Custos'!$A$4:$C$1004,3,FALSE)</f>
        <v>EXCLUSO</v>
      </c>
      <c r="D798" s="3" t="s">
        <v>300</v>
      </c>
      <c r="E798">
        <v>0</v>
      </c>
    </row>
    <row r="799" spans="1:5" x14ac:dyDescent="0.2">
      <c r="A799">
        <v>6350820200</v>
      </c>
      <c r="B799" t="s">
        <v>619</v>
      </c>
      <c r="C799" s="3" t="str">
        <f>VLOOKUP(A799,'Classe de Custos'!$A$4:$C$1004,3,FALSE)</f>
        <v>EXCLUSO</v>
      </c>
      <c r="D799" s="3" t="s">
        <v>300</v>
      </c>
      <c r="E799">
        <v>4913028.0599999996</v>
      </c>
    </row>
    <row r="800" spans="1:5" x14ac:dyDescent="0.2">
      <c r="A800">
        <v>6350820300</v>
      </c>
      <c r="B800" t="s">
        <v>620</v>
      </c>
      <c r="C800" s="3" t="str">
        <f>VLOOKUP(A800,'Classe de Custos'!$A$4:$C$1004,3,FALSE)</f>
        <v>EXCLUSO</v>
      </c>
      <c r="D800" s="3" t="s">
        <v>300</v>
      </c>
      <c r="E800">
        <v>45274597.539999999</v>
      </c>
    </row>
    <row r="801" spans="1:5" x14ac:dyDescent="0.2">
      <c r="A801">
        <v>6350830000</v>
      </c>
      <c r="B801" t="s">
        <v>621</v>
      </c>
      <c r="C801" s="3" t="str">
        <f>VLOOKUP(A801,'Classe de Custos'!$A$4:$C$1004,3,FALSE)</f>
        <v>EXCLUSO</v>
      </c>
      <c r="D801" s="3" t="s">
        <v>300</v>
      </c>
      <c r="E801">
        <v>0</v>
      </c>
    </row>
    <row r="802" spans="1:5" x14ac:dyDescent="0.2">
      <c r="A802">
        <v>6350840000</v>
      </c>
      <c r="B802" t="s">
        <v>622</v>
      </c>
      <c r="C802" s="3" t="str">
        <f>VLOOKUP(A802,'Classe de Custos'!$A$4:$C$1004,3,FALSE)</f>
        <v>EXCLUSO</v>
      </c>
      <c r="D802" s="3" t="s">
        <v>300</v>
      </c>
      <c r="E802">
        <v>0</v>
      </c>
    </row>
    <row r="803" spans="1:5" x14ac:dyDescent="0.2">
      <c r="A803">
        <v>6350850000</v>
      </c>
      <c r="B803" t="s">
        <v>623</v>
      </c>
      <c r="C803" s="3" t="str">
        <f>VLOOKUP(A803,'Classe de Custos'!$A$4:$C$1004,3,FALSE)</f>
        <v>EXCLUSO</v>
      </c>
      <c r="D803" s="3" t="s">
        <v>300</v>
      </c>
      <c r="E803">
        <v>0.11</v>
      </c>
    </row>
    <row r="804" spans="1:5" x14ac:dyDescent="0.2">
      <c r="A804">
        <v>6350860000</v>
      </c>
      <c r="B804" t="s">
        <v>613</v>
      </c>
      <c r="C804" s="3" t="str">
        <f>VLOOKUP(A804,'Classe de Custos'!$A$4:$C$1004,3,FALSE)</f>
        <v>EXCLUSO</v>
      </c>
      <c r="D804" s="3" t="s">
        <v>300</v>
      </c>
      <c r="E804">
        <v>0</v>
      </c>
    </row>
    <row r="805" spans="1:5" x14ac:dyDescent="0.2">
      <c r="A805">
        <v>6350880001</v>
      </c>
      <c r="B805" t="s">
        <v>534</v>
      </c>
      <c r="C805" s="3" t="str">
        <f>VLOOKUP(A805,'Classe de Custos'!$A$4:$C$1004,3,FALSE)</f>
        <v>EXCLUSO</v>
      </c>
      <c r="D805" s="3" t="s">
        <v>300</v>
      </c>
      <c r="E805">
        <v>4012635.98</v>
      </c>
    </row>
    <row r="806" spans="1:5" x14ac:dyDescent="0.2">
      <c r="A806">
        <v>6350920101</v>
      </c>
      <c r="B806" t="s">
        <v>535</v>
      </c>
      <c r="C806" s="3" t="str">
        <f>VLOOKUP(A806,'Classe de Custos'!$A$4:$C$1004,3,FALSE)</f>
        <v>EXCLUSO</v>
      </c>
      <c r="D806" s="3" t="s">
        <v>300</v>
      </c>
      <c r="E806">
        <v>31480.12</v>
      </c>
    </row>
    <row r="807" spans="1:5" x14ac:dyDescent="0.2">
      <c r="A807">
        <v>6360110000</v>
      </c>
      <c r="B807" t="s">
        <v>537</v>
      </c>
      <c r="C807" s="3" t="str">
        <f>VLOOKUP(A807,'Classe de Custos'!$A$4:$C$1004,3,FALSE)</f>
        <v>EXCLUSO</v>
      </c>
      <c r="D807" s="3" t="s">
        <v>300</v>
      </c>
      <c r="E807">
        <v>68965871</v>
      </c>
    </row>
    <row r="808" spans="1:5" x14ac:dyDescent="0.2">
      <c r="A808">
        <v>6360120000</v>
      </c>
      <c r="B808" t="s">
        <v>538</v>
      </c>
      <c r="C808" s="3" t="str">
        <f>VLOOKUP(A808,'Classe de Custos'!$A$4:$C$1004,3,FALSE)</f>
        <v>EXCLUSO</v>
      </c>
      <c r="D808" s="3" t="s">
        <v>300</v>
      </c>
      <c r="E808">
        <v>9506152.0299999993</v>
      </c>
    </row>
    <row r="809" spans="1:5" x14ac:dyDescent="0.2">
      <c r="A809">
        <v>6550100000</v>
      </c>
      <c r="B809" t="s">
        <v>634</v>
      </c>
      <c r="C809" s="3" t="str">
        <f>VLOOKUP(A809,'Classe de Custos'!$A$4:$C$1004,3,FALSE)</f>
        <v>EXCLUSO</v>
      </c>
      <c r="D809" s="3" t="s">
        <v>300</v>
      </c>
      <c r="E809">
        <v>0</v>
      </c>
    </row>
    <row r="810" spans="1:5" x14ac:dyDescent="0.2">
      <c r="A810">
        <v>7100120101</v>
      </c>
      <c r="B810" t="s">
        <v>525</v>
      </c>
      <c r="C810" s="3" t="str">
        <f>VLOOKUP(A810,'Classe de Custos'!$A$4:$C$1004,3,FALSE)</f>
        <v>EXCLUSO</v>
      </c>
      <c r="D810" s="3" t="s">
        <v>300</v>
      </c>
      <c r="E810">
        <v>41942092.520000003</v>
      </c>
    </row>
    <row r="811" spans="1:5" x14ac:dyDescent="0.2">
      <c r="A811">
        <v>7100120102</v>
      </c>
      <c r="B811" t="s">
        <v>526</v>
      </c>
      <c r="C811" s="3" t="str">
        <f>VLOOKUP(A811,'Classe de Custos'!$A$4:$C$1004,3,FALSE)</f>
        <v>EXCLUSO</v>
      </c>
      <c r="D811" s="3" t="s">
        <v>300</v>
      </c>
      <c r="E811">
        <v>-62569530.030000001</v>
      </c>
    </row>
    <row r="812" spans="1:5" x14ac:dyDescent="0.2">
      <c r="A812">
        <v>7100120201</v>
      </c>
      <c r="B812" t="s">
        <v>527</v>
      </c>
      <c r="C812" s="3" t="str">
        <f>VLOOKUP(A812,'Classe de Custos'!$A$4:$C$1004,3,FALSE)</f>
        <v>EXCLUSO</v>
      </c>
      <c r="D812" s="3" t="s">
        <v>300</v>
      </c>
      <c r="E812">
        <v>210794884</v>
      </c>
    </row>
    <row r="813" spans="1:5" x14ac:dyDescent="0.2">
      <c r="A813">
        <v>7100120202</v>
      </c>
      <c r="B813" t="s">
        <v>528</v>
      </c>
      <c r="C813" s="3" t="str">
        <f>VLOOKUP(A813,'Classe de Custos'!$A$4:$C$1004,3,FALSE)</f>
        <v>EXCLUSO</v>
      </c>
      <c r="D813" s="3" t="s">
        <v>300</v>
      </c>
      <c r="E813">
        <v>-173804250.06</v>
      </c>
    </row>
    <row r="814" spans="1:5" x14ac:dyDescent="0.2">
      <c r="A814">
        <v>6150110100</v>
      </c>
      <c r="B814" t="s">
        <v>400</v>
      </c>
      <c r="C814" s="3" t="str">
        <f>VLOOKUP(A814,'Classe de Custos'!$A$4:$C$1004,3,FALSE)</f>
        <v>CD</v>
      </c>
      <c r="D814" s="3" t="s">
        <v>300</v>
      </c>
      <c r="E814">
        <v>37201.07</v>
      </c>
    </row>
    <row r="815" spans="1:5" x14ac:dyDescent="0.2">
      <c r="A815">
        <v>6150110300</v>
      </c>
      <c r="B815" t="s">
        <v>402</v>
      </c>
      <c r="C815" s="3" t="str">
        <f>VLOOKUP(A815,'Classe de Custos'!$A$4:$C$1004,3,FALSE)</f>
        <v>CD</v>
      </c>
      <c r="D815" s="3" t="s">
        <v>300</v>
      </c>
      <c r="E815">
        <v>6024.76</v>
      </c>
    </row>
    <row r="816" spans="1:5" x14ac:dyDescent="0.2">
      <c r="A816">
        <v>6150110400</v>
      </c>
      <c r="B816" t="s">
        <v>428</v>
      </c>
      <c r="C816" s="3" t="str">
        <f>VLOOKUP(A816,'Classe de Custos'!$A$4:$C$1004,3,FALSE)</f>
        <v>CD</v>
      </c>
      <c r="D816" s="3" t="s">
        <v>300</v>
      </c>
      <c r="E816">
        <v>4250.38</v>
      </c>
    </row>
    <row r="817" spans="1:5" x14ac:dyDescent="0.2">
      <c r="A817">
        <v>6150110700</v>
      </c>
      <c r="B817" t="s">
        <v>405</v>
      </c>
      <c r="C817" s="3" t="str">
        <f>VLOOKUP(A817,'Classe de Custos'!$A$4:$C$1004,3,FALSE)</f>
        <v>CD</v>
      </c>
      <c r="D817" s="3" t="s">
        <v>300</v>
      </c>
      <c r="E817">
        <v>7019.56</v>
      </c>
    </row>
    <row r="818" spans="1:5" x14ac:dyDescent="0.2">
      <c r="A818">
        <v>6150110800</v>
      </c>
      <c r="B818" t="s">
        <v>430</v>
      </c>
      <c r="C818" s="3" t="str">
        <f>VLOOKUP(A818,'Classe de Custos'!$A$4:$C$1004,3,FALSE)</f>
        <v>CD</v>
      </c>
      <c r="D818" s="3" t="s">
        <v>300</v>
      </c>
      <c r="E818">
        <v>0</v>
      </c>
    </row>
    <row r="819" spans="1:5" x14ac:dyDescent="0.2">
      <c r="A819">
        <v>6150110900</v>
      </c>
      <c r="B819" t="s">
        <v>505</v>
      </c>
      <c r="C819" s="3" t="str">
        <f>VLOOKUP(A819,'Classe de Custos'!$A$4:$C$1004,3,FALSE)</f>
        <v>CD</v>
      </c>
      <c r="D819" s="3" t="s">
        <v>300</v>
      </c>
      <c r="E819">
        <v>0</v>
      </c>
    </row>
    <row r="820" spans="1:5" x14ac:dyDescent="0.2">
      <c r="A820">
        <v>6150111100</v>
      </c>
      <c r="B820" t="s">
        <v>431</v>
      </c>
      <c r="C820" s="3" t="str">
        <f>VLOOKUP(A820,'Classe de Custos'!$A$4:$C$1004,3,FALSE)</f>
        <v>CD</v>
      </c>
      <c r="D820" s="3" t="s">
        <v>300</v>
      </c>
      <c r="E820">
        <v>5288.23</v>
      </c>
    </row>
    <row r="821" spans="1:5" x14ac:dyDescent="0.2">
      <c r="A821">
        <v>6150111300</v>
      </c>
      <c r="B821" t="s">
        <v>432</v>
      </c>
      <c r="C821" s="3" t="str">
        <f>VLOOKUP(A821,'Classe de Custos'!$A$4:$C$1004,3,FALSE)</f>
        <v>CD</v>
      </c>
      <c r="D821" s="3" t="s">
        <v>300</v>
      </c>
      <c r="E821">
        <v>1102.8</v>
      </c>
    </row>
    <row r="822" spans="1:5" x14ac:dyDescent="0.2">
      <c r="A822">
        <v>6150111400</v>
      </c>
      <c r="B822" t="s">
        <v>433</v>
      </c>
      <c r="C822" s="3" t="str">
        <f>VLOOKUP(A822,'Classe de Custos'!$A$4:$C$1004,3,FALSE)</f>
        <v>CD</v>
      </c>
      <c r="D822" s="3" t="s">
        <v>300</v>
      </c>
      <c r="E822">
        <v>7763.32</v>
      </c>
    </row>
    <row r="823" spans="1:5" x14ac:dyDescent="0.2">
      <c r="A823">
        <v>6150111500</v>
      </c>
      <c r="B823" t="s">
        <v>434</v>
      </c>
      <c r="C823" s="3" t="str">
        <f>VLOOKUP(A823,'Classe de Custos'!$A$4:$C$1004,3,FALSE)</f>
        <v>CD</v>
      </c>
      <c r="D823" s="3" t="s">
        <v>300</v>
      </c>
      <c r="E823">
        <v>17200</v>
      </c>
    </row>
    <row r="824" spans="1:5" x14ac:dyDescent="0.2">
      <c r="A824">
        <v>6150112500</v>
      </c>
      <c r="B824" t="s">
        <v>436</v>
      </c>
      <c r="C824" s="3" t="str">
        <f>VLOOKUP(A824,'Classe de Custos'!$A$4:$C$1004,3,FALSE)</f>
        <v>CD</v>
      </c>
      <c r="D824" s="3" t="s">
        <v>300</v>
      </c>
      <c r="E824">
        <v>16743.509999999998</v>
      </c>
    </row>
    <row r="825" spans="1:5" x14ac:dyDescent="0.2">
      <c r="A825">
        <v>6150112600</v>
      </c>
      <c r="B825" t="s">
        <v>437</v>
      </c>
      <c r="C825" s="3" t="str">
        <f>VLOOKUP(A825,'Classe de Custos'!$A$4:$C$1004,3,FALSE)</f>
        <v>CD</v>
      </c>
      <c r="D825" s="3" t="s">
        <v>300</v>
      </c>
      <c r="E825">
        <v>6318.3</v>
      </c>
    </row>
    <row r="826" spans="1:5" x14ac:dyDescent="0.2">
      <c r="A826">
        <v>6150112700</v>
      </c>
      <c r="B826" t="s">
        <v>438</v>
      </c>
      <c r="C826" s="3" t="str">
        <f>VLOOKUP(A826,'Classe de Custos'!$A$4:$C$1004,3,FALSE)</f>
        <v>CD</v>
      </c>
      <c r="D826" s="3" t="s">
        <v>300</v>
      </c>
      <c r="E826">
        <v>1974.45</v>
      </c>
    </row>
    <row r="827" spans="1:5" x14ac:dyDescent="0.2">
      <c r="A827">
        <v>6150113300</v>
      </c>
      <c r="B827" t="s">
        <v>441</v>
      </c>
      <c r="C827" s="3" t="str">
        <f>VLOOKUP(A827,'Classe de Custos'!$A$4:$C$1004,3,FALSE)</f>
        <v>CD</v>
      </c>
      <c r="D827" s="3" t="s">
        <v>300</v>
      </c>
      <c r="E827">
        <v>-150.22</v>
      </c>
    </row>
    <row r="828" spans="1:5" x14ac:dyDescent="0.2">
      <c r="A828">
        <v>6150113500</v>
      </c>
      <c r="B828" t="s">
        <v>443</v>
      </c>
      <c r="C828" s="3" t="str">
        <f>VLOOKUP(A828,'Classe de Custos'!$A$4:$C$1004,3,FALSE)</f>
        <v>CD</v>
      </c>
      <c r="D828" s="3" t="s">
        <v>300</v>
      </c>
      <c r="E828">
        <v>-664.86</v>
      </c>
    </row>
    <row r="829" spans="1:5" x14ac:dyDescent="0.2">
      <c r="A829">
        <v>6150113600</v>
      </c>
      <c r="B829" t="s">
        <v>444</v>
      </c>
      <c r="C829" s="3" t="str">
        <f>VLOOKUP(A829,'Classe de Custos'!$A$4:$C$1004,3,FALSE)</f>
        <v>CD</v>
      </c>
      <c r="D829" s="3" t="s">
        <v>300</v>
      </c>
      <c r="E829">
        <v>892.44</v>
      </c>
    </row>
    <row r="830" spans="1:5" x14ac:dyDescent="0.2">
      <c r="A830">
        <v>6150113900</v>
      </c>
      <c r="B830" t="s">
        <v>492</v>
      </c>
      <c r="C830" s="3" t="str">
        <f>VLOOKUP(A830,'Classe de Custos'!$A$4:$C$1004,3,FALSE)</f>
        <v>CD</v>
      </c>
      <c r="D830" s="3" t="s">
        <v>300</v>
      </c>
      <c r="E830">
        <v>897.51</v>
      </c>
    </row>
    <row r="831" spans="1:5" x14ac:dyDescent="0.2">
      <c r="A831">
        <v>6150114000</v>
      </c>
      <c r="B831" t="s">
        <v>445</v>
      </c>
      <c r="C831" s="3" t="str">
        <f>VLOOKUP(A831,'Classe de Custos'!$A$4:$C$1004,3,FALSE)</f>
        <v>CD</v>
      </c>
      <c r="D831" s="3" t="s">
        <v>300</v>
      </c>
      <c r="E831">
        <v>6284.76</v>
      </c>
    </row>
    <row r="832" spans="1:5" x14ac:dyDescent="0.2">
      <c r="A832">
        <v>6150114200</v>
      </c>
      <c r="B832" t="s">
        <v>446</v>
      </c>
      <c r="C832" s="3" t="str">
        <f>VLOOKUP(A832,'Classe de Custos'!$A$4:$C$1004,3,FALSE)</f>
        <v>CD</v>
      </c>
      <c r="D832" s="3" t="s">
        <v>300</v>
      </c>
      <c r="E832">
        <v>2688.76</v>
      </c>
    </row>
    <row r="833" spans="1:5" x14ac:dyDescent="0.2">
      <c r="A833">
        <v>6151110100</v>
      </c>
      <c r="B833" t="s">
        <v>448</v>
      </c>
      <c r="C833" s="3" t="str">
        <f>VLOOKUP(A833,'Classe de Custos'!$A$4:$C$1004,3,FALSE)</f>
        <v>CD</v>
      </c>
      <c r="D833" s="3" t="s">
        <v>300</v>
      </c>
      <c r="E833">
        <v>0</v>
      </c>
    </row>
    <row r="834" spans="1:5" x14ac:dyDescent="0.2">
      <c r="A834">
        <v>6151110300</v>
      </c>
      <c r="B834" t="s">
        <v>449</v>
      </c>
      <c r="C834" s="3" t="str">
        <f>VLOOKUP(A834,'Classe de Custos'!$A$4:$C$1004,3,FALSE)</f>
        <v>CD</v>
      </c>
      <c r="D834" s="3" t="s">
        <v>300</v>
      </c>
      <c r="E834">
        <v>188.84</v>
      </c>
    </row>
    <row r="835" spans="1:5" x14ac:dyDescent="0.2">
      <c r="A835">
        <v>6151110500</v>
      </c>
      <c r="B835" t="s">
        <v>451</v>
      </c>
      <c r="C835" s="3" t="str">
        <f>VLOOKUP(A835,'Classe de Custos'!$A$4:$C$1004,3,FALSE)</f>
        <v>CD</v>
      </c>
      <c r="D835" s="3" t="s">
        <v>300</v>
      </c>
      <c r="E835">
        <v>0</v>
      </c>
    </row>
    <row r="836" spans="1:5" x14ac:dyDescent="0.2">
      <c r="A836">
        <v>6152120300</v>
      </c>
      <c r="B836" t="s">
        <v>453</v>
      </c>
      <c r="C836" s="3" t="str">
        <f>VLOOKUP(A836,'Classe de Custos'!$A$4:$C$1004,3,FALSE)</f>
        <v>CD</v>
      </c>
      <c r="D836" s="3" t="s">
        <v>300</v>
      </c>
      <c r="E836">
        <v>2218.66</v>
      </c>
    </row>
    <row r="837" spans="1:5" x14ac:dyDescent="0.2">
      <c r="A837">
        <v>6152120700</v>
      </c>
      <c r="B837" t="s">
        <v>456</v>
      </c>
      <c r="C837" s="3" t="str">
        <f>VLOOKUP(A837,'Classe de Custos'!$A$4:$C$1004,3,FALSE)</f>
        <v>CD</v>
      </c>
      <c r="D837" s="3" t="s">
        <v>300</v>
      </c>
      <c r="E837">
        <v>65.53</v>
      </c>
    </row>
    <row r="838" spans="1:5" x14ac:dyDescent="0.2">
      <c r="A838">
        <v>6152120900</v>
      </c>
      <c r="B838" t="s">
        <v>457</v>
      </c>
      <c r="C838" s="3" t="str">
        <f>VLOOKUP(A838,'Classe de Custos'!$A$4:$C$1004,3,FALSE)</f>
        <v>CD</v>
      </c>
      <c r="D838" s="3" t="s">
        <v>300</v>
      </c>
      <c r="E838">
        <v>216.99</v>
      </c>
    </row>
    <row r="839" spans="1:5" x14ac:dyDescent="0.2">
      <c r="A839">
        <v>6152121700</v>
      </c>
      <c r="B839" t="s">
        <v>460</v>
      </c>
      <c r="C839" s="3" t="str">
        <f>VLOOKUP(A839,'Classe de Custos'!$A$4:$C$1004,3,FALSE)</f>
        <v>CD</v>
      </c>
      <c r="D839" s="3" t="s">
        <v>300</v>
      </c>
      <c r="E839">
        <v>3058.9</v>
      </c>
    </row>
    <row r="840" spans="1:5" x14ac:dyDescent="0.2">
      <c r="A840">
        <v>6152122100</v>
      </c>
      <c r="B840" t="s">
        <v>462</v>
      </c>
      <c r="C840" s="3" t="str">
        <f>VLOOKUP(A840,'Classe de Custos'!$A$4:$C$1004,3,FALSE)</f>
        <v>CD</v>
      </c>
      <c r="D840" s="3" t="s">
        <v>300</v>
      </c>
      <c r="E840">
        <v>663.96</v>
      </c>
    </row>
    <row r="841" spans="1:5" x14ac:dyDescent="0.2">
      <c r="A841">
        <v>6152122500</v>
      </c>
      <c r="B841" t="s">
        <v>463</v>
      </c>
      <c r="C841" s="3" t="str">
        <f>VLOOKUP(A841,'Classe de Custos'!$A$4:$C$1004,3,FALSE)</f>
        <v>CD</v>
      </c>
      <c r="D841" s="3" t="s">
        <v>300</v>
      </c>
      <c r="E841">
        <v>1406.86</v>
      </c>
    </row>
    <row r="842" spans="1:5" x14ac:dyDescent="0.2">
      <c r="A842">
        <v>6152122900</v>
      </c>
      <c r="B842" t="s">
        <v>465</v>
      </c>
      <c r="C842" s="3" t="str">
        <f>VLOOKUP(A842,'Classe de Custos'!$A$4:$C$1004,3,FALSE)</f>
        <v>CD</v>
      </c>
      <c r="D842" s="3" t="s">
        <v>300</v>
      </c>
      <c r="E842">
        <v>700</v>
      </c>
    </row>
    <row r="843" spans="1:5" x14ac:dyDescent="0.2">
      <c r="A843">
        <v>6152123000</v>
      </c>
      <c r="B843" t="s">
        <v>529</v>
      </c>
      <c r="C843" s="3" t="str">
        <f>VLOOKUP(A843,'Classe de Custos'!$A$4:$C$1004,3,FALSE)</f>
        <v>CD</v>
      </c>
      <c r="D843" s="3" t="s">
        <v>300</v>
      </c>
      <c r="E843">
        <v>0</v>
      </c>
    </row>
    <row r="844" spans="1:5" x14ac:dyDescent="0.2">
      <c r="A844">
        <v>6155310000</v>
      </c>
      <c r="B844" t="s">
        <v>466</v>
      </c>
      <c r="C844" s="3" t="str">
        <f>VLOOKUP(A844,'Classe de Custos'!$A$4:$C$1004,3,FALSE)</f>
        <v>CI</v>
      </c>
      <c r="D844" s="3" t="s">
        <v>300</v>
      </c>
      <c r="E844">
        <v>644.58000000000004</v>
      </c>
    </row>
    <row r="845" spans="1:5" x14ac:dyDescent="0.2">
      <c r="A845">
        <v>6159110201</v>
      </c>
      <c r="B845" t="s">
        <v>467</v>
      </c>
      <c r="C845" s="3" t="str">
        <f>VLOOKUP(A845,'Classe de Custos'!$A$4:$C$1004,3,FALSE)</f>
        <v>CI</v>
      </c>
      <c r="D845" s="3" t="s">
        <v>300</v>
      </c>
      <c r="E845">
        <v>643.20000000000005</v>
      </c>
    </row>
    <row r="846" spans="1:5" x14ac:dyDescent="0.2">
      <c r="A846">
        <v>6159910100</v>
      </c>
      <c r="B846" t="s">
        <v>472</v>
      </c>
      <c r="C846" s="3" t="str">
        <f>VLOOKUP(A846,'Classe de Custos'!$A$4:$C$1004,3,FALSE)</f>
        <v>CI</v>
      </c>
      <c r="D846" s="3" t="s">
        <v>300</v>
      </c>
      <c r="E846">
        <v>692</v>
      </c>
    </row>
    <row r="847" spans="1:5" x14ac:dyDescent="0.2">
      <c r="A847">
        <v>6159911000</v>
      </c>
      <c r="B847" t="s">
        <v>485</v>
      </c>
      <c r="C847" s="3" t="str">
        <f>VLOOKUP(A847,'Classe de Custos'!$A$4:$C$1004,3,FALSE)</f>
        <v>CI</v>
      </c>
      <c r="D847" s="3" t="s">
        <v>300</v>
      </c>
      <c r="E847">
        <v>0</v>
      </c>
    </row>
    <row r="848" spans="1:5" x14ac:dyDescent="0.2">
      <c r="A848">
        <v>6159911301</v>
      </c>
      <c r="B848" t="s">
        <v>473</v>
      </c>
      <c r="C848" s="3" t="str">
        <f>VLOOKUP(A848,'Classe de Custos'!$A$4:$C$1004,3,FALSE)</f>
        <v>CI</v>
      </c>
      <c r="D848" s="3" t="s">
        <v>300</v>
      </c>
      <c r="E848">
        <v>686</v>
      </c>
    </row>
    <row r="849" spans="1:5" x14ac:dyDescent="0.2">
      <c r="A849">
        <v>6159911302</v>
      </c>
      <c r="B849" t="s">
        <v>474</v>
      </c>
      <c r="C849" s="3" t="str">
        <f>VLOOKUP(A849,'Classe de Custos'!$A$4:$C$1004,3,FALSE)</f>
        <v>CI</v>
      </c>
      <c r="D849" s="3" t="s">
        <v>300</v>
      </c>
      <c r="E849">
        <v>286</v>
      </c>
    </row>
    <row r="850" spans="1:5" x14ac:dyDescent="0.2">
      <c r="A850">
        <v>6150110100</v>
      </c>
      <c r="B850" t="s">
        <v>400</v>
      </c>
      <c r="C850" s="3" t="str">
        <f>VLOOKUP(A850,'Classe de Custos'!$A$4:$C$1004,3,FALSE)</f>
        <v>CD</v>
      </c>
      <c r="D850" s="3" t="s">
        <v>300</v>
      </c>
      <c r="E850">
        <v>0</v>
      </c>
    </row>
    <row r="851" spans="1:5" x14ac:dyDescent="0.2">
      <c r="A851">
        <v>6150110300</v>
      </c>
      <c r="B851" t="s">
        <v>402</v>
      </c>
      <c r="C851" s="3" t="str">
        <f>VLOOKUP(A851,'Classe de Custos'!$A$4:$C$1004,3,FALSE)</f>
        <v>CD</v>
      </c>
      <c r="D851" s="3" t="s">
        <v>300</v>
      </c>
      <c r="E851">
        <v>0</v>
      </c>
    </row>
    <row r="852" spans="1:5" x14ac:dyDescent="0.2">
      <c r="A852">
        <v>6150110400</v>
      </c>
      <c r="B852" t="s">
        <v>428</v>
      </c>
      <c r="C852" s="3" t="str">
        <f>VLOOKUP(A852,'Classe de Custos'!$A$4:$C$1004,3,FALSE)</f>
        <v>CD</v>
      </c>
      <c r="D852" s="3" t="s">
        <v>300</v>
      </c>
      <c r="E852">
        <v>0</v>
      </c>
    </row>
    <row r="853" spans="1:5" x14ac:dyDescent="0.2">
      <c r="A853">
        <v>6150110500</v>
      </c>
      <c r="B853" t="s">
        <v>429</v>
      </c>
      <c r="C853" s="3" t="str">
        <f>VLOOKUP(A853,'Classe de Custos'!$A$4:$C$1004,3,FALSE)</f>
        <v>CD</v>
      </c>
      <c r="D853" s="3" t="s">
        <v>300</v>
      </c>
      <c r="E853">
        <v>0</v>
      </c>
    </row>
    <row r="854" spans="1:5" x14ac:dyDescent="0.2">
      <c r="A854">
        <v>6150110700</v>
      </c>
      <c r="B854" t="s">
        <v>405</v>
      </c>
      <c r="C854" s="3" t="str">
        <f>VLOOKUP(A854,'Classe de Custos'!$A$4:$C$1004,3,FALSE)</f>
        <v>CD</v>
      </c>
      <c r="D854" s="3" t="s">
        <v>300</v>
      </c>
      <c r="E854">
        <v>0</v>
      </c>
    </row>
    <row r="855" spans="1:5" x14ac:dyDescent="0.2">
      <c r="A855">
        <v>6150110800</v>
      </c>
      <c r="B855" t="s">
        <v>430</v>
      </c>
      <c r="C855" s="3" t="str">
        <f>VLOOKUP(A855,'Classe de Custos'!$A$4:$C$1004,3,FALSE)</f>
        <v>CD</v>
      </c>
      <c r="D855" s="3" t="s">
        <v>300</v>
      </c>
      <c r="E855">
        <v>0</v>
      </c>
    </row>
    <row r="856" spans="1:5" x14ac:dyDescent="0.2">
      <c r="A856">
        <v>6150111100</v>
      </c>
      <c r="B856" t="s">
        <v>431</v>
      </c>
      <c r="C856" s="3" t="str">
        <f>VLOOKUP(A856,'Classe de Custos'!$A$4:$C$1004,3,FALSE)</f>
        <v>CD</v>
      </c>
      <c r="D856" s="3" t="s">
        <v>300</v>
      </c>
      <c r="E856">
        <v>0</v>
      </c>
    </row>
    <row r="857" spans="1:5" x14ac:dyDescent="0.2">
      <c r="A857">
        <v>6150111400</v>
      </c>
      <c r="B857" t="s">
        <v>433</v>
      </c>
      <c r="C857" s="3" t="str">
        <f>VLOOKUP(A857,'Classe de Custos'!$A$4:$C$1004,3,FALSE)</f>
        <v>CD</v>
      </c>
      <c r="D857" s="3" t="s">
        <v>300</v>
      </c>
      <c r="E857">
        <v>0</v>
      </c>
    </row>
    <row r="858" spans="1:5" x14ac:dyDescent="0.2">
      <c r="A858">
        <v>6150112500</v>
      </c>
      <c r="B858" t="s">
        <v>436</v>
      </c>
      <c r="C858" s="3" t="str">
        <f>VLOOKUP(A858,'Classe de Custos'!$A$4:$C$1004,3,FALSE)</f>
        <v>CD</v>
      </c>
      <c r="D858" s="3" t="s">
        <v>300</v>
      </c>
      <c r="E858">
        <v>0</v>
      </c>
    </row>
    <row r="859" spans="1:5" x14ac:dyDescent="0.2">
      <c r="A859">
        <v>6150112600</v>
      </c>
      <c r="B859" t="s">
        <v>437</v>
      </c>
      <c r="C859" s="3" t="str">
        <f>VLOOKUP(A859,'Classe de Custos'!$A$4:$C$1004,3,FALSE)</f>
        <v>CD</v>
      </c>
      <c r="D859" s="3" t="s">
        <v>300</v>
      </c>
      <c r="E859">
        <v>0</v>
      </c>
    </row>
    <row r="860" spans="1:5" x14ac:dyDescent="0.2">
      <c r="A860">
        <v>6150112700</v>
      </c>
      <c r="B860" t="s">
        <v>438</v>
      </c>
      <c r="C860" s="3" t="str">
        <f>VLOOKUP(A860,'Classe de Custos'!$A$4:$C$1004,3,FALSE)</f>
        <v>CD</v>
      </c>
      <c r="D860" s="3" t="s">
        <v>300</v>
      </c>
      <c r="E860">
        <v>0</v>
      </c>
    </row>
    <row r="861" spans="1:5" x14ac:dyDescent="0.2">
      <c r="A861">
        <v>6150113300</v>
      </c>
      <c r="B861" t="s">
        <v>441</v>
      </c>
      <c r="C861" s="3" t="str">
        <f>VLOOKUP(A861,'Classe de Custos'!$A$4:$C$1004,3,FALSE)</f>
        <v>CD</v>
      </c>
      <c r="D861" s="3" t="s">
        <v>300</v>
      </c>
      <c r="E861">
        <v>0</v>
      </c>
    </row>
    <row r="862" spans="1:5" x14ac:dyDescent="0.2">
      <c r="A862">
        <v>6150113400</v>
      </c>
      <c r="B862" t="s">
        <v>442</v>
      </c>
      <c r="C862" s="3" t="str">
        <f>VLOOKUP(A862,'Classe de Custos'!$A$4:$C$1004,3,FALSE)</f>
        <v>CD</v>
      </c>
      <c r="D862" s="3" t="s">
        <v>300</v>
      </c>
      <c r="E862">
        <v>0</v>
      </c>
    </row>
    <row r="863" spans="1:5" x14ac:dyDescent="0.2">
      <c r="A863">
        <v>6150113500</v>
      </c>
      <c r="B863" t="s">
        <v>443</v>
      </c>
      <c r="C863" s="3" t="str">
        <f>VLOOKUP(A863,'Classe de Custos'!$A$4:$C$1004,3,FALSE)</f>
        <v>CD</v>
      </c>
      <c r="D863" s="3" t="s">
        <v>300</v>
      </c>
      <c r="E863">
        <v>0</v>
      </c>
    </row>
    <row r="864" spans="1:5" x14ac:dyDescent="0.2">
      <c r="A864">
        <v>6150113600</v>
      </c>
      <c r="B864" t="s">
        <v>444</v>
      </c>
      <c r="C864" s="3" t="str">
        <f>VLOOKUP(A864,'Classe de Custos'!$A$4:$C$1004,3,FALSE)</f>
        <v>CD</v>
      </c>
      <c r="D864" s="3" t="s">
        <v>300</v>
      </c>
      <c r="E864">
        <v>0</v>
      </c>
    </row>
    <row r="865" spans="1:5" x14ac:dyDescent="0.2">
      <c r="A865">
        <v>6150114000</v>
      </c>
      <c r="B865" t="s">
        <v>445</v>
      </c>
      <c r="C865" s="3" t="str">
        <f>VLOOKUP(A865,'Classe de Custos'!$A$4:$C$1004,3,FALSE)</f>
        <v>CD</v>
      </c>
      <c r="D865" s="3" t="s">
        <v>300</v>
      </c>
      <c r="E865">
        <v>0</v>
      </c>
    </row>
    <row r="866" spans="1:5" x14ac:dyDescent="0.2">
      <c r="A866">
        <v>6150114200</v>
      </c>
      <c r="B866" t="s">
        <v>446</v>
      </c>
      <c r="C866" s="3" t="str">
        <f>VLOOKUP(A866,'Classe de Custos'!$A$4:$C$1004,3,FALSE)</f>
        <v>CD</v>
      </c>
      <c r="D866" s="3" t="s">
        <v>300</v>
      </c>
      <c r="E866">
        <v>0</v>
      </c>
    </row>
    <row r="867" spans="1:5" x14ac:dyDescent="0.2">
      <c r="A867">
        <v>6151110100</v>
      </c>
      <c r="B867" t="s">
        <v>448</v>
      </c>
      <c r="C867" s="3" t="str">
        <f>VLOOKUP(A867,'Classe de Custos'!$A$4:$C$1004,3,FALSE)</f>
        <v>CD</v>
      </c>
      <c r="D867" s="3" t="s">
        <v>300</v>
      </c>
      <c r="E867">
        <v>0</v>
      </c>
    </row>
    <row r="868" spans="1:5" x14ac:dyDescent="0.2">
      <c r="A868">
        <v>6151110200</v>
      </c>
      <c r="B868" t="s">
        <v>493</v>
      </c>
      <c r="C868" s="3" t="str">
        <f>VLOOKUP(A868,'Classe de Custos'!$A$4:$C$1004,3,FALSE)</f>
        <v>CD</v>
      </c>
      <c r="D868" s="3" t="s">
        <v>300</v>
      </c>
      <c r="E868">
        <v>956.38</v>
      </c>
    </row>
    <row r="869" spans="1:5" x14ac:dyDescent="0.2">
      <c r="A869">
        <v>6151110300</v>
      </c>
      <c r="B869" t="s">
        <v>449</v>
      </c>
      <c r="C869" s="3" t="str">
        <f>VLOOKUP(A869,'Classe de Custos'!$A$4:$C$1004,3,FALSE)</f>
        <v>CD</v>
      </c>
      <c r="D869" s="3" t="s">
        <v>300</v>
      </c>
      <c r="E869">
        <v>0</v>
      </c>
    </row>
    <row r="870" spans="1:5" x14ac:dyDescent="0.2">
      <c r="A870">
        <v>6151110400</v>
      </c>
      <c r="B870" t="s">
        <v>610</v>
      </c>
      <c r="C870" s="3" t="str">
        <f>VLOOKUP(A870,'Classe de Custos'!$A$4:$C$1004,3,FALSE)</f>
        <v>EXCLUSO</v>
      </c>
      <c r="D870" s="3" t="s">
        <v>300</v>
      </c>
      <c r="E870">
        <v>0</v>
      </c>
    </row>
    <row r="871" spans="1:5" x14ac:dyDescent="0.2">
      <c r="A871">
        <v>6151110500</v>
      </c>
      <c r="B871" t="s">
        <v>451</v>
      </c>
      <c r="C871" s="3" t="str">
        <f>VLOOKUP(A871,'Classe de Custos'!$A$4:$C$1004,3,FALSE)</f>
        <v>CD</v>
      </c>
      <c r="D871" s="3" t="s">
        <v>300</v>
      </c>
      <c r="E871">
        <v>0</v>
      </c>
    </row>
    <row r="872" spans="1:5" x14ac:dyDescent="0.2">
      <c r="A872">
        <v>6152120100</v>
      </c>
      <c r="B872" t="s">
        <v>452</v>
      </c>
      <c r="C872" s="3" t="str">
        <f>VLOOKUP(A872,'Classe de Custos'!$A$4:$C$1004,3,FALSE)</f>
        <v>CD</v>
      </c>
      <c r="D872" s="3" t="s">
        <v>300</v>
      </c>
      <c r="E872">
        <v>0</v>
      </c>
    </row>
    <row r="873" spans="1:5" x14ac:dyDescent="0.2">
      <c r="A873">
        <v>6152120300</v>
      </c>
      <c r="B873" t="s">
        <v>453</v>
      </c>
      <c r="C873" s="3" t="str">
        <f>VLOOKUP(A873,'Classe de Custos'!$A$4:$C$1004,3,FALSE)</f>
        <v>CD</v>
      </c>
      <c r="D873" s="3" t="s">
        <v>300</v>
      </c>
      <c r="E873">
        <v>0</v>
      </c>
    </row>
    <row r="874" spans="1:5" x14ac:dyDescent="0.2">
      <c r="A874">
        <v>6152120400</v>
      </c>
      <c r="B874" t="s">
        <v>454</v>
      </c>
      <c r="C874" s="3" t="str">
        <f>VLOOKUP(A874,'Classe de Custos'!$A$4:$C$1004,3,FALSE)</f>
        <v>CD</v>
      </c>
      <c r="D874" s="3" t="s">
        <v>300</v>
      </c>
      <c r="E874">
        <v>0</v>
      </c>
    </row>
    <row r="875" spans="1:5" x14ac:dyDescent="0.2">
      <c r="A875">
        <v>6152120600</v>
      </c>
      <c r="B875" t="s">
        <v>455</v>
      </c>
      <c r="C875" s="3" t="str">
        <f>VLOOKUP(A875,'Classe de Custos'!$A$4:$C$1004,3,FALSE)</f>
        <v>CD</v>
      </c>
      <c r="D875" s="3" t="s">
        <v>300</v>
      </c>
      <c r="E875">
        <v>29.1</v>
      </c>
    </row>
    <row r="876" spans="1:5" x14ac:dyDescent="0.2">
      <c r="A876">
        <v>6152120700</v>
      </c>
      <c r="B876" t="s">
        <v>456</v>
      </c>
      <c r="C876" s="3" t="str">
        <f>VLOOKUP(A876,'Classe de Custos'!$A$4:$C$1004,3,FALSE)</f>
        <v>CD</v>
      </c>
      <c r="D876" s="3" t="s">
        <v>300</v>
      </c>
      <c r="E876">
        <v>0</v>
      </c>
    </row>
    <row r="877" spans="1:5" x14ac:dyDescent="0.2">
      <c r="A877">
        <v>6152120900</v>
      </c>
      <c r="B877" t="s">
        <v>457</v>
      </c>
      <c r="C877" s="3" t="str">
        <f>VLOOKUP(A877,'Classe de Custos'!$A$4:$C$1004,3,FALSE)</f>
        <v>CD</v>
      </c>
      <c r="D877" s="3" t="s">
        <v>300</v>
      </c>
      <c r="E877">
        <v>0</v>
      </c>
    </row>
    <row r="878" spans="1:5" x14ac:dyDescent="0.2">
      <c r="A878">
        <v>6152121200</v>
      </c>
      <c r="B878" t="s">
        <v>459</v>
      </c>
      <c r="C878" s="3" t="str">
        <f>VLOOKUP(A878,'Classe de Custos'!$A$4:$C$1004,3,FALSE)</f>
        <v>CD</v>
      </c>
      <c r="D878" s="3" t="s">
        <v>300</v>
      </c>
      <c r="E878">
        <v>0</v>
      </c>
    </row>
    <row r="879" spans="1:5" x14ac:dyDescent="0.2">
      <c r="A879">
        <v>6152121300</v>
      </c>
      <c r="B879" t="s">
        <v>497</v>
      </c>
      <c r="C879" s="3" t="str">
        <f>VLOOKUP(A879,'Classe de Custos'!$A$4:$C$1004,3,FALSE)</f>
        <v>CD</v>
      </c>
      <c r="D879" s="3" t="s">
        <v>300</v>
      </c>
      <c r="E879">
        <v>15925</v>
      </c>
    </row>
    <row r="880" spans="1:5" x14ac:dyDescent="0.2">
      <c r="A880">
        <v>6152121700</v>
      </c>
      <c r="B880" t="s">
        <v>460</v>
      </c>
      <c r="C880" s="3" t="str">
        <f>VLOOKUP(A880,'Classe de Custos'!$A$4:$C$1004,3,FALSE)</f>
        <v>CD</v>
      </c>
      <c r="D880" s="3" t="s">
        <v>300</v>
      </c>
      <c r="E880">
        <v>0</v>
      </c>
    </row>
    <row r="881" spans="1:5" x14ac:dyDescent="0.2">
      <c r="A881">
        <v>6152121900</v>
      </c>
      <c r="B881" t="s">
        <v>461</v>
      </c>
      <c r="C881" s="3" t="str">
        <f>VLOOKUP(A881,'Classe de Custos'!$A$4:$C$1004,3,FALSE)</f>
        <v>CD</v>
      </c>
      <c r="D881" s="3" t="s">
        <v>300</v>
      </c>
      <c r="E881">
        <v>0</v>
      </c>
    </row>
    <row r="882" spans="1:5" x14ac:dyDescent="0.2">
      <c r="A882">
        <v>6152122100</v>
      </c>
      <c r="B882" t="s">
        <v>462</v>
      </c>
      <c r="C882" s="3" t="str">
        <f>VLOOKUP(A882,'Classe de Custos'!$A$4:$C$1004,3,FALSE)</f>
        <v>CD</v>
      </c>
      <c r="D882" s="3" t="s">
        <v>300</v>
      </c>
      <c r="E882">
        <v>0</v>
      </c>
    </row>
    <row r="883" spans="1:5" x14ac:dyDescent="0.2">
      <c r="A883">
        <v>6152122500</v>
      </c>
      <c r="B883" t="s">
        <v>463</v>
      </c>
      <c r="C883" s="3" t="str">
        <f>VLOOKUP(A883,'Classe de Custos'!$A$4:$C$1004,3,FALSE)</f>
        <v>CD</v>
      </c>
      <c r="D883" s="3" t="s">
        <v>300</v>
      </c>
      <c r="E883">
        <v>6852</v>
      </c>
    </row>
    <row r="884" spans="1:5" x14ac:dyDescent="0.2">
      <c r="A884">
        <v>6152122800</v>
      </c>
      <c r="B884" t="s">
        <v>464</v>
      </c>
      <c r="C884" s="3" t="str">
        <f>VLOOKUP(A884,'Classe de Custos'!$A$4:$C$1004,3,FALSE)</f>
        <v>CD</v>
      </c>
      <c r="D884" s="3" t="s">
        <v>300</v>
      </c>
      <c r="E884">
        <v>0</v>
      </c>
    </row>
    <row r="885" spans="1:5" x14ac:dyDescent="0.2">
      <c r="A885">
        <v>6152122900</v>
      </c>
      <c r="B885" t="s">
        <v>465</v>
      </c>
      <c r="C885" s="3" t="str">
        <f>VLOOKUP(A885,'Classe de Custos'!$A$4:$C$1004,3,FALSE)</f>
        <v>CD</v>
      </c>
      <c r="D885" s="3" t="s">
        <v>300</v>
      </c>
      <c r="E885">
        <v>0</v>
      </c>
    </row>
    <row r="886" spans="1:5" x14ac:dyDescent="0.2">
      <c r="A886">
        <v>6155310000</v>
      </c>
      <c r="B886" t="s">
        <v>466</v>
      </c>
      <c r="C886" s="3" t="str">
        <f>VLOOKUP(A886,'Classe de Custos'!$A$4:$C$1004,3,FALSE)</f>
        <v>CI</v>
      </c>
      <c r="D886" s="3" t="s">
        <v>300</v>
      </c>
      <c r="E886">
        <v>0</v>
      </c>
    </row>
    <row r="887" spans="1:5" x14ac:dyDescent="0.2">
      <c r="A887">
        <v>6159110201</v>
      </c>
      <c r="B887" t="s">
        <v>467</v>
      </c>
      <c r="C887" s="3" t="str">
        <f>VLOOKUP(A887,'Classe de Custos'!$A$4:$C$1004,3,FALSE)</f>
        <v>CI</v>
      </c>
      <c r="D887" s="3" t="s">
        <v>300</v>
      </c>
      <c r="E887">
        <v>0</v>
      </c>
    </row>
    <row r="888" spans="1:5" x14ac:dyDescent="0.2">
      <c r="A888">
        <v>6159120100</v>
      </c>
      <c r="B888" t="s">
        <v>469</v>
      </c>
      <c r="C888" s="3" t="str">
        <f>VLOOKUP(A888,'Classe de Custos'!$A$4:$C$1004,3,FALSE)</f>
        <v>CI</v>
      </c>
      <c r="D888" s="3" t="s">
        <v>300</v>
      </c>
      <c r="E888">
        <v>0</v>
      </c>
    </row>
    <row r="889" spans="1:5" x14ac:dyDescent="0.2">
      <c r="A889">
        <v>6159910100</v>
      </c>
      <c r="B889" t="s">
        <v>472</v>
      </c>
      <c r="C889" s="3" t="str">
        <f>VLOOKUP(A889,'Classe de Custos'!$A$4:$C$1004,3,FALSE)</f>
        <v>CI</v>
      </c>
      <c r="D889" s="3" t="s">
        <v>300</v>
      </c>
      <c r="E889">
        <v>0</v>
      </c>
    </row>
    <row r="890" spans="1:5" x14ac:dyDescent="0.2">
      <c r="A890">
        <v>6159911301</v>
      </c>
      <c r="B890" t="s">
        <v>473</v>
      </c>
      <c r="C890" s="3" t="str">
        <f>VLOOKUP(A890,'Classe de Custos'!$A$4:$C$1004,3,FALSE)</f>
        <v>CI</v>
      </c>
      <c r="D890" s="3" t="s">
        <v>300</v>
      </c>
      <c r="E890">
        <v>0</v>
      </c>
    </row>
    <row r="891" spans="1:5" x14ac:dyDescent="0.2">
      <c r="A891">
        <v>6159911302</v>
      </c>
      <c r="B891" t="s">
        <v>474</v>
      </c>
      <c r="C891" s="3" t="str">
        <f>VLOOKUP(A891,'Classe de Custos'!$A$4:$C$1004,3,FALSE)</f>
        <v>CI</v>
      </c>
      <c r="D891" s="3" t="s">
        <v>300</v>
      </c>
      <c r="E891">
        <v>0</v>
      </c>
    </row>
    <row r="892" spans="1:5" x14ac:dyDescent="0.2">
      <c r="A892">
        <v>6159911303</v>
      </c>
      <c r="B892" t="s">
        <v>475</v>
      </c>
      <c r="C892" s="3" t="str">
        <f>VLOOKUP(A892,'Classe de Custos'!$A$4:$C$1004,3,FALSE)</f>
        <v>CI</v>
      </c>
      <c r="D892" s="3" t="s">
        <v>300</v>
      </c>
      <c r="E892">
        <v>0</v>
      </c>
    </row>
    <row r="893" spans="1:5" x14ac:dyDescent="0.2">
      <c r="A893">
        <v>6150110100</v>
      </c>
      <c r="B893" t="s">
        <v>400</v>
      </c>
      <c r="C893" s="3" t="str">
        <f>VLOOKUP(A893,'Classe de Custos'!$A$4:$C$1004,3,FALSE)</f>
        <v>CD</v>
      </c>
      <c r="D893" s="3" t="s">
        <v>301</v>
      </c>
      <c r="E893">
        <v>6786750.75</v>
      </c>
    </row>
    <row r="894" spans="1:5" x14ac:dyDescent="0.2">
      <c r="A894">
        <v>6150110200</v>
      </c>
      <c r="B894" t="s">
        <v>427</v>
      </c>
      <c r="C894" s="3" t="str">
        <f>VLOOKUP(A894,'Classe de Custos'!$A$4:$C$1004,3,FALSE)</f>
        <v>CD</v>
      </c>
      <c r="D894" s="3" t="s">
        <v>301</v>
      </c>
      <c r="E894">
        <v>262859.7</v>
      </c>
    </row>
    <row r="895" spans="1:5" x14ac:dyDescent="0.2">
      <c r="A895">
        <v>6150110300</v>
      </c>
      <c r="B895" t="s">
        <v>402</v>
      </c>
      <c r="C895" s="3" t="str">
        <f>VLOOKUP(A895,'Classe de Custos'!$A$4:$C$1004,3,FALSE)</f>
        <v>CD</v>
      </c>
      <c r="D895" s="3" t="s">
        <v>301</v>
      </c>
      <c r="E895">
        <v>635859.76</v>
      </c>
    </row>
    <row r="896" spans="1:5" x14ac:dyDescent="0.2">
      <c r="A896">
        <v>6150110400</v>
      </c>
      <c r="B896" t="s">
        <v>428</v>
      </c>
      <c r="C896" s="3" t="str">
        <f>VLOOKUP(A896,'Classe de Custos'!$A$4:$C$1004,3,FALSE)</f>
        <v>CD</v>
      </c>
      <c r="D896" s="3" t="s">
        <v>301</v>
      </c>
      <c r="E896">
        <v>549713.29</v>
      </c>
    </row>
    <row r="897" spans="1:5" x14ac:dyDescent="0.2">
      <c r="A897">
        <v>6150110500</v>
      </c>
      <c r="B897" t="s">
        <v>429</v>
      </c>
      <c r="C897" s="3" t="str">
        <f>VLOOKUP(A897,'Classe de Custos'!$A$4:$C$1004,3,FALSE)</f>
        <v>CD</v>
      </c>
      <c r="D897" s="3" t="s">
        <v>301</v>
      </c>
      <c r="E897">
        <v>106382.65</v>
      </c>
    </row>
    <row r="898" spans="1:5" x14ac:dyDescent="0.2">
      <c r="A898">
        <v>6150110600</v>
      </c>
      <c r="B898" t="s">
        <v>539</v>
      </c>
      <c r="C898" s="3" t="str">
        <f>VLOOKUP(A898,'Classe de Custos'!$A$4:$C$1004,3,FALSE)</f>
        <v>CD</v>
      </c>
      <c r="D898" s="3" t="s">
        <v>301</v>
      </c>
      <c r="E898">
        <v>82444.259999999995</v>
      </c>
    </row>
    <row r="899" spans="1:5" x14ac:dyDescent="0.2">
      <c r="A899">
        <v>6150110700</v>
      </c>
      <c r="B899" t="s">
        <v>405</v>
      </c>
      <c r="C899" s="3" t="str">
        <f>VLOOKUP(A899,'Classe de Custos'!$A$4:$C$1004,3,FALSE)</f>
        <v>CD</v>
      </c>
      <c r="D899" s="3" t="s">
        <v>301</v>
      </c>
      <c r="E899">
        <v>1024794.46</v>
      </c>
    </row>
    <row r="900" spans="1:5" x14ac:dyDescent="0.2">
      <c r="A900">
        <v>6150110800</v>
      </c>
      <c r="B900" t="s">
        <v>430</v>
      </c>
      <c r="C900" s="3" t="str">
        <f>VLOOKUP(A900,'Classe de Custos'!$A$4:$C$1004,3,FALSE)</f>
        <v>CD</v>
      </c>
      <c r="D900" s="3" t="s">
        <v>301</v>
      </c>
      <c r="E900">
        <v>223378.37</v>
      </c>
    </row>
    <row r="901" spans="1:5" x14ac:dyDescent="0.2">
      <c r="A901">
        <v>6150110900</v>
      </c>
      <c r="B901" t="s">
        <v>505</v>
      </c>
      <c r="C901" s="3" t="str">
        <f>VLOOKUP(A901,'Classe de Custos'!$A$4:$C$1004,3,FALSE)</f>
        <v>CD</v>
      </c>
      <c r="D901" s="3" t="s">
        <v>301</v>
      </c>
      <c r="E901">
        <v>5002</v>
      </c>
    </row>
    <row r="902" spans="1:5" x14ac:dyDescent="0.2">
      <c r="A902">
        <v>6150111000</v>
      </c>
      <c r="B902" t="s">
        <v>510</v>
      </c>
      <c r="C902" s="3" t="str">
        <f>VLOOKUP(A902,'Classe de Custos'!$A$4:$C$1004,3,FALSE)</f>
        <v>CD</v>
      </c>
      <c r="D902" s="3" t="s">
        <v>301</v>
      </c>
      <c r="E902">
        <v>72021</v>
      </c>
    </row>
    <row r="903" spans="1:5" x14ac:dyDescent="0.2">
      <c r="A903">
        <v>6150111100</v>
      </c>
      <c r="B903" t="s">
        <v>431</v>
      </c>
      <c r="C903" s="3" t="str">
        <f>VLOOKUP(A903,'Classe de Custos'!$A$4:$C$1004,3,FALSE)</f>
        <v>CD</v>
      </c>
      <c r="D903" s="3" t="s">
        <v>301</v>
      </c>
      <c r="E903">
        <v>1296238.69</v>
      </c>
    </row>
    <row r="904" spans="1:5" x14ac:dyDescent="0.2">
      <c r="A904">
        <v>6150111300</v>
      </c>
      <c r="B904" t="s">
        <v>432</v>
      </c>
      <c r="C904" s="3" t="str">
        <f>VLOOKUP(A904,'Classe de Custos'!$A$4:$C$1004,3,FALSE)</f>
        <v>CD</v>
      </c>
      <c r="D904" s="3" t="s">
        <v>301</v>
      </c>
      <c r="E904">
        <v>20991.32</v>
      </c>
    </row>
    <row r="905" spans="1:5" x14ac:dyDescent="0.2">
      <c r="A905">
        <v>6150111400</v>
      </c>
      <c r="B905" t="s">
        <v>433</v>
      </c>
      <c r="C905" s="3" t="str">
        <f>VLOOKUP(A905,'Classe de Custos'!$A$4:$C$1004,3,FALSE)</f>
        <v>CD</v>
      </c>
      <c r="D905" s="3" t="s">
        <v>301</v>
      </c>
      <c r="E905">
        <v>1389207.93</v>
      </c>
    </row>
    <row r="906" spans="1:5" x14ac:dyDescent="0.2">
      <c r="A906">
        <v>6150111500</v>
      </c>
      <c r="B906" t="s">
        <v>434</v>
      </c>
      <c r="C906" s="3" t="str">
        <f>VLOOKUP(A906,'Classe de Custos'!$A$4:$C$1004,3,FALSE)</f>
        <v>CD</v>
      </c>
      <c r="D906" s="3" t="s">
        <v>301</v>
      </c>
      <c r="E906">
        <v>-2150</v>
      </c>
    </row>
    <row r="907" spans="1:5" x14ac:dyDescent="0.2">
      <c r="A907">
        <v>6150111600</v>
      </c>
      <c r="B907" t="s">
        <v>435</v>
      </c>
      <c r="C907" s="3" t="str">
        <f>VLOOKUP(A907,'Classe de Custos'!$A$4:$C$1004,3,FALSE)</f>
        <v>CD</v>
      </c>
      <c r="D907" s="3" t="s">
        <v>301</v>
      </c>
      <c r="E907">
        <v>5841.79</v>
      </c>
    </row>
    <row r="908" spans="1:5" x14ac:dyDescent="0.2">
      <c r="A908">
        <v>6150111700</v>
      </c>
      <c r="B908" t="s">
        <v>540</v>
      </c>
      <c r="C908" s="3" t="str">
        <f>VLOOKUP(A908,'Classe de Custos'!$A$4:$C$1004,3,FALSE)</f>
        <v>CD</v>
      </c>
      <c r="D908" s="3" t="s">
        <v>301</v>
      </c>
      <c r="E908">
        <v>9142.9500000000007</v>
      </c>
    </row>
    <row r="909" spans="1:5" x14ac:dyDescent="0.2">
      <c r="A909">
        <v>6150111800</v>
      </c>
      <c r="B909" t="s">
        <v>490</v>
      </c>
      <c r="C909" s="3" t="str">
        <f>VLOOKUP(A909,'Classe de Custos'!$A$4:$C$1004,3,FALSE)</f>
        <v>CD</v>
      </c>
      <c r="D909" s="3" t="s">
        <v>301</v>
      </c>
      <c r="E909">
        <v>5442.69</v>
      </c>
    </row>
    <row r="910" spans="1:5" x14ac:dyDescent="0.2">
      <c r="A910">
        <v>6150111900</v>
      </c>
      <c r="B910" t="s">
        <v>541</v>
      </c>
      <c r="C910" s="3" t="str">
        <f>VLOOKUP(A910,'Classe de Custos'!$A$4:$C$1004,3,FALSE)</f>
        <v>CD</v>
      </c>
      <c r="D910" s="3" t="s">
        <v>301</v>
      </c>
      <c r="E910">
        <v>86403.83</v>
      </c>
    </row>
    <row r="911" spans="1:5" x14ac:dyDescent="0.2">
      <c r="A911">
        <v>6150112000</v>
      </c>
      <c r="B911" t="s">
        <v>506</v>
      </c>
      <c r="C911" s="3" t="str">
        <f>VLOOKUP(A911,'Classe de Custos'!$A$4:$C$1004,3,FALSE)</f>
        <v>CD</v>
      </c>
      <c r="D911" s="3" t="s">
        <v>301</v>
      </c>
      <c r="E911">
        <v>38057.120000000003</v>
      </c>
    </row>
    <row r="912" spans="1:5" x14ac:dyDescent="0.2">
      <c r="A912">
        <v>6150112100</v>
      </c>
      <c r="B912" t="s">
        <v>491</v>
      </c>
      <c r="C912" s="3" t="str">
        <f>VLOOKUP(A912,'Classe de Custos'!$A$4:$C$1004,3,FALSE)</f>
        <v>CD</v>
      </c>
      <c r="D912" s="3" t="s">
        <v>301</v>
      </c>
      <c r="E912">
        <v>61379.1</v>
      </c>
    </row>
    <row r="913" spans="1:5" x14ac:dyDescent="0.2">
      <c r="A913">
        <v>6150112300</v>
      </c>
      <c r="B913" t="s">
        <v>536</v>
      </c>
      <c r="C913" s="3" t="str">
        <f>VLOOKUP(A913,'Classe de Custos'!$A$4:$C$1004,3,FALSE)</f>
        <v>CD</v>
      </c>
      <c r="D913" s="3" t="s">
        <v>301</v>
      </c>
      <c r="E913">
        <v>9206.15</v>
      </c>
    </row>
    <row r="914" spans="1:5" x14ac:dyDescent="0.2">
      <c r="A914">
        <v>6150112500</v>
      </c>
      <c r="B914" t="s">
        <v>436</v>
      </c>
      <c r="C914" s="3" t="str">
        <f>VLOOKUP(A914,'Classe de Custos'!$A$4:$C$1004,3,FALSE)</f>
        <v>CD</v>
      </c>
      <c r="D914" s="3" t="s">
        <v>301</v>
      </c>
      <c r="E914">
        <v>2401892.21</v>
      </c>
    </row>
    <row r="915" spans="1:5" x14ac:dyDescent="0.2">
      <c r="A915">
        <v>6150112600</v>
      </c>
      <c r="B915" t="s">
        <v>437</v>
      </c>
      <c r="C915" s="3" t="str">
        <f>VLOOKUP(A915,'Classe de Custos'!$A$4:$C$1004,3,FALSE)</f>
        <v>CD</v>
      </c>
      <c r="D915" s="3" t="s">
        <v>301</v>
      </c>
      <c r="E915">
        <v>872397.59</v>
      </c>
    </row>
    <row r="916" spans="1:5" x14ac:dyDescent="0.2">
      <c r="A916">
        <v>6150112700</v>
      </c>
      <c r="B916" t="s">
        <v>438</v>
      </c>
      <c r="C916" s="3" t="str">
        <f>VLOOKUP(A916,'Classe de Custos'!$A$4:$C$1004,3,FALSE)</f>
        <v>CD</v>
      </c>
      <c r="D916" s="3" t="s">
        <v>301</v>
      </c>
      <c r="E916">
        <v>274785.37</v>
      </c>
    </row>
    <row r="917" spans="1:5" x14ac:dyDescent="0.2">
      <c r="A917">
        <v>6150113300</v>
      </c>
      <c r="B917" t="s">
        <v>441</v>
      </c>
      <c r="C917" s="3" t="str">
        <f>VLOOKUP(A917,'Classe de Custos'!$A$4:$C$1004,3,FALSE)</f>
        <v>CD</v>
      </c>
      <c r="D917" s="3" t="s">
        <v>301</v>
      </c>
      <c r="E917">
        <v>1398376.1</v>
      </c>
    </row>
    <row r="918" spans="1:5" x14ac:dyDescent="0.2">
      <c r="A918">
        <v>6150113400</v>
      </c>
      <c r="B918" t="s">
        <v>442</v>
      </c>
      <c r="C918" s="3" t="str">
        <f>VLOOKUP(A918,'Classe de Custos'!$A$4:$C$1004,3,FALSE)</f>
        <v>CD</v>
      </c>
      <c r="D918" s="3" t="s">
        <v>301</v>
      </c>
      <c r="E918">
        <v>1022926.47</v>
      </c>
    </row>
    <row r="919" spans="1:5" x14ac:dyDescent="0.2">
      <c r="A919">
        <v>6150113500</v>
      </c>
      <c r="B919" t="s">
        <v>443</v>
      </c>
      <c r="C919" s="3" t="str">
        <f>VLOOKUP(A919,'Classe de Custos'!$A$4:$C$1004,3,FALSE)</f>
        <v>CD</v>
      </c>
      <c r="D919" s="3" t="s">
        <v>301</v>
      </c>
      <c r="E919">
        <v>70049.41</v>
      </c>
    </row>
    <row r="920" spans="1:5" x14ac:dyDescent="0.2">
      <c r="A920">
        <v>6150113600</v>
      </c>
      <c r="B920" t="s">
        <v>444</v>
      </c>
      <c r="C920" s="3" t="str">
        <f>VLOOKUP(A920,'Classe de Custos'!$A$4:$C$1004,3,FALSE)</f>
        <v>CD</v>
      </c>
      <c r="D920" s="3" t="s">
        <v>301</v>
      </c>
      <c r="E920">
        <v>170343.23</v>
      </c>
    </row>
    <row r="921" spans="1:5" x14ac:dyDescent="0.2">
      <c r="A921">
        <v>6150113700</v>
      </c>
      <c r="B921" t="s">
        <v>542</v>
      </c>
      <c r="C921" s="3" t="str">
        <f>VLOOKUP(A921,'Classe de Custos'!$A$4:$C$1004,3,FALSE)</f>
        <v>CD</v>
      </c>
      <c r="D921" s="3" t="s">
        <v>301</v>
      </c>
      <c r="E921">
        <v>0</v>
      </c>
    </row>
    <row r="922" spans="1:5" x14ac:dyDescent="0.2">
      <c r="A922">
        <v>6150113800</v>
      </c>
      <c r="B922" t="s">
        <v>543</v>
      </c>
      <c r="C922" s="3" t="str">
        <f>VLOOKUP(A922,'Classe de Custos'!$A$4:$C$1004,3,FALSE)</f>
        <v>EXCLUSO</v>
      </c>
      <c r="D922" s="3" t="s">
        <v>301</v>
      </c>
      <c r="E922">
        <v>0</v>
      </c>
    </row>
    <row r="923" spans="1:5" x14ac:dyDescent="0.2">
      <c r="A923">
        <v>6150113900</v>
      </c>
      <c r="B923" t="s">
        <v>492</v>
      </c>
      <c r="C923" s="3" t="str">
        <f>VLOOKUP(A923,'Classe de Custos'!$A$4:$C$1004,3,FALSE)</f>
        <v>CD</v>
      </c>
      <c r="D923" s="3" t="s">
        <v>301</v>
      </c>
      <c r="E923">
        <v>8574.11</v>
      </c>
    </row>
    <row r="924" spans="1:5" x14ac:dyDescent="0.2">
      <c r="A924">
        <v>6150114000</v>
      </c>
      <c r="B924" t="s">
        <v>445</v>
      </c>
      <c r="C924" s="3" t="str">
        <f>VLOOKUP(A924,'Classe de Custos'!$A$4:$C$1004,3,FALSE)</f>
        <v>CD</v>
      </c>
      <c r="D924" s="3" t="s">
        <v>301</v>
      </c>
      <c r="E924">
        <v>1021504.61</v>
      </c>
    </row>
    <row r="925" spans="1:5" x14ac:dyDescent="0.2">
      <c r="A925">
        <v>6150114100</v>
      </c>
      <c r="B925" t="s">
        <v>544</v>
      </c>
      <c r="C925" s="3" t="str">
        <f>VLOOKUP(A925,'Classe de Custos'!$A$4:$C$1004,3,FALSE)</f>
        <v>CD</v>
      </c>
      <c r="D925" s="3" t="s">
        <v>301</v>
      </c>
      <c r="E925">
        <v>179326.95</v>
      </c>
    </row>
    <row r="926" spans="1:5" x14ac:dyDescent="0.2">
      <c r="A926">
        <v>6150114200</v>
      </c>
      <c r="B926" t="s">
        <v>446</v>
      </c>
      <c r="C926" s="3" t="str">
        <f>VLOOKUP(A926,'Classe de Custos'!$A$4:$C$1004,3,FALSE)</f>
        <v>CD</v>
      </c>
      <c r="D926" s="3" t="s">
        <v>301</v>
      </c>
      <c r="E926">
        <v>359336.25</v>
      </c>
    </row>
    <row r="927" spans="1:5" x14ac:dyDescent="0.2">
      <c r="A927">
        <v>6150210100</v>
      </c>
      <c r="B927" t="s">
        <v>477</v>
      </c>
      <c r="C927" s="3" t="str">
        <f>VLOOKUP(A927,'Classe de Custos'!$A$4:$C$1004,3,FALSE)</f>
        <v>CI</v>
      </c>
      <c r="D927" s="3" t="s">
        <v>301</v>
      </c>
      <c r="E927">
        <v>276419.7</v>
      </c>
    </row>
    <row r="928" spans="1:5" x14ac:dyDescent="0.2">
      <c r="A928">
        <v>6150210200</v>
      </c>
      <c r="B928" t="s">
        <v>481</v>
      </c>
      <c r="C928" s="3" t="str">
        <f>VLOOKUP(A928,'Classe de Custos'!$A$4:$C$1004,3,FALSE)</f>
        <v>CI</v>
      </c>
      <c r="D928" s="3" t="s">
        <v>301</v>
      </c>
      <c r="E928">
        <v>33687.5</v>
      </c>
    </row>
    <row r="929" spans="1:5" x14ac:dyDescent="0.2">
      <c r="A929">
        <v>6150210300</v>
      </c>
      <c r="B929" t="s">
        <v>626</v>
      </c>
      <c r="C929" s="3" t="str">
        <f>VLOOKUP(A929,'Classe de Custos'!$A$4:$C$1004,3,FALSE)</f>
        <v>CI</v>
      </c>
      <c r="D929" s="3" t="s">
        <v>301</v>
      </c>
      <c r="E929">
        <v>14512.83</v>
      </c>
    </row>
    <row r="930" spans="1:5" x14ac:dyDescent="0.2">
      <c r="A930">
        <v>6150210600</v>
      </c>
      <c r="B930" t="s">
        <v>483</v>
      </c>
      <c r="C930" s="3" t="str">
        <f>VLOOKUP(A930,'Classe de Custos'!$A$4:$C$1004,3,FALSE)</f>
        <v>CI</v>
      </c>
      <c r="D930" s="3" t="s">
        <v>301</v>
      </c>
      <c r="E930">
        <v>61450.61</v>
      </c>
    </row>
    <row r="931" spans="1:5" x14ac:dyDescent="0.2">
      <c r="A931">
        <v>6150220100</v>
      </c>
      <c r="B931" t="s">
        <v>545</v>
      </c>
      <c r="C931" s="3" t="str">
        <f>VLOOKUP(A931,'Classe de Custos'!$A$4:$C$1004,3,FALSE)</f>
        <v>CI</v>
      </c>
      <c r="D931" s="3" t="s">
        <v>301</v>
      </c>
      <c r="E931">
        <v>29400</v>
      </c>
    </row>
    <row r="932" spans="1:5" x14ac:dyDescent="0.2">
      <c r="A932">
        <v>6150220600</v>
      </c>
      <c r="B932" t="s">
        <v>546</v>
      </c>
      <c r="C932" s="3" t="str">
        <f>VLOOKUP(A932,'Classe de Custos'!$A$4:$C$1004,3,FALSE)</f>
        <v>CI</v>
      </c>
      <c r="D932" s="3" t="s">
        <v>301</v>
      </c>
      <c r="E932">
        <v>5145</v>
      </c>
    </row>
    <row r="933" spans="1:5" x14ac:dyDescent="0.2">
      <c r="A933">
        <v>6150230100</v>
      </c>
      <c r="B933" t="s">
        <v>547</v>
      </c>
      <c r="C933" s="3" t="str">
        <f>VLOOKUP(A933,'Classe de Custos'!$A$4:$C$1004,3,FALSE)</f>
        <v>CI</v>
      </c>
      <c r="D933" s="3" t="s">
        <v>301</v>
      </c>
      <c r="E933">
        <v>14700</v>
      </c>
    </row>
    <row r="934" spans="1:5" x14ac:dyDescent="0.2">
      <c r="A934">
        <v>6150230600</v>
      </c>
      <c r="B934" t="s">
        <v>548</v>
      </c>
      <c r="C934" s="3" t="str">
        <f>VLOOKUP(A934,'Classe de Custos'!$A$4:$C$1004,3,FALSE)</f>
        <v>CI</v>
      </c>
      <c r="D934" s="3" t="s">
        <v>301</v>
      </c>
      <c r="E934">
        <v>2940</v>
      </c>
    </row>
    <row r="935" spans="1:5" x14ac:dyDescent="0.2">
      <c r="A935">
        <v>6151110100</v>
      </c>
      <c r="B935" t="s">
        <v>448</v>
      </c>
      <c r="C935" s="3" t="str">
        <f>VLOOKUP(A935,'Classe de Custos'!$A$4:$C$1004,3,FALSE)</f>
        <v>CD</v>
      </c>
      <c r="D935" s="3" t="s">
        <v>301</v>
      </c>
      <c r="E935">
        <v>45596.93</v>
      </c>
    </row>
    <row r="936" spans="1:5" x14ac:dyDescent="0.2">
      <c r="A936">
        <v>6151110200</v>
      </c>
      <c r="B936" t="s">
        <v>493</v>
      </c>
      <c r="C936" s="3" t="str">
        <f>VLOOKUP(A936,'Classe de Custos'!$A$4:$C$1004,3,FALSE)</f>
        <v>CD</v>
      </c>
      <c r="D936" s="3" t="s">
        <v>301</v>
      </c>
      <c r="E936">
        <v>30587.94</v>
      </c>
    </row>
    <row r="937" spans="1:5" x14ac:dyDescent="0.2">
      <c r="A937">
        <v>6151110300</v>
      </c>
      <c r="B937" t="s">
        <v>449</v>
      </c>
      <c r="C937" s="3" t="str">
        <f>VLOOKUP(A937,'Classe de Custos'!$A$4:$C$1004,3,FALSE)</f>
        <v>CD</v>
      </c>
      <c r="D937" s="3" t="s">
        <v>301</v>
      </c>
      <c r="E937">
        <v>115903.18</v>
      </c>
    </row>
    <row r="938" spans="1:5" x14ac:dyDescent="0.2">
      <c r="A938">
        <v>6151110400</v>
      </c>
      <c r="B938" t="s">
        <v>610</v>
      </c>
      <c r="C938" s="3" t="str">
        <f>VLOOKUP(A938,'Classe de Custos'!$A$4:$C$1004,3,FALSE)</f>
        <v>EXCLUSO</v>
      </c>
      <c r="D938" s="3" t="s">
        <v>301</v>
      </c>
      <c r="E938">
        <v>139888.03</v>
      </c>
    </row>
    <row r="939" spans="1:5" x14ac:dyDescent="0.2">
      <c r="A939">
        <v>6151110500</v>
      </c>
      <c r="B939" t="s">
        <v>451</v>
      </c>
      <c r="C939" s="3" t="str">
        <f>VLOOKUP(A939,'Classe de Custos'!$A$4:$C$1004,3,FALSE)</f>
        <v>CD</v>
      </c>
      <c r="D939" s="3" t="s">
        <v>301</v>
      </c>
      <c r="E939">
        <v>57605.89</v>
      </c>
    </row>
    <row r="940" spans="1:5" x14ac:dyDescent="0.2">
      <c r="A940">
        <v>6151110600</v>
      </c>
      <c r="B940" t="s">
        <v>549</v>
      </c>
      <c r="C940" s="3" t="str">
        <f>VLOOKUP(A940,'Classe de Custos'!$A$4:$C$1004,3,FALSE)</f>
        <v>CD</v>
      </c>
      <c r="D940" s="3" t="s">
        <v>301</v>
      </c>
      <c r="E940">
        <v>0</v>
      </c>
    </row>
    <row r="941" spans="1:5" x14ac:dyDescent="0.2">
      <c r="A941">
        <v>6151110700</v>
      </c>
      <c r="B941" t="s">
        <v>494</v>
      </c>
      <c r="C941" s="3" t="str">
        <f>VLOOKUP(A941,'Classe de Custos'!$A$4:$C$1004,3,FALSE)</f>
        <v>CD</v>
      </c>
      <c r="D941" s="3" t="s">
        <v>301</v>
      </c>
      <c r="E941">
        <v>0</v>
      </c>
    </row>
    <row r="942" spans="1:5" x14ac:dyDescent="0.2">
      <c r="A942">
        <v>6151110800</v>
      </c>
      <c r="B942" t="s">
        <v>495</v>
      </c>
      <c r="C942" s="3" t="str">
        <f>VLOOKUP(A942,'Classe de Custos'!$A$4:$C$1004,3,FALSE)</f>
        <v>CD</v>
      </c>
      <c r="D942" s="3" t="s">
        <v>301</v>
      </c>
      <c r="E942">
        <v>556</v>
      </c>
    </row>
    <row r="943" spans="1:5" x14ac:dyDescent="0.2">
      <c r="A943">
        <v>6152110200</v>
      </c>
      <c r="B943" t="s">
        <v>484</v>
      </c>
      <c r="C943" s="3" t="str">
        <f>VLOOKUP(A943,'Classe de Custos'!$A$4:$C$1004,3,FALSE)</f>
        <v>CD</v>
      </c>
      <c r="D943" s="3" t="s">
        <v>301</v>
      </c>
      <c r="E943">
        <v>14140</v>
      </c>
    </row>
    <row r="944" spans="1:5" x14ac:dyDescent="0.2">
      <c r="A944">
        <v>6152119900</v>
      </c>
      <c r="B944" t="s">
        <v>550</v>
      </c>
      <c r="C944" s="3" t="str">
        <f>VLOOKUP(A944,'Classe de Custos'!$A$4:$C$1004,3,FALSE)</f>
        <v>CD</v>
      </c>
      <c r="D944" s="3" t="s">
        <v>301</v>
      </c>
      <c r="E944">
        <v>2620</v>
      </c>
    </row>
    <row r="945" spans="1:5" x14ac:dyDescent="0.2">
      <c r="A945">
        <v>6152120100</v>
      </c>
      <c r="B945" t="s">
        <v>452</v>
      </c>
      <c r="C945" s="3" t="str">
        <f>VLOOKUP(A945,'Classe de Custos'!$A$4:$C$1004,3,FALSE)</f>
        <v>CD</v>
      </c>
      <c r="D945" s="3" t="s">
        <v>301</v>
      </c>
      <c r="E945">
        <v>5261094.7</v>
      </c>
    </row>
    <row r="946" spans="1:5" x14ac:dyDescent="0.2">
      <c r="A946">
        <v>6152120300</v>
      </c>
      <c r="B946" t="s">
        <v>453</v>
      </c>
      <c r="C946" s="3" t="str">
        <f>VLOOKUP(A946,'Classe de Custos'!$A$4:$C$1004,3,FALSE)</f>
        <v>CD</v>
      </c>
      <c r="D946" s="3" t="s">
        <v>301</v>
      </c>
      <c r="E946">
        <v>142985.72</v>
      </c>
    </row>
    <row r="947" spans="1:5" x14ac:dyDescent="0.2">
      <c r="A947">
        <v>6152120400</v>
      </c>
      <c r="B947" t="s">
        <v>454</v>
      </c>
      <c r="C947" s="3" t="str">
        <f>VLOOKUP(A947,'Classe de Custos'!$A$4:$C$1004,3,FALSE)</f>
        <v>CD</v>
      </c>
      <c r="D947" s="3" t="s">
        <v>301</v>
      </c>
      <c r="E947">
        <v>11686.54</v>
      </c>
    </row>
    <row r="948" spans="1:5" x14ac:dyDescent="0.2">
      <c r="A948">
        <v>6152120500</v>
      </c>
      <c r="B948" t="s">
        <v>511</v>
      </c>
      <c r="C948" s="3" t="str">
        <f>VLOOKUP(A948,'Classe de Custos'!$A$4:$C$1004,3,FALSE)</f>
        <v>CD</v>
      </c>
      <c r="D948" s="3" t="s">
        <v>301</v>
      </c>
      <c r="E948">
        <v>1500</v>
      </c>
    </row>
    <row r="949" spans="1:5" x14ac:dyDescent="0.2">
      <c r="A949">
        <v>6152120600</v>
      </c>
      <c r="B949" t="s">
        <v>455</v>
      </c>
      <c r="C949" s="3" t="str">
        <f>VLOOKUP(A949,'Classe de Custos'!$A$4:$C$1004,3,FALSE)</f>
        <v>CD</v>
      </c>
      <c r="D949" s="3" t="s">
        <v>301</v>
      </c>
      <c r="E949">
        <v>53685.93</v>
      </c>
    </row>
    <row r="950" spans="1:5" x14ac:dyDescent="0.2">
      <c r="A950">
        <v>6152120700</v>
      </c>
      <c r="B950" t="s">
        <v>456</v>
      </c>
      <c r="C950" s="3" t="str">
        <f>VLOOKUP(A950,'Classe de Custos'!$A$4:$C$1004,3,FALSE)</f>
        <v>CD</v>
      </c>
      <c r="D950" s="3" t="s">
        <v>301</v>
      </c>
      <c r="E950">
        <v>1440366.01</v>
      </c>
    </row>
    <row r="951" spans="1:5" x14ac:dyDescent="0.2">
      <c r="A951">
        <v>6152120800</v>
      </c>
      <c r="B951" t="s">
        <v>551</v>
      </c>
      <c r="C951" s="3" t="str">
        <f>VLOOKUP(A951,'Classe de Custos'!$A$4:$C$1004,3,FALSE)</f>
        <v>CD</v>
      </c>
      <c r="D951" s="3" t="s">
        <v>301</v>
      </c>
      <c r="E951">
        <v>5142.8500000000004</v>
      </c>
    </row>
    <row r="952" spans="1:5" x14ac:dyDescent="0.2">
      <c r="A952">
        <v>6152120900</v>
      </c>
      <c r="B952" t="s">
        <v>457</v>
      </c>
      <c r="C952" s="3" t="str">
        <f>VLOOKUP(A952,'Classe de Custos'!$A$4:$C$1004,3,FALSE)</f>
        <v>CD</v>
      </c>
      <c r="D952" s="3" t="s">
        <v>301</v>
      </c>
      <c r="E952">
        <v>37301.65</v>
      </c>
    </row>
    <row r="953" spans="1:5" x14ac:dyDescent="0.2">
      <c r="A953">
        <v>6152121000</v>
      </c>
      <c r="B953" t="s">
        <v>496</v>
      </c>
      <c r="C953" s="3" t="str">
        <f>VLOOKUP(A953,'Classe de Custos'!$A$4:$C$1004,3,FALSE)</f>
        <v>CD</v>
      </c>
      <c r="D953" s="3" t="s">
        <v>301</v>
      </c>
      <c r="E953">
        <v>27213.89</v>
      </c>
    </row>
    <row r="954" spans="1:5" x14ac:dyDescent="0.2">
      <c r="A954">
        <v>6152121100</v>
      </c>
      <c r="B954" t="s">
        <v>458</v>
      </c>
      <c r="C954" s="3" t="str">
        <f>VLOOKUP(A954,'Classe de Custos'!$A$4:$C$1004,3,FALSE)</f>
        <v>CD</v>
      </c>
      <c r="D954" s="3" t="s">
        <v>301</v>
      </c>
      <c r="E954">
        <v>359069.5</v>
      </c>
    </row>
    <row r="955" spans="1:5" x14ac:dyDescent="0.2">
      <c r="A955">
        <v>6152121200</v>
      </c>
      <c r="B955" t="s">
        <v>459</v>
      </c>
      <c r="C955" s="3" t="str">
        <f>VLOOKUP(A955,'Classe de Custos'!$A$4:$C$1004,3,FALSE)</f>
        <v>CD</v>
      </c>
      <c r="D955" s="3" t="s">
        <v>301</v>
      </c>
      <c r="E955">
        <v>241437.18</v>
      </c>
    </row>
    <row r="956" spans="1:5" x14ac:dyDescent="0.2">
      <c r="A956">
        <v>6152121300</v>
      </c>
      <c r="B956" t="s">
        <v>497</v>
      </c>
      <c r="C956" s="3" t="str">
        <f>VLOOKUP(A956,'Classe de Custos'!$A$4:$C$1004,3,FALSE)</f>
        <v>CD</v>
      </c>
      <c r="D956" s="3" t="s">
        <v>301</v>
      </c>
      <c r="E956">
        <v>137805</v>
      </c>
    </row>
    <row r="957" spans="1:5" x14ac:dyDescent="0.2">
      <c r="A957">
        <v>6152121400</v>
      </c>
      <c r="B957" t="s">
        <v>592</v>
      </c>
      <c r="C957" s="3" t="str">
        <f>VLOOKUP(A957,'Classe de Custos'!$A$4:$C$1004,3,FALSE)</f>
        <v>CD</v>
      </c>
      <c r="D957" s="3" t="s">
        <v>301</v>
      </c>
      <c r="E957">
        <v>8421.32</v>
      </c>
    </row>
    <row r="958" spans="1:5" x14ac:dyDescent="0.2">
      <c r="A958">
        <v>6152121500</v>
      </c>
      <c r="B958" t="s">
        <v>498</v>
      </c>
      <c r="C958" s="3" t="str">
        <f>VLOOKUP(A958,'Classe de Custos'!$A$4:$C$1004,3,FALSE)</f>
        <v>CD</v>
      </c>
      <c r="D958" s="3" t="s">
        <v>301</v>
      </c>
      <c r="E958">
        <v>0</v>
      </c>
    </row>
    <row r="959" spans="1:5" x14ac:dyDescent="0.2">
      <c r="A959">
        <v>6152121700</v>
      </c>
      <c r="B959" t="s">
        <v>460</v>
      </c>
      <c r="C959" s="3" t="str">
        <f>VLOOKUP(A959,'Classe de Custos'!$A$4:$C$1004,3,FALSE)</f>
        <v>CD</v>
      </c>
      <c r="D959" s="3" t="s">
        <v>301</v>
      </c>
      <c r="E959">
        <v>254719.01</v>
      </c>
    </row>
    <row r="960" spans="1:5" x14ac:dyDescent="0.2">
      <c r="A960">
        <v>6152121800</v>
      </c>
      <c r="B960" t="s">
        <v>499</v>
      </c>
      <c r="C960" s="3" t="str">
        <f>VLOOKUP(A960,'Classe de Custos'!$A$4:$C$1004,3,FALSE)</f>
        <v>CD</v>
      </c>
      <c r="D960" s="3" t="s">
        <v>301</v>
      </c>
      <c r="E960">
        <v>70381.87</v>
      </c>
    </row>
    <row r="961" spans="1:5" x14ac:dyDescent="0.2">
      <c r="A961">
        <v>6152121900</v>
      </c>
      <c r="B961" t="s">
        <v>461</v>
      </c>
      <c r="C961" s="3" t="str">
        <f>VLOOKUP(A961,'Classe de Custos'!$A$4:$C$1004,3,FALSE)</f>
        <v>CD</v>
      </c>
      <c r="D961" s="3" t="s">
        <v>301</v>
      </c>
      <c r="E961">
        <v>144093.99</v>
      </c>
    </row>
    <row r="962" spans="1:5" x14ac:dyDescent="0.2">
      <c r="A962">
        <v>6152122100</v>
      </c>
      <c r="B962" t="s">
        <v>462</v>
      </c>
      <c r="C962" s="3" t="str">
        <f>VLOOKUP(A962,'Classe de Custos'!$A$4:$C$1004,3,FALSE)</f>
        <v>CD</v>
      </c>
      <c r="D962" s="3" t="s">
        <v>301</v>
      </c>
      <c r="E962">
        <v>2470872.5099999998</v>
      </c>
    </row>
    <row r="963" spans="1:5" x14ac:dyDescent="0.2">
      <c r="A963">
        <v>6152122200</v>
      </c>
      <c r="B963" t="s">
        <v>609</v>
      </c>
      <c r="C963" s="3" t="str">
        <f>VLOOKUP(A963,'Classe de Custos'!$A$4:$C$1004,3,FALSE)</f>
        <v>CD</v>
      </c>
      <c r="D963" s="3" t="s">
        <v>301</v>
      </c>
      <c r="E963">
        <v>517288.1</v>
      </c>
    </row>
    <row r="964" spans="1:5" x14ac:dyDescent="0.2">
      <c r="A964">
        <v>6152122300</v>
      </c>
      <c r="B964" t="s">
        <v>553</v>
      </c>
      <c r="C964" s="3" t="str">
        <f>VLOOKUP(A964,'Classe de Custos'!$A$4:$C$1004,3,FALSE)</f>
        <v>CD</v>
      </c>
      <c r="D964" s="3" t="s">
        <v>301</v>
      </c>
      <c r="E964">
        <v>153490.95000000001</v>
      </c>
    </row>
    <row r="965" spans="1:5" x14ac:dyDescent="0.2">
      <c r="A965">
        <v>6152122400</v>
      </c>
      <c r="B965" t="s">
        <v>554</v>
      </c>
      <c r="C965" s="3" t="str">
        <f>VLOOKUP(A965,'Classe de Custos'!$A$4:$C$1004,3,FALSE)</f>
        <v>CD</v>
      </c>
      <c r="D965" s="3" t="s">
        <v>301</v>
      </c>
      <c r="E965">
        <v>2692.76</v>
      </c>
    </row>
    <row r="966" spans="1:5" x14ac:dyDescent="0.2">
      <c r="A966">
        <v>6152122500</v>
      </c>
      <c r="B966" t="s">
        <v>463</v>
      </c>
      <c r="C966" s="3" t="str">
        <f>VLOOKUP(A966,'Classe de Custos'!$A$4:$C$1004,3,FALSE)</f>
        <v>CD</v>
      </c>
      <c r="D966" s="3" t="s">
        <v>301</v>
      </c>
      <c r="E966">
        <v>328276.2</v>
      </c>
    </row>
    <row r="967" spans="1:5" x14ac:dyDescent="0.2">
      <c r="A967">
        <v>6152122600</v>
      </c>
      <c r="B967" t="s">
        <v>500</v>
      </c>
      <c r="C967" s="3" t="str">
        <f>VLOOKUP(A967,'Classe de Custos'!$A$4:$C$1004,3,FALSE)</f>
        <v>CD</v>
      </c>
      <c r="D967" s="3" t="s">
        <v>301</v>
      </c>
      <c r="E967">
        <v>2389.61</v>
      </c>
    </row>
    <row r="968" spans="1:5" x14ac:dyDescent="0.2">
      <c r="A968">
        <v>6152122700</v>
      </c>
      <c r="B968" t="s">
        <v>555</v>
      </c>
      <c r="C968" s="3" t="str">
        <f>VLOOKUP(A968,'Classe de Custos'!$A$4:$C$1004,3,FALSE)</f>
        <v>CD</v>
      </c>
      <c r="D968" s="3" t="s">
        <v>301</v>
      </c>
      <c r="E968">
        <v>9641.68</v>
      </c>
    </row>
    <row r="969" spans="1:5" x14ac:dyDescent="0.2">
      <c r="A969">
        <v>6152122800</v>
      </c>
      <c r="B969" t="s">
        <v>464</v>
      </c>
      <c r="C969" s="3" t="str">
        <f>VLOOKUP(A969,'Classe de Custos'!$A$4:$C$1004,3,FALSE)</f>
        <v>CD</v>
      </c>
      <c r="D969" s="3" t="s">
        <v>301</v>
      </c>
      <c r="E969">
        <v>160339.48000000001</v>
      </c>
    </row>
    <row r="970" spans="1:5" x14ac:dyDescent="0.2">
      <c r="A970">
        <v>6152122900</v>
      </c>
      <c r="B970" t="s">
        <v>465</v>
      </c>
      <c r="C970" s="3" t="str">
        <f>VLOOKUP(A970,'Classe de Custos'!$A$4:$C$1004,3,FALSE)</f>
        <v>CD</v>
      </c>
      <c r="D970" s="3" t="s">
        <v>301</v>
      </c>
      <c r="E970">
        <v>320502.19</v>
      </c>
    </row>
    <row r="971" spans="1:5" x14ac:dyDescent="0.2">
      <c r="A971">
        <v>6152123000</v>
      </c>
      <c r="B971" t="s">
        <v>529</v>
      </c>
      <c r="C971" s="3" t="str">
        <f>VLOOKUP(A971,'Classe de Custos'!$A$4:$C$1004,3,FALSE)</f>
        <v>CD</v>
      </c>
      <c r="D971" s="3" t="s">
        <v>301</v>
      </c>
      <c r="E971">
        <v>7535.48</v>
      </c>
    </row>
    <row r="972" spans="1:5" x14ac:dyDescent="0.2">
      <c r="A972">
        <v>6152123100</v>
      </c>
      <c r="B972" t="s">
        <v>556</v>
      </c>
      <c r="C972" s="3" t="str">
        <f>VLOOKUP(A972,'Classe de Custos'!$A$4:$C$1004,3,FALSE)</f>
        <v>CD</v>
      </c>
      <c r="D972" s="3" t="s">
        <v>301</v>
      </c>
      <c r="E972">
        <v>0</v>
      </c>
    </row>
    <row r="973" spans="1:5" x14ac:dyDescent="0.2">
      <c r="A973">
        <v>6154110100</v>
      </c>
      <c r="B973" t="s">
        <v>557</v>
      </c>
      <c r="C973" s="3" t="str">
        <f>VLOOKUP(A973,'Classe de Custos'!$A$4:$C$1004,3,FALSE)</f>
        <v>EXCLUSO</v>
      </c>
      <c r="D973" s="3" t="s">
        <v>301</v>
      </c>
      <c r="E973">
        <v>7391183.0700000003</v>
      </c>
    </row>
    <row r="974" spans="1:5" x14ac:dyDescent="0.2">
      <c r="A974">
        <v>6154110200</v>
      </c>
      <c r="B974" t="s">
        <v>614</v>
      </c>
      <c r="C974" s="3" t="str">
        <f>VLOOKUP(A974,'Classe de Custos'!$A$4:$C$1004,3,FALSE)</f>
        <v>EXCLUSO</v>
      </c>
      <c r="D974" s="3" t="s">
        <v>301</v>
      </c>
      <c r="E974">
        <v>0</v>
      </c>
    </row>
    <row r="975" spans="1:5" x14ac:dyDescent="0.2">
      <c r="A975">
        <v>6154110300</v>
      </c>
      <c r="B975" t="s">
        <v>558</v>
      </c>
      <c r="C975" s="3" t="str">
        <f>VLOOKUP(A975,'Classe de Custos'!$A$4:$C$1004,3,FALSE)</f>
        <v>EXCLUSO</v>
      </c>
      <c r="D975" s="3" t="s">
        <v>301</v>
      </c>
      <c r="E975">
        <v>0</v>
      </c>
    </row>
    <row r="976" spans="1:5" x14ac:dyDescent="0.2">
      <c r="A976">
        <v>6154120100</v>
      </c>
      <c r="B976" t="s">
        <v>559</v>
      </c>
      <c r="C976" s="3" t="str">
        <f>VLOOKUP(A976,'Classe de Custos'!$A$4:$C$1004,3,FALSE)</f>
        <v>EXCLUSO</v>
      </c>
      <c r="D976" s="3" t="s">
        <v>301</v>
      </c>
      <c r="E976">
        <v>413985977.79000002</v>
      </c>
    </row>
    <row r="977" spans="1:5" x14ac:dyDescent="0.2">
      <c r="A977">
        <v>6154120300</v>
      </c>
      <c r="B977" t="s">
        <v>560</v>
      </c>
      <c r="C977" s="3" t="str">
        <f>VLOOKUP(A977,'Classe de Custos'!$A$4:$C$1004,3,FALSE)</f>
        <v>EXCLUSO</v>
      </c>
      <c r="D977" s="3" t="s">
        <v>301</v>
      </c>
      <c r="E977">
        <v>131906965.73999999</v>
      </c>
    </row>
    <row r="978" spans="1:5" x14ac:dyDescent="0.2">
      <c r="A978">
        <v>6154140100</v>
      </c>
      <c r="B978" t="s">
        <v>615</v>
      </c>
      <c r="C978" s="3" t="str">
        <f>VLOOKUP(A978,'Classe de Custos'!$A$4:$C$1004,3,FALSE)</f>
        <v>EXCLUSO</v>
      </c>
      <c r="D978" s="3" t="s">
        <v>301</v>
      </c>
      <c r="E978">
        <v>551197.21</v>
      </c>
    </row>
    <row r="979" spans="1:5" x14ac:dyDescent="0.2">
      <c r="A979">
        <v>6154140200</v>
      </c>
      <c r="B979" t="s">
        <v>616</v>
      </c>
      <c r="C979" s="3" t="str">
        <f>VLOOKUP(A979,'Classe de Custos'!$A$4:$C$1004,3,FALSE)</f>
        <v>EXCLUSO</v>
      </c>
      <c r="D979" s="3" t="s">
        <v>301</v>
      </c>
      <c r="E979">
        <v>119.91</v>
      </c>
    </row>
    <row r="980" spans="1:5" x14ac:dyDescent="0.2">
      <c r="A980">
        <v>6154140300</v>
      </c>
      <c r="B980" t="s">
        <v>561</v>
      </c>
      <c r="C980" s="3" t="str">
        <f>VLOOKUP(A980,'Classe de Custos'!$A$4:$C$1004,3,FALSE)</f>
        <v>EXCLUSO</v>
      </c>
      <c r="D980" s="3" t="s">
        <v>301</v>
      </c>
      <c r="E980">
        <v>79981.3</v>
      </c>
    </row>
    <row r="981" spans="1:5" x14ac:dyDescent="0.2">
      <c r="A981">
        <v>6154140301</v>
      </c>
      <c r="B981" t="s">
        <v>562</v>
      </c>
      <c r="C981" s="3" t="str">
        <f>VLOOKUP(A981,'Classe de Custos'!$A$4:$C$1004,3,FALSE)</f>
        <v>EXCLUSO</v>
      </c>
      <c r="D981" s="3" t="s">
        <v>301</v>
      </c>
      <c r="E981">
        <v>0</v>
      </c>
    </row>
    <row r="982" spans="1:5" x14ac:dyDescent="0.2">
      <c r="A982">
        <v>6154140302</v>
      </c>
      <c r="B982" t="s">
        <v>561</v>
      </c>
      <c r="C982" s="3" t="str">
        <f>VLOOKUP(A982,'Classe de Custos'!$A$4:$C$1004,3,FALSE)</f>
        <v>EXCLUSO</v>
      </c>
      <c r="D982" s="3" t="s">
        <v>301</v>
      </c>
      <c r="E982">
        <v>0</v>
      </c>
    </row>
    <row r="983" spans="1:5" x14ac:dyDescent="0.2">
      <c r="A983">
        <v>6154190100</v>
      </c>
      <c r="B983" t="s">
        <v>563</v>
      </c>
      <c r="C983" s="3" t="str">
        <f>VLOOKUP(A983,'Classe de Custos'!$A$4:$C$1004,3,FALSE)</f>
        <v>EXCLUSO</v>
      </c>
      <c r="D983" s="3" t="s">
        <v>301</v>
      </c>
      <c r="E983">
        <v>0</v>
      </c>
    </row>
    <row r="984" spans="1:5" x14ac:dyDescent="0.2">
      <c r="A984">
        <v>6155110100</v>
      </c>
      <c r="B984" t="s">
        <v>512</v>
      </c>
      <c r="C984" s="3" t="str">
        <f>VLOOKUP(A984,'Classe de Custos'!$A$4:$C$1004,3,FALSE)</f>
        <v>EXCLUSO</v>
      </c>
      <c r="D984" s="3" t="s">
        <v>301</v>
      </c>
      <c r="E984">
        <v>0</v>
      </c>
    </row>
    <row r="985" spans="1:5" x14ac:dyDescent="0.2">
      <c r="A985">
        <v>6155310000</v>
      </c>
      <c r="B985" t="s">
        <v>466</v>
      </c>
      <c r="C985" s="3" t="str">
        <f>VLOOKUP(A985,'Classe de Custos'!$A$4:$C$1004,3,FALSE)</f>
        <v>CI</v>
      </c>
      <c r="D985" s="3" t="s">
        <v>301</v>
      </c>
      <c r="E985">
        <v>529890.38</v>
      </c>
    </row>
    <row r="986" spans="1:5" x14ac:dyDescent="0.2">
      <c r="A986">
        <v>6156110100</v>
      </c>
      <c r="B986" t="s">
        <v>564</v>
      </c>
      <c r="C986" s="3" t="str">
        <f>VLOOKUP(A986,'Classe de Custos'!$A$4:$C$1004,3,FALSE)</f>
        <v>EXCLUSO</v>
      </c>
      <c r="D986" s="3" t="s">
        <v>301</v>
      </c>
      <c r="E986">
        <v>0</v>
      </c>
    </row>
    <row r="987" spans="1:5" x14ac:dyDescent="0.2">
      <c r="A987">
        <v>6159110201</v>
      </c>
      <c r="B987" t="s">
        <v>467</v>
      </c>
      <c r="C987" s="3" t="str">
        <f>VLOOKUP(A987,'Classe de Custos'!$A$4:$C$1004,3,FALSE)</f>
        <v>CI</v>
      </c>
      <c r="D987" s="3" t="s">
        <v>301</v>
      </c>
      <c r="E987">
        <v>70577.649999999994</v>
      </c>
    </row>
    <row r="988" spans="1:5" x14ac:dyDescent="0.2">
      <c r="A988">
        <v>6159110202</v>
      </c>
      <c r="B988" t="s">
        <v>468</v>
      </c>
      <c r="C988" s="3" t="str">
        <f>VLOOKUP(A988,'Classe de Custos'!$A$4:$C$1004,3,FALSE)</f>
        <v>CI</v>
      </c>
      <c r="D988" s="3" t="s">
        <v>301</v>
      </c>
      <c r="E988">
        <v>36361.43</v>
      </c>
    </row>
    <row r="989" spans="1:5" x14ac:dyDescent="0.2">
      <c r="A989">
        <v>6159120100</v>
      </c>
      <c r="B989" t="s">
        <v>469</v>
      </c>
      <c r="C989" s="3" t="str">
        <f>VLOOKUP(A989,'Classe de Custos'!$A$4:$C$1004,3,FALSE)</f>
        <v>CI</v>
      </c>
      <c r="D989" s="3" t="s">
        <v>301</v>
      </c>
      <c r="E989">
        <v>1814861.41</v>
      </c>
    </row>
    <row r="990" spans="1:5" x14ac:dyDescent="0.2">
      <c r="A990">
        <v>6159120200</v>
      </c>
      <c r="B990" t="s">
        <v>470</v>
      </c>
      <c r="C990" s="3" t="str">
        <f>VLOOKUP(A990,'Classe de Custos'!$A$4:$C$1004,3,FALSE)</f>
        <v>CI</v>
      </c>
      <c r="D990" s="3" t="s">
        <v>301</v>
      </c>
      <c r="E990">
        <v>49156.06</v>
      </c>
    </row>
    <row r="991" spans="1:5" x14ac:dyDescent="0.2">
      <c r="A991">
        <v>6159130100</v>
      </c>
      <c r="B991" t="s">
        <v>471</v>
      </c>
      <c r="C991" s="3" t="str">
        <f>VLOOKUP(A991,'Classe de Custos'!$A$4:$C$1004,3,FALSE)</f>
        <v>CI</v>
      </c>
      <c r="D991" s="3" t="s">
        <v>301</v>
      </c>
      <c r="E991">
        <v>114936.75</v>
      </c>
    </row>
    <row r="992" spans="1:5" x14ac:dyDescent="0.2">
      <c r="A992">
        <v>6159130200</v>
      </c>
      <c r="B992" t="s">
        <v>565</v>
      </c>
      <c r="C992" s="3" t="str">
        <f>VLOOKUP(A992,'Classe de Custos'!$A$4:$C$1004,3,FALSE)</f>
        <v>CI</v>
      </c>
      <c r="D992" s="3" t="s">
        <v>301</v>
      </c>
      <c r="E992">
        <v>13157.55</v>
      </c>
    </row>
    <row r="993" spans="1:5" x14ac:dyDescent="0.2">
      <c r="A993">
        <v>6159140000</v>
      </c>
      <c r="B993" t="s">
        <v>4</v>
      </c>
      <c r="C993" s="3" t="str">
        <f>VLOOKUP(A993,'Classe de Custos'!$A$4:$C$1004,3,FALSE)</f>
        <v>EXCLUSO</v>
      </c>
      <c r="D993" s="3" t="s">
        <v>301</v>
      </c>
      <c r="E993">
        <v>2910.2</v>
      </c>
    </row>
    <row r="994" spans="1:5" x14ac:dyDescent="0.2">
      <c r="A994">
        <v>6159210100</v>
      </c>
      <c r="B994" t="s">
        <v>346</v>
      </c>
      <c r="C994" s="3" t="str">
        <f>VLOOKUP(A994,'Classe de Custos'!$A$4:$C$1004,3,FALSE)</f>
        <v>CI</v>
      </c>
      <c r="D994" s="3" t="s">
        <v>301</v>
      </c>
      <c r="E994">
        <v>3338</v>
      </c>
    </row>
    <row r="995" spans="1:5" x14ac:dyDescent="0.2">
      <c r="A995">
        <v>6159310100</v>
      </c>
      <c r="B995" t="s">
        <v>501</v>
      </c>
      <c r="C995" s="3" t="str">
        <f>VLOOKUP(A995,'Classe de Custos'!$A$4:$C$1004,3,FALSE)</f>
        <v>EXCLUSO</v>
      </c>
      <c r="D995" s="3" t="s">
        <v>301</v>
      </c>
      <c r="E995">
        <v>8570.7099999999991</v>
      </c>
    </row>
    <row r="996" spans="1:5" x14ac:dyDescent="0.2">
      <c r="A996">
        <v>6159310300</v>
      </c>
      <c r="B996" t="s">
        <v>513</v>
      </c>
      <c r="C996" s="3" t="str">
        <f>VLOOKUP(A996,'Classe de Custos'!$A$4:$C$1004,3,FALSE)</f>
        <v>EXCLUSO</v>
      </c>
      <c r="D996" s="3" t="s">
        <v>301</v>
      </c>
      <c r="E996">
        <v>91898.52</v>
      </c>
    </row>
    <row r="997" spans="1:5" x14ac:dyDescent="0.2">
      <c r="A997">
        <v>6159310301</v>
      </c>
      <c r="B997" t="s">
        <v>530</v>
      </c>
      <c r="C997" s="3" t="str">
        <f>VLOOKUP(A997,'Classe de Custos'!$A$4:$C$1004,3,FALSE)</f>
        <v>EXCLUSO</v>
      </c>
      <c r="D997" s="3" t="s">
        <v>301</v>
      </c>
      <c r="E997">
        <v>150042.69</v>
      </c>
    </row>
    <row r="998" spans="1:5" x14ac:dyDescent="0.2">
      <c r="A998">
        <v>6159310400</v>
      </c>
      <c r="B998" t="s">
        <v>612</v>
      </c>
      <c r="C998" s="3" t="str">
        <f>VLOOKUP(A998,'Classe de Custos'!$A$4:$C$1004,3,FALSE)</f>
        <v>EXCLUSO</v>
      </c>
      <c r="D998" s="3" t="s">
        <v>301</v>
      </c>
      <c r="E998">
        <v>74280.25</v>
      </c>
    </row>
    <row r="999" spans="1:5" x14ac:dyDescent="0.2">
      <c r="A999">
        <v>6159310500</v>
      </c>
      <c r="B999" t="s">
        <v>514</v>
      </c>
      <c r="C999" s="3" t="str">
        <f>VLOOKUP(A999,'Classe de Custos'!$A$4:$C$1004,3,FALSE)</f>
        <v>EXCLUSO</v>
      </c>
      <c r="D999" s="3" t="s">
        <v>301</v>
      </c>
      <c r="E999">
        <v>0</v>
      </c>
    </row>
    <row r="1000" spans="1:5" x14ac:dyDescent="0.2">
      <c r="A1000">
        <v>6159310700</v>
      </c>
      <c r="B1000" t="s">
        <v>515</v>
      </c>
      <c r="C1000" s="3" t="str">
        <f>VLOOKUP(A1000,'Classe de Custos'!$A$4:$C$1004,3,FALSE)</f>
        <v>EXCLUSO</v>
      </c>
      <c r="D1000" s="3" t="s">
        <v>301</v>
      </c>
      <c r="E1000">
        <v>0</v>
      </c>
    </row>
    <row r="1001" spans="1:5" x14ac:dyDescent="0.2">
      <c r="A1001">
        <v>6159320000</v>
      </c>
      <c r="B1001" t="s">
        <v>44</v>
      </c>
      <c r="C1001" s="3" t="str">
        <f>VLOOKUP(A1001,'Classe de Custos'!$A$4:$C$1004,3,FALSE)</f>
        <v>EXCLUSO</v>
      </c>
      <c r="D1001" s="3" t="s">
        <v>301</v>
      </c>
      <c r="E1001">
        <v>0</v>
      </c>
    </row>
    <row r="1002" spans="1:5" x14ac:dyDescent="0.2">
      <c r="A1002">
        <v>6159410100</v>
      </c>
      <c r="B1002" t="s">
        <v>566</v>
      </c>
      <c r="C1002" s="3" t="str">
        <f>VLOOKUP(A1002,'Classe de Custos'!$A$4:$C$1004,3,FALSE)</f>
        <v>EXCLUSO</v>
      </c>
      <c r="D1002" s="3" t="s">
        <v>301</v>
      </c>
      <c r="E1002">
        <v>232400</v>
      </c>
    </row>
    <row r="1003" spans="1:5" x14ac:dyDescent="0.2">
      <c r="A1003">
        <v>6159410200</v>
      </c>
      <c r="B1003" t="s">
        <v>507</v>
      </c>
      <c r="C1003" s="3" t="str">
        <f>VLOOKUP(A1003,'Classe de Custos'!$A$4:$C$1004,3,FALSE)</f>
        <v>EXCLUSO</v>
      </c>
      <c r="D1003" s="3" t="s">
        <v>301</v>
      </c>
      <c r="E1003">
        <v>10614892</v>
      </c>
    </row>
    <row r="1004" spans="1:5" x14ac:dyDescent="0.2">
      <c r="A1004">
        <v>6159410400</v>
      </c>
      <c r="B1004" t="s">
        <v>567</v>
      </c>
      <c r="C1004" s="3" t="str">
        <f>VLOOKUP(A1004,'Classe de Custos'!$A$4:$C$1004,3,FALSE)</f>
        <v>EXCLUSO</v>
      </c>
      <c r="D1004" s="3" t="s">
        <v>301</v>
      </c>
      <c r="E1004">
        <v>2379127.83</v>
      </c>
    </row>
    <row r="1005" spans="1:5" x14ac:dyDescent="0.2">
      <c r="A1005">
        <v>6159410700</v>
      </c>
      <c r="B1005" t="s">
        <v>568</v>
      </c>
      <c r="C1005" s="3" t="str">
        <f>VLOOKUP(A1005,'Classe de Custos'!$A$4:$C$1004,3,FALSE)</f>
        <v>EXCLUSO</v>
      </c>
      <c r="D1005" s="3" t="s">
        <v>301</v>
      </c>
      <c r="E1005">
        <v>826559.85</v>
      </c>
    </row>
    <row r="1006" spans="1:5" x14ac:dyDescent="0.2">
      <c r="A1006">
        <v>6159410800</v>
      </c>
      <c r="B1006" t="s">
        <v>569</v>
      </c>
      <c r="C1006" s="3" t="str">
        <f>VLOOKUP(A1006,'Classe de Custos'!$A$4:$C$1004,3,FALSE)</f>
        <v>EXCLUSO</v>
      </c>
      <c r="D1006" s="3" t="s">
        <v>301</v>
      </c>
      <c r="E1006">
        <v>0</v>
      </c>
    </row>
    <row r="1007" spans="1:5" x14ac:dyDescent="0.2">
      <c r="A1007">
        <v>6159410900</v>
      </c>
      <c r="B1007" t="s">
        <v>570</v>
      </c>
      <c r="C1007" s="3" t="str">
        <f>VLOOKUP(A1007,'Classe de Custos'!$A$4:$C$1004,3,FALSE)</f>
        <v>EXCLUSO</v>
      </c>
      <c r="D1007" s="3" t="s">
        <v>301</v>
      </c>
      <c r="E1007">
        <v>0</v>
      </c>
    </row>
    <row r="1008" spans="1:5" x14ac:dyDescent="0.2">
      <c r="A1008">
        <v>6159411500</v>
      </c>
      <c r="B1008" t="s">
        <v>571</v>
      </c>
      <c r="C1008" s="3" t="str">
        <f>VLOOKUP(A1008,'Classe de Custos'!$A$4:$C$1004,3,FALSE)</f>
        <v>EXCLUSO</v>
      </c>
      <c r="D1008" s="3" t="s">
        <v>301</v>
      </c>
      <c r="E1008">
        <v>7331295.7000000002</v>
      </c>
    </row>
    <row r="1009" spans="1:5" x14ac:dyDescent="0.2">
      <c r="A1009">
        <v>6159420000</v>
      </c>
      <c r="B1009" t="s">
        <v>182</v>
      </c>
      <c r="C1009" s="3" t="str">
        <f>VLOOKUP(A1009,'Classe de Custos'!$A$4:$C$1004,3,FALSE)</f>
        <v>EXCLUSO</v>
      </c>
      <c r="D1009" s="3" t="s">
        <v>301</v>
      </c>
      <c r="E1009">
        <v>17387.099999999999</v>
      </c>
    </row>
    <row r="1010" spans="1:5" x14ac:dyDescent="0.2">
      <c r="A1010">
        <v>6159510000</v>
      </c>
      <c r="B1010" t="s">
        <v>516</v>
      </c>
      <c r="C1010" s="3" t="str">
        <f>VLOOKUP(A1010,'Classe de Custos'!$A$4:$C$1004,3,FALSE)</f>
        <v>EXCLUSO</v>
      </c>
      <c r="D1010" s="3" t="s">
        <v>301</v>
      </c>
      <c r="E1010">
        <v>0</v>
      </c>
    </row>
    <row r="1011" spans="1:5" x14ac:dyDescent="0.2">
      <c r="A1011">
        <v>6159520000</v>
      </c>
      <c r="B1011" t="s">
        <v>517</v>
      </c>
      <c r="C1011" s="3" t="str">
        <f>VLOOKUP(A1011,'Classe de Custos'!$A$4:$C$1004,3,FALSE)</f>
        <v>EXCLUSO</v>
      </c>
      <c r="D1011" s="3" t="s">
        <v>301</v>
      </c>
      <c r="E1011">
        <v>143116.94</v>
      </c>
    </row>
    <row r="1012" spans="1:5" x14ac:dyDescent="0.2">
      <c r="A1012">
        <v>6159550000</v>
      </c>
      <c r="B1012" t="s">
        <v>518</v>
      </c>
      <c r="C1012" s="3" t="str">
        <f>VLOOKUP(A1012,'Classe de Custos'!$A$4:$C$1004,3,FALSE)</f>
        <v>EXCLUSO</v>
      </c>
      <c r="D1012" s="3" t="s">
        <v>301</v>
      </c>
      <c r="E1012">
        <v>0</v>
      </c>
    </row>
    <row r="1013" spans="1:5" x14ac:dyDescent="0.2">
      <c r="A1013">
        <v>6159620000</v>
      </c>
      <c r="B1013" t="s">
        <v>519</v>
      </c>
      <c r="C1013" s="3" t="str">
        <f>VLOOKUP(A1013,'Classe de Custos'!$A$4:$C$1004,3,FALSE)</f>
        <v>EXCLUSO</v>
      </c>
      <c r="D1013" s="3" t="s">
        <v>301</v>
      </c>
      <c r="E1013">
        <v>-724837.08</v>
      </c>
    </row>
    <row r="1014" spans="1:5" x14ac:dyDescent="0.2">
      <c r="A1014">
        <v>6159650000</v>
      </c>
      <c r="B1014" t="s">
        <v>520</v>
      </c>
      <c r="C1014" s="3" t="str">
        <f>VLOOKUP(A1014,'Classe de Custos'!$A$4:$C$1004,3,FALSE)</f>
        <v>EXCLUSO</v>
      </c>
      <c r="D1014" s="3" t="s">
        <v>301</v>
      </c>
      <c r="E1014">
        <v>0</v>
      </c>
    </row>
    <row r="1015" spans="1:5" x14ac:dyDescent="0.2">
      <c r="A1015">
        <v>6159660000</v>
      </c>
      <c r="B1015" t="s">
        <v>521</v>
      </c>
      <c r="C1015" s="3" t="str">
        <f>VLOOKUP(A1015,'Classe de Custos'!$A$4:$C$1004,3,FALSE)</f>
        <v>EXCLUSO</v>
      </c>
      <c r="D1015" s="3" t="s">
        <v>301</v>
      </c>
      <c r="E1015">
        <v>0</v>
      </c>
    </row>
    <row r="1016" spans="1:5" x14ac:dyDescent="0.2">
      <c r="A1016">
        <v>6159800000</v>
      </c>
      <c r="B1016" t="s">
        <v>572</v>
      </c>
      <c r="C1016" s="3" t="str">
        <f>VLOOKUP(A1016,'Classe de Custos'!$A$4:$C$1004,3,FALSE)</f>
        <v>EXCLUSO</v>
      </c>
      <c r="D1016" s="3" t="s">
        <v>301</v>
      </c>
      <c r="E1016">
        <v>-15897765.550000001</v>
      </c>
    </row>
    <row r="1017" spans="1:5" x14ac:dyDescent="0.2">
      <c r="A1017">
        <v>6159910100</v>
      </c>
      <c r="B1017" t="s">
        <v>472</v>
      </c>
      <c r="C1017" s="3" t="str">
        <f>VLOOKUP(A1017,'Classe de Custos'!$A$4:$C$1004,3,FALSE)</f>
        <v>CI</v>
      </c>
      <c r="D1017" s="3" t="s">
        <v>301</v>
      </c>
      <c r="E1017">
        <v>189668.86</v>
      </c>
    </row>
    <row r="1018" spans="1:5" x14ac:dyDescent="0.2">
      <c r="A1018">
        <v>6159910300</v>
      </c>
      <c r="B1018" t="s">
        <v>573</v>
      </c>
      <c r="C1018" s="3" t="str">
        <f>VLOOKUP(A1018,'Classe de Custos'!$A$4:$C$1004,3,FALSE)</f>
        <v>EXCLUSO</v>
      </c>
      <c r="D1018" s="3" t="s">
        <v>301</v>
      </c>
      <c r="E1018">
        <v>331878.28999999998</v>
      </c>
    </row>
    <row r="1019" spans="1:5" x14ac:dyDescent="0.2">
      <c r="A1019">
        <v>6159910500</v>
      </c>
      <c r="B1019" t="s">
        <v>627</v>
      </c>
      <c r="C1019" s="3" t="str">
        <f>VLOOKUP(A1019,'Classe de Custos'!$A$4:$C$1004,3,FALSE)</f>
        <v>EXCLUSO</v>
      </c>
      <c r="D1019" s="3" t="s">
        <v>301</v>
      </c>
      <c r="E1019">
        <v>1176636.3700000001</v>
      </c>
    </row>
    <row r="1020" spans="1:5" x14ac:dyDescent="0.2">
      <c r="A1020">
        <v>6159910700</v>
      </c>
      <c r="B1020" t="s">
        <v>574</v>
      </c>
      <c r="C1020" s="3" t="str">
        <f>VLOOKUP(A1020,'Classe de Custos'!$A$4:$C$1004,3,FALSE)</f>
        <v>CI</v>
      </c>
      <c r="D1020" s="3" t="s">
        <v>301</v>
      </c>
      <c r="E1020">
        <v>0</v>
      </c>
    </row>
    <row r="1021" spans="1:5" x14ac:dyDescent="0.2">
      <c r="A1021">
        <v>6159910800</v>
      </c>
      <c r="B1021" t="s">
        <v>628</v>
      </c>
      <c r="C1021" s="3" t="str">
        <f>VLOOKUP(A1021,'Classe de Custos'!$A$4:$C$1004,3,FALSE)</f>
        <v>EXCLUSO</v>
      </c>
      <c r="D1021" s="3" t="s">
        <v>301</v>
      </c>
      <c r="E1021">
        <v>105304</v>
      </c>
    </row>
    <row r="1022" spans="1:5" x14ac:dyDescent="0.2">
      <c r="A1022">
        <v>6159911000</v>
      </c>
      <c r="B1022" t="s">
        <v>485</v>
      </c>
      <c r="C1022" s="3" t="str">
        <f>VLOOKUP(A1022,'Classe de Custos'!$A$4:$C$1004,3,FALSE)</f>
        <v>CI</v>
      </c>
      <c r="D1022" s="3" t="s">
        <v>301</v>
      </c>
      <c r="E1022">
        <v>33687.64</v>
      </c>
    </row>
    <row r="1023" spans="1:5" x14ac:dyDescent="0.2">
      <c r="A1023">
        <v>6159911100</v>
      </c>
      <c r="B1023" t="s">
        <v>575</v>
      </c>
      <c r="C1023" s="3" t="str">
        <f>VLOOKUP(A1023,'Classe de Custos'!$A$4:$C$1004,3,FALSE)</f>
        <v>CI</v>
      </c>
      <c r="D1023" s="3" t="s">
        <v>301</v>
      </c>
      <c r="E1023">
        <v>236.37</v>
      </c>
    </row>
    <row r="1024" spans="1:5" x14ac:dyDescent="0.2">
      <c r="A1024">
        <v>6159911200</v>
      </c>
      <c r="B1024" t="s">
        <v>508</v>
      </c>
      <c r="C1024" s="3" t="str">
        <f>VLOOKUP(A1024,'Classe de Custos'!$A$4:$C$1004,3,FALSE)</f>
        <v>EXCLUSO</v>
      </c>
      <c r="D1024" s="3" t="s">
        <v>301</v>
      </c>
      <c r="E1024">
        <v>106908.28</v>
      </c>
    </row>
    <row r="1025" spans="1:5" x14ac:dyDescent="0.2">
      <c r="A1025">
        <v>6159911201</v>
      </c>
      <c r="B1025" t="s">
        <v>509</v>
      </c>
      <c r="C1025" s="3" t="str">
        <f>VLOOKUP(A1025,'Classe de Custos'!$A$4:$C$1004,3,FALSE)</f>
        <v>EXCLUSO</v>
      </c>
      <c r="D1025" s="3" t="s">
        <v>301</v>
      </c>
      <c r="E1025">
        <v>1787.27</v>
      </c>
    </row>
    <row r="1026" spans="1:5" x14ac:dyDescent="0.2">
      <c r="A1026">
        <v>6159911301</v>
      </c>
      <c r="B1026" t="s">
        <v>473</v>
      </c>
      <c r="C1026" s="3" t="str">
        <f>VLOOKUP(A1026,'Classe de Custos'!$A$4:$C$1004,3,FALSE)</f>
        <v>CI</v>
      </c>
      <c r="D1026" s="3" t="s">
        <v>301</v>
      </c>
      <c r="E1026">
        <v>217763.77</v>
      </c>
    </row>
    <row r="1027" spans="1:5" x14ac:dyDescent="0.2">
      <c r="A1027">
        <v>6159911302</v>
      </c>
      <c r="B1027" t="s">
        <v>474</v>
      </c>
      <c r="C1027" s="3" t="str">
        <f>VLOOKUP(A1027,'Classe de Custos'!$A$4:$C$1004,3,FALSE)</f>
        <v>CI</v>
      </c>
      <c r="D1027" s="3" t="s">
        <v>301</v>
      </c>
      <c r="E1027">
        <v>26495.67</v>
      </c>
    </row>
    <row r="1028" spans="1:5" x14ac:dyDescent="0.2">
      <c r="A1028">
        <v>6159911303</v>
      </c>
      <c r="B1028" t="s">
        <v>475</v>
      </c>
      <c r="C1028" s="3" t="str">
        <f>VLOOKUP(A1028,'Classe de Custos'!$A$4:$C$1004,3,FALSE)</f>
        <v>CI</v>
      </c>
      <c r="D1028" s="3" t="s">
        <v>301</v>
      </c>
      <c r="E1028">
        <v>6273.84</v>
      </c>
    </row>
    <row r="1029" spans="1:5" x14ac:dyDescent="0.2">
      <c r="A1029">
        <v>6159911401</v>
      </c>
      <c r="B1029" t="s">
        <v>502</v>
      </c>
      <c r="C1029" s="3" t="str">
        <f>VLOOKUP(A1029,'Classe de Custos'!$A$4:$C$1004,3,FALSE)</f>
        <v>CI</v>
      </c>
      <c r="D1029" s="3" t="s">
        <v>301</v>
      </c>
      <c r="E1029">
        <v>21864.799999999999</v>
      </c>
    </row>
    <row r="1030" spans="1:5" x14ac:dyDescent="0.2">
      <c r="A1030">
        <v>6159911402</v>
      </c>
      <c r="B1030" t="s">
        <v>504</v>
      </c>
      <c r="C1030" s="3" t="str">
        <f>VLOOKUP(A1030,'Classe de Custos'!$A$4:$C$1004,3,FALSE)</f>
        <v>CI</v>
      </c>
      <c r="D1030" s="3" t="s">
        <v>301</v>
      </c>
      <c r="E1030">
        <v>1506.6</v>
      </c>
    </row>
    <row r="1031" spans="1:5" x14ac:dyDescent="0.2">
      <c r="A1031">
        <v>6159911403</v>
      </c>
      <c r="B1031" t="s">
        <v>503</v>
      </c>
      <c r="C1031" s="3" t="str">
        <f>VLOOKUP(A1031,'Classe de Custos'!$A$4:$C$1004,3,FALSE)</f>
        <v>EXCLUSO</v>
      </c>
      <c r="D1031" s="3" t="s">
        <v>301</v>
      </c>
      <c r="E1031">
        <v>23673.64</v>
      </c>
    </row>
    <row r="1032" spans="1:5" x14ac:dyDescent="0.2">
      <c r="A1032">
        <v>6159911500</v>
      </c>
      <c r="B1032" t="s">
        <v>576</v>
      </c>
      <c r="C1032" s="3" t="str">
        <f>VLOOKUP(A1032,'Classe de Custos'!$A$4:$C$1004,3,FALSE)</f>
        <v>CI</v>
      </c>
      <c r="D1032" s="3" t="s">
        <v>301</v>
      </c>
      <c r="E1032">
        <v>0</v>
      </c>
    </row>
    <row r="1033" spans="1:5" x14ac:dyDescent="0.2">
      <c r="A1033">
        <v>6159911700</v>
      </c>
      <c r="B1033" t="s">
        <v>611</v>
      </c>
      <c r="C1033" s="3" t="str">
        <f>VLOOKUP(A1033,'Classe de Custos'!$A$4:$C$1004,3,FALSE)</f>
        <v>EXCLUSO</v>
      </c>
      <c r="D1033" s="3" t="s">
        <v>301</v>
      </c>
      <c r="E1033">
        <v>10045.969999999999</v>
      </c>
    </row>
    <row r="1034" spans="1:5" x14ac:dyDescent="0.2">
      <c r="A1034">
        <v>6159911800</v>
      </c>
      <c r="B1034" t="s">
        <v>531</v>
      </c>
      <c r="C1034" s="3" t="str">
        <f>VLOOKUP(A1034,'Classe de Custos'!$A$4:$C$1004,3,FALSE)</f>
        <v>CI</v>
      </c>
      <c r="D1034" s="3" t="s">
        <v>301</v>
      </c>
      <c r="E1034">
        <v>471.05</v>
      </c>
    </row>
    <row r="1035" spans="1:5" x14ac:dyDescent="0.2">
      <c r="A1035">
        <v>6159911901</v>
      </c>
      <c r="B1035" t="s">
        <v>577</v>
      </c>
      <c r="C1035" s="3" t="str">
        <f>VLOOKUP(A1035,'Classe de Custos'!$A$4:$C$1004,3,FALSE)</f>
        <v>EXCLUSO</v>
      </c>
      <c r="D1035" s="3" t="s">
        <v>301</v>
      </c>
      <c r="E1035">
        <v>5560517.3600000003</v>
      </c>
    </row>
    <row r="1036" spans="1:5" x14ac:dyDescent="0.2">
      <c r="A1036">
        <v>6159911999</v>
      </c>
      <c r="B1036" t="s">
        <v>625</v>
      </c>
      <c r="C1036" s="3" t="str">
        <f>VLOOKUP(A1036,'Classe de Custos'!$A$4:$C$1004,3,FALSE)</f>
        <v>EXCLUSO</v>
      </c>
      <c r="D1036" s="3" t="s">
        <v>301</v>
      </c>
      <c r="E1036">
        <v>0</v>
      </c>
    </row>
    <row r="1037" spans="1:5" x14ac:dyDescent="0.2">
      <c r="A1037">
        <v>6159990100</v>
      </c>
      <c r="B1037" t="s">
        <v>578</v>
      </c>
      <c r="C1037" s="3" t="str">
        <f>VLOOKUP(A1037,'Classe de Custos'!$A$4:$C$1004,3,FALSE)</f>
        <v>CI</v>
      </c>
      <c r="D1037" s="3" t="s">
        <v>301</v>
      </c>
      <c r="E1037">
        <v>0</v>
      </c>
    </row>
    <row r="1038" spans="1:5" x14ac:dyDescent="0.2">
      <c r="A1038">
        <v>6159990700</v>
      </c>
      <c r="B1038" t="s">
        <v>579</v>
      </c>
      <c r="C1038" s="3" t="str">
        <f>VLOOKUP(A1038,'Classe de Custos'!$A$4:$C$1004,3,FALSE)</f>
        <v>EXCLUSO</v>
      </c>
      <c r="D1038" s="3" t="s">
        <v>301</v>
      </c>
      <c r="E1038">
        <v>69498.92</v>
      </c>
    </row>
    <row r="1039" spans="1:5" x14ac:dyDescent="0.2">
      <c r="A1039">
        <v>6350140000</v>
      </c>
      <c r="B1039" t="s">
        <v>532</v>
      </c>
      <c r="C1039" s="3" t="str">
        <f>VLOOKUP(A1039,'Classe de Custos'!$A$4:$C$1004,3,FALSE)</f>
        <v>EXCLUSO</v>
      </c>
      <c r="D1039" s="3" t="s">
        <v>301</v>
      </c>
      <c r="E1039">
        <v>29439300.329999998</v>
      </c>
    </row>
    <row r="1040" spans="1:5" x14ac:dyDescent="0.2">
      <c r="A1040">
        <v>6350150000</v>
      </c>
      <c r="B1040" t="s">
        <v>533</v>
      </c>
      <c r="C1040" s="3" t="str">
        <f>VLOOKUP(A1040,'Classe de Custos'!$A$4:$C$1004,3,FALSE)</f>
        <v>EXCLUSO</v>
      </c>
      <c r="D1040" s="3" t="s">
        <v>301</v>
      </c>
      <c r="E1040">
        <v>4246.6899999999996</v>
      </c>
    </row>
    <row r="1041" spans="1:5" x14ac:dyDescent="0.2">
      <c r="A1041">
        <v>6350160000</v>
      </c>
      <c r="B1041" t="s">
        <v>629</v>
      </c>
      <c r="C1041" s="3" t="str">
        <f>VLOOKUP(A1041,'Classe de Custos'!$A$4:$C$1004,3,FALSE)</f>
        <v>EXCLUSO</v>
      </c>
      <c r="D1041" s="3" t="s">
        <v>301</v>
      </c>
      <c r="E1041">
        <v>8109.5</v>
      </c>
    </row>
    <row r="1042" spans="1:5" x14ac:dyDescent="0.2">
      <c r="A1042">
        <v>6350230100</v>
      </c>
      <c r="B1042" t="s">
        <v>522</v>
      </c>
      <c r="C1042" s="3" t="str">
        <f>VLOOKUP(A1042,'Classe de Custos'!$A$4:$C$1004,3,FALSE)</f>
        <v>EXCLUSO</v>
      </c>
      <c r="D1042" s="3" t="s">
        <v>301</v>
      </c>
      <c r="E1042">
        <v>0</v>
      </c>
    </row>
    <row r="1043" spans="1:5" x14ac:dyDescent="0.2">
      <c r="A1043">
        <v>6350250000</v>
      </c>
      <c r="B1043" t="s">
        <v>523</v>
      </c>
      <c r="C1043" s="3" t="str">
        <f>VLOOKUP(A1043,'Classe de Custos'!$A$4:$C$1004,3,FALSE)</f>
        <v>EXCLUSO</v>
      </c>
      <c r="D1043" s="3" t="s">
        <v>301</v>
      </c>
      <c r="E1043">
        <v>159304261.41</v>
      </c>
    </row>
    <row r="1044" spans="1:5" x14ac:dyDescent="0.2">
      <c r="A1044">
        <v>6350260000</v>
      </c>
      <c r="B1044" t="s">
        <v>524</v>
      </c>
      <c r="C1044" s="3" t="str">
        <f>VLOOKUP(A1044,'Classe de Custos'!$A$4:$C$1004,3,FALSE)</f>
        <v>EXCLUSO</v>
      </c>
      <c r="D1044" s="3" t="s">
        <v>301</v>
      </c>
      <c r="E1044">
        <v>0</v>
      </c>
    </row>
    <row r="1045" spans="1:5" x14ac:dyDescent="0.2">
      <c r="A1045">
        <v>6350330000</v>
      </c>
      <c r="B1045" t="s">
        <v>630</v>
      </c>
      <c r="C1045" s="3" t="str">
        <f>VLOOKUP(A1045,'Classe de Custos'!$A$4:$C$1004,3,FALSE)</f>
        <v>EXCLUSO</v>
      </c>
      <c r="D1045" s="3" t="s">
        <v>301</v>
      </c>
      <c r="E1045">
        <v>0</v>
      </c>
    </row>
    <row r="1046" spans="1:5" x14ac:dyDescent="0.2">
      <c r="A1046">
        <v>6350430000</v>
      </c>
      <c r="B1046" t="s">
        <v>631</v>
      </c>
      <c r="C1046" s="3" t="str">
        <f>VLOOKUP(A1046,'Classe de Custos'!$A$4:$C$1004,3,FALSE)</f>
        <v>EXCLUSO</v>
      </c>
      <c r="D1046" s="3" t="s">
        <v>301</v>
      </c>
      <c r="E1046">
        <v>808.1</v>
      </c>
    </row>
    <row r="1047" spans="1:5" x14ac:dyDescent="0.2">
      <c r="A1047">
        <v>6350810100</v>
      </c>
      <c r="B1047" t="s">
        <v>632</v>
      </c>
      <c r="C1047" s="3" t="str">
        <f>VLOOKUP(A1047,'Classe de Custos'!$A$4:$C$1004,3,FALSE)</f>
        <v>EXCLUSO</v>
      </c>
      <c r="D1047" s="3" t="s">
        <v>301</v>
      </c>
      <c r="E1047">
        <v>142.19999999999999</v>
      </c>
    </row>
    <row r="1048" spans="1:5" x14ac:dyDescent="0.2">
      <c r="A1048">
        <v>6350810200</v>
      </c>
      <c r="B1048" t="s">
        <v>633</v>
      </c>
      <c r="C1048" s="3" t="str">
        <f>VLOOKUP(A1048,'Classe de Custos'!$A$4:$C$1004,3,FALSE)</f>
        <v>EXCLUSO</v>
      </c>
      <c r="D1048" s="3" t="s">
        <v>301</v>
      </c>
      <c r="E1048">
        <v>0</v>
      </c>
    </row>
    <row r="1049" spans="1:5" x14ac:dyDescent="0.2">
      <c r="A1049">
        <v>6350820200</v>
      </c>
      <c r="B1049" t="s">
        <v>619</v>
      </c>
      <c r="C1049" s="3" t="str">
        <f>VLOOKUP(A1049,'Classe de Custos'!$A$4:$C$1004,3,FALSE)</f>
        <v>EXCLUSO</v>
      </c>
      <c r="D1049" s="3" t="s">
        <v>301</v>
      </c>
      <c r="E1049">
        <v>623996.43000000005</v>
      </c>
    </row>
    <row r="1050" spans="1:5" x14ac:dyDescent="0.2">
      <c r="A1050">
        <v>6350820300</v>
      </c>
      <c r="B1050" t="s">
        <v>620</v>
      </c>
      <c r="C1050" s="3" t="str">
        <f>VLOOKUP(A1050,'Classe de Custos'!$A$4:$C$1004,3,FALSE)</f>
        <v>EXCLUSO</v>
      </c>
      <c r="D1050" s="3" t="s">
        <v>301</v>
      </c>
      <c r="E1050">
        <v>4635783.04</v>
      </c>
    </row>
    <row r="1051" spans="1:5" x14ac:dyDescent="0.2">
      <c r="A1051">
        <v>6350830000</v>
      </c>
      <c r="B1051" t="s">
        <v>621</v>
      </c>
      <c r="C1051" s="3" t="str">
        <f>VLOOKUP(A1051,'Classe de Custos'!$A$4:$C$1004,3,FALSE)</f>
        <v>EXCLUSO</v>
      </c>
      <c r="D1051" s="3" t="s">
        <v>301</v>
      </c>
      <c r="E1051">
        <v>0</v>
      </c>
    </row>
    <row r="1052" spans="1:5" x14ac:dyDescent="0.2">
      <c r="A1052">
        <v>6350840000</v>
      </c>
      <c r="B1052" t="s">
        <v>622</v>
      </c>
      <c r="C1052" s="3" t="str">
        <f>VLOOKUP(A1052,'Classe de Custos'!$A$4:$C$1004,3,FALSE)</f>
        <v>EXCLUSO</v>
      </c>
      <c r="D1052" s="3" t="s">
        <v>301</v>
      </c>
      <c r="E1052">
        <v>0</v>
      </c>
    </row>
    <row r="1053" spans="1:5" x14ac:dyDescent="0.2">
      <c r="A1053">
        <v>6350850000</v>
      </c>
      <c r="B1053" t="s">
        <v>623</v>
      </c>
      <c r="C1053" s="3" t="str">
        <f>VLOOKUP(A1053,'Classe de Custos'!$A$4:$C$1004,3,FALSE)</f>
        <v>EXCLUSO</v>
      </c>
      <c r="D1053" s="3" t="s">
        <v>301</v>
      </c>
      <c r="E1053">
        <v>8200828.3099999996</v>
      </c>
    </row>
    <row r="1054" spans="1:5" x14ac:dyDescent="0.2">
      <c r="A1054">
        <v>6350860000</v>
      </c>
      <c r="B1054" t="s">
        <v>613</v>
      </c>
      <c r="C1054" s="3" t="str">
        <f>VLOOKUP(A1054,'Classe de Custos'!$A$4:$C$1004,3,FALSE)</f>
        <v>EXCLUSO</v>
      </c>
      <c r="D1054" s="3" t="s">
        <v>301</v>
      </c>
      <c r="E1054">
        <v>114.78</v>
      </c>
    </row>
    <row r="1055" spans="1:5" x14ac:dyDescent="0.2">
      <c r="A1055">
        <v>6350880001</v>
      </c>
      <c r="B1055" t="s">
        <v>534</v>
      </c>
      <c r="C1055" s="3" t="str">
        <f>VLOOKUP(A1055,'Classe de Custos'!$A$4:$C$1004,3,FALSE)</f>
        <v>EXCLUSO</v>
      </c>
      <c r="D1055" s="3" t="s">
        <v>301</v>
      </c>
      <c r="E1055">
        <v>995534.4</v>
      </c>
    </row>
    <row r="1056" spans="1:5" x14ac:dyDescent="0.2">
      <c r="A1056">
        <v>6350920101</v>
      </c>
      <c r="B1056" t="s">
        <v>535</v>
      </c>
      <c r="C1056" s="3" t="str">
        <f>VLOOKUP(A1056,'Classe de Custos'!$A$4:$C$1004,3,FALSE)</f>
        <v>EXCLUSO</v>
      </c>
      <c r="D1056" s="3" t="s">
        <v>301</v>
      </c>
      <c r="E1056">
        <v>16894.78</v>
      </c>
    </row>
    <row r="1057" spans="1:5" x14ac:dyDescent="0.2">
      <c r="A1057">
        <v>6360110000</v>
      </c>
      <c r="B1057" t="s">
        <v>537</v>
      </c>
      <c r="C1057" s="3" t="str">
        <f>VLOOKUP(A1057,'Classe de Custos'!$A$4:$C$1004,3,FALSE)</f>
        <v>EXCLUSO</v>
      </c>
      <c r="D1057" s="3" t="s">
        <v>301</v>
      </c>
      <c r="E1057">
        <v>35612160.969999999</v>
      </c>
    </row>
    <row r="1058" spans="1:5" x14ac:dyDescent="0.2">
      <c r="A1058">
        <v>6360120000</v>
      </c>
      <c r="B1058" t="s">
        <v>538</v>
      </c>
      <c r="C1058" s="3" t="str">
        <f>VLOOKUP(A1058,'Classe de Custos'!$A$4:$C$1004,3,FALSE)</f>
        <v>EXCLUSO</v>
      </c>
      <c r="D1058" s="3" t="s">
        <v>301</v>
      </c>
      <c r="E1058">
        <v>25115990.43</v>
      </c>
    </row>
    <row r="1059" spans="1:5" x14ac:dyDescent="0.2">
      <c r="A1059">
        <v>6550100000</v>
      </c>
      <c r="B1059" t="s">
        <v>634</v>
      </c>
      <c r="C1059" s="3" t="str">
        <f>VLOOKUP(A1059,'Classe de Custos'!$A$4:$C$1004,3,FALSE)</f>
        <v>EXCLUSO</v>
      </c>
      <c r="D1059" s="3" t="s">
        <v>301</v>
      </c>
      <c r="E1059">
        <v>0</v>
      </c>
    </row>
    <row r="1060" spans="1:5" x14ac:dyDescent="0.2">
      <c r="A1060">
        <v>7100120101</v>
      </c>
      <c r="B1060" t="s">
        <v>525</v>
      </c>
      <c r="C1060" s="3" t="str">
        <f>VLOOKUP(A1060,'Classe de Custos'!$A$4:$C$1004,3,FALSE)</f>
        <v>EXCLUSO</v>
      </c>
      <c r="D1060" s="3" t="s">
        <v>301</v>
      </c>
      <c r="E1060">
        <v>12838465.109999999</v>
      </c>
    </row>
    <row r="1061" spans="1:5" x14ac:dyDescent="0.2">
      <c r="A1061">
        <v>7100120102</v>
      </c>
      <c r="B1061" t="s">
        <v>526</v>
      </c>
      <c r="C1061" s="3" t="str">
        <f>VLOOKUP(A1061,'Classe de Custos'!$A$4:$C$1004,3,FALSE)</f>
        <v>EXCLUSO</v>
      </c>
      <c r="D1061" s="3" t="s">
        <v>301</v>
      </c>
      <c r="E1061">
        <v>2602212.58</v>
      </c>
    </row>
    <row r="1062" spans="1:5" x14ac:dyDescent="0.2">
      <c r="A1062">
        <v>7100120201</v>
      </c>
      <c r="B1062" t="s">
        <v>527</v>
      </c>
      <c r="C1062" s="3" t="str">
        <f>VLOOKUP(A1062,'Classe de Custos'!$A$4:$C$1004,3,FALSE)</f>
        <v>EXCLUSO</v>
      </c>
      <c r="D1062" s="3" t="s">
        <v>301</v>
      </c>
      <c r="E1062">
        <v>35659263.380000003</v>
      </c>
    </row>
    <row r="1063" spans="1:5" x14ac:dyDescent="0.2">
      <c r="A1063">
        <v>7100120202</v>
      </c>
      <c r="B1063" t="s">
        <v>528</v>
      </c>
      <c r="C1063" s="3" t="str">
        <f>VLOOKUP(A1063,'Classe de Custos'!$A$4:$C$1004,3,FALSE)</f>
        <v>EXCLUSO</v>
      </c>
      <c r="D1063" s="3" t="s">
        <v>301</v>
      </c>
      <c r="E1063">
        <v>7228368.2599999998</v>
      </c>
    </row>
    <row r="1064" spans="1:5" x14ac:dyDescent="0.2">
      <c r="A1064">
        <v>6150110100</v>
      </c>
      <c r="B1064" t="s">
        <v>400</v>
      </c>
      <c r="C1064" s="3" t="str">
        <f>VLOOKUP(A1064,'Classe de Custos'!$A$4:$C$1004,3,FALSE)</f>
        <v>CD</v>
      </c>
      <c r="D1064" s="3" t="s">
        <v>301</v>
      </c>
      <c r="E1064">
        <v>0</v>
      </c>
    </row>
    <row r="1065" spans="1:5" x14ac:dyDescent="0.2">
      <c r="A1065">
        <v>6150110300</v>
      </c>
      <c r="B1065" t="s">
        <v>402</v>
      </c>
      <c r="C1065" s="3" t="str">
        <f>VLOOKUP(A1065,'Classe de Custos'!$A$4:$C$1004,3,FALSE)</f>
        <v>CD</v>
      </c>
      <c r="D1065" s="3" t="s">
        <v>301</v>
      </c>
      <c r="E1065">
        <v>0</v>
      </c>
    </row>
    <row r="1066" spans="1:5" x14ac:dyDescent="0.2">
      <c r="A1066">
        <v>6150110400</v>
      </c>
      <c r="B1066" t="s">
        <v>428</v>
      </c>
      <c r="C1066" s="3" t="str">
        <f>VLOOKUP(A1066,'Classe de Custos'!$A$4:$C$1004,3,FALSE)</f>
        <v>CD</v>
      </c>
      <c r="D1066" s="3" t="s">
        <v>301</v>
      </c>
      <c r="E1066">
        <v>0</v>
      </c>
    </row>
    <row r="1067" spans="1:5" x14ac:dyDescent="0.2">
      <c r="A1067">
        <v>6150110700</v>
      </c>
      <c r="B1067" t="s">
        <v>405</v>
      </c>
      <c r="C1067" s="3" t="str">
        <f>VLOOKUP(A1067,'Classe de Custos'!$A$4:$C$1004,3,FALSE)</f>
        <v>CD</v>
      </c>
      <c r="D1067" s="3" t="s">
        <v>301</v>
      </c>
      <c r="E1067">
        <v>0</v>
      </c>
    </row>
    <row r="1068" spans="1:5" x14ac:dyDescent="0.2">
      <c r="A1068">
        <v>6150110800</v>
      </c>
      <c r="B1068" t="s">
        <v>430</v>
      </c>
      <c r="C1068" s="3" t="str">
        <f>VLOOKUP(A1068,'Classe de Custos'!$A$4:$C$1004,3,FALSE)</f>
        <v>CD</v>
      </c>
      <c r="D1068" s="3" t="s">
        <v>301</v>
      </c>
      <c r="E1068">
        <v>0</v>
      </c>
    </row>
    <row r="1069" spans="1:5" x14ac:dyDescent="0.2">
      <c r="A1069">
        <v>6150110900</v>
      </c>
      <c r="B1069" t="s">
        <v>505</v>
      </c>
      <c r="C1069" s="3" t="str">
        <f>VLOOKUP(A1069,'Classe de Custos'!$A$4:$C$1004,3,FALSE)</f>
        <v>CD</v>
      </c>
      <c r="D1069" s="3" t="s">
        <v>301</v>
      </c>
      <c r="E1069">
        <v>0</v>
      </c>
    </row>
    <row r="1070" spans="1:5" x14ac:dyDescent="0.2">
      <c r="A1070">
        <v>6150111100</v>
      </c>
      <c r="B1070" t="s">
        <v>431</v>
      </c>
      <c r="C1070" s="3" t="str">
        <f>VLOOKUP(A1070,'Classe de Custos'!$A$4:$C$1004,3,FALSE)</f>
        <v>CD</v>
      </c>
      <c r="D1070" s="3" t="s">
        <v>301</v>
      </c>
      <c r="E1070">
        <v>0</v>
      </c>
    </row>
    <row r="1071" spans="1:5" x14ac:dyDescent="0.2">
      <c r="A1071">
        <v>6150111300</v>
      </c>
      <c r="B1071" t="s">
        <v>432</v>
      </c>
      <c r="C1071" s="3" t="str">
        <f>VLOOKUP(A1071,'Classe de Custos'!$A$4:$C$1004,3,FALSE)</f>
        <v>CD</v>
      </c>
      <c r="D1071" s="3" t="s">
        <v>301</v>
      </c>
      <c r="E1071">
        <v>0</v>
      </c>
    </row>
    <row r="1072" spans="1:5" x14ac:dyDescent="0.2">
      <c r="A1072">
        <v>6150111400</v>
      </c>
      <c r="B1072" t="s">
        <v>433</v>
      </c>
      <c r="C1072" s="3" t="str">
        <f>VLOOKUP(A1072,'Classe de Custos'!$A$4:$C$1004,3,FALSE)</f>
        <v>CD</v>
      </c>
      <c r="D1072" s="3" t="s">
        <v>301</v>
      </c>
      <c r="E1072">
        <v>0</v>
      </c>
    </row>
    <row r="1073" spans="1:5" x14ac:dyDescent="0.2">
      <c r="A1073">
        <v>6150111500</v>
      </c>
      <c r="B1073" t="s">
        <v>434</v>
      </c>
      <c r="C1073" s="3" t="str">
        <f>VLOOKUP(A1073,'Classe de Custos'!$A$4:$C$1004,3,FALSE)</f>
        <v>CD</v>
      </c>
      <c r="D1073" s="3" t="s">
        <v>301</v>
      </c>
      <c r="E1073">
        <v>0</v>
      </c>
    </row>
    <row r="1074" spans="1:5" x14ac:dyDescent="0.2">
      <c r="A1074">
        <v>6150112500</v>
      </c>
      <c r="B1074" t="s">
        <v>436</v>
      </c>
      <c r="C1074" s="3" t="str">
        <f>VLOOKUP(A1074,'Classe de Custos'!$A$4:$C$1004,3,FALSE)</f>
        <v>CD</v>
      </c>
      <c r="D1074" s="3" t="s">
        <v>301</v>
      </c>
      <c r="E1074">
        <v>0</v>
      </c>
    </row>
    <row r="1075" spans="1:5" x14ac:dyDescent="0.2">
      <c r="A1075">
        <v>6150112600</v>
      </c>
      <c r="B1075" t="s">
        <v>437</v>
      </c>
      <c r="C1075" s="3" t="str">
        <f>VLOOKUP(A1075,'Classe de Custos'!$A$4:$C$1004,3,FALSE)</f>
        <v>CD</v>
      </c>
      <c r="D1075" s="3" t="s">
        <v>301</v>
      </c>
      <c r="E1075">
        <v>0</v>
      </c>
    </row>
    <row r="1076" spans="1:5" x14ac:dyDescent="0.2">
      <c r="A1076">
        <v>6150112700</v>
      </c>
      <c r="B1076" t="s">
        <v>438</v>
      </c>
      <c r="C1076" s="3" t="str">
        <f>VLOOKUP(A1076,'Classe de Custos'!$A$4:$C$1004,3,FALSE)</f>
        <v>CD</v>
      </c>
      <c r="D1076" s="3" t="s">
        <v>301</v>
      </c>
      <c r="E1076">
        <v>0</v>
      </c>
    </row>
    <row r="1077" spans="1:5" x14ac:dyDescent="0.2">
      <c r="A1077">
        <v>6150113300</v>
      </c>
      <c r="B1077" t="s">
        <v>441</v>
      </c>
      <c r="C1077" s="3" t="str">
        <f>VLOOKUP(A1077,'Classe de Custos'!$A$4:$C$1004,3,FALSE)</f>
        <v>CD</v>
      </c>
      <c r="D1077" s="3" t="s">
        <v>301</v>
      </c>
      <c r="E1077">
        <v>0</v>
      </c>
    </row>
    <row r="1078" spans="1:5" x14ac:dyDescent="0.2">
      <c r="A1078">
        <v>6150113500</v>
      </c>
      <c r="B1078" t="s">
        <v>443</v>
      </c>
      <c r="C1078" s="3" t="str">
        <f>VLOOKUP(A1078,'Classe de Custos'!$A$4:$C$1004,3,FALSE)</f>
        <v>CD</v>
      </c>
      <c r="D1078" s="3" t="s">
        <v>301</v>
      </c>
      <c r="E1078">
        <v>0</v>
      </c>
    </row>
    <row r="1079" spans="1:5" x14ac:dyDescent="0.2">
      <c r="A1079">
        <v>6150113600</v>
      </c>
      <c r="B1079" t="s">
        <v>444</v>
      </c>
      <c r="C1079" s="3" t="str">
        <f>VLOOKUP(A1079,'Classe de Custos'!$A$4:$C$1004,3,FALSE)</f>
        <v>CD</v>
      </c>
      <c r="D1079" s="3" t="s">
        <v>301</v>
      </c>
      <c r="E1079">
        <v>0</v>
      </c>
    </row>
    <row r="1080" spans="1:5" x14ac:dyDescent="0.2">
      <c r="A1080">
        <v>6150113900</v>
      </c>
      <c r="B1080" t="s">
        <v>492</v>
      </c>
      <c r="C1080" s="3" t="str">
        <f>VLOOKUP(A1080,'Classe de Custos'!$A$4:$C$1004,3,FALSE)</f>
        <v>CD</v>
      </c>
      <c r="D1080" s="3" t="s">
        <v>301</v>
      </c>
      <c r="E1080">
        <v>0</v>
      </c>
    </row>
    <row r="1081" spans="1:5" x14ac:dyDescent="0.2">
      <c r="A1081">
        <v>6150114000</v>
      </c>
      <c r="B1081" t="s">
        <v>445</v>
      </c>
      <c r="C1081" s="3" t="str">
        <f>VLOOKUP(A1081,'Classe de Custos'!$A$4:$C$1004,3,FALSE)</f>
        <v>CD</v>
      </c>
      <c r="D1081" s="3" t="s">
        <v>301</v>
      </c>
      <c r="E1081">
        <v>0</v>
      </c>
    </row>
    <row r="1082" spans="1:5" x14ac:dyDescent="0.2">
      <c r="A1082">
        <v>6150114200</v>
      </c>
      <c r="B1082" t="s">
        <v>446</v>
      </c>
      <c r="C1082" s="3" t="str">
        <f>VLOOKUP(A1082,'Classe de Custos'!$A$4:$C$1004,3,FALSE)</f>
        <v>CD</v>
      </c>
      <c r="D1082" s="3" t="s">
        <v>301</v>
      </c>
      <c r="E1082">
        <v>0</v>
      </c>
    </row>
    <row r="1083" spans="1:5" x14ac:dyDescent="0.2">
      <c r="A1083">
        <v>6151110100</v>
      </c>
      <c r="B1083" t="s">
        <v>448</v>
      </c>
      <c r="C1083" s="3" t="str">
        <f>VLOOKUP(A1083,'Classe de Custos'!$A$4:$C$1004,3,FALSE)</f>
        <v>CD</v>
      </c>
      <c r="D1083" s="3" t="s">
        <v>301</v>
      </c>
      <c r="E1083">
        <v>0</v>
      </c>
    </row>
    <row r="1084" spans="1:5" x14ac:dyDescent="0.2">
      <c r="A1084">
        <v>6151110300</v>
      </c>
      <c r="B1084" t="s">
        <v>449</v>
      </c>
      <c r="C1084" s="3" t="str">
        <f>VLOOKUP(A1084,'Classe de Custos'!$A$4:$C$1004,3,FALSE)</f>
        <v>CD</v>
      </c>
      <c r="D1084" s="3" t="s">
        <v>301</v>
      </c>
      <c r="E1084">
        <v>0</v>
      </c>
    </row>
    <row r="1085" spans="1:5" x14ac:dyDescent="0.2">
      <c r="A1085">
        <v>6151110500</v>
      </c>
      <c r="B1085" t="s">
        <v>451</v>
      </c>
      <c r="C1085" s="3" t="str">
        <f>VLOOKUP(A1085,'Classe de Custos'!$A$4:$C$1004,3,FALSE)</f>
        <v>CD</v>
      </c>
      <c r="D1085" s="3" t="s">
        <v>301</v>
      </c>
      <c r="E1085">
        <v>0</v>
      </c>
    </row>
    <row r="1086" spans="1:5" x14ac:dyDescent="0.2">
      <c r="A1086">
        <v>6152120300</v>
      </c>
      <c r="B1086" t="s">
        <v>453</v>
      </c>
      <c r="C1086" s="3" t="str">
        <f>VLOOKUP(A1086,'Classe de Custos'!$A$4:$C$1004,3,FALSE)</f>
        <v>CD</v>
      </c>
      <c r="D1086" s="3" t="s">
        <v>301</v>
      </c>
      <c r="E1086">
        <v>0</v>
      </c>
    </row>
    <row r="1087" spans="1:5" x14ac:dyDescent="0.2">
      <c r="A1087">
        <v>6152120700</v>
      </c>
      <c r="B1087" t="s">
        <v>456</v>
      </c>
      <c r="C1087" s="3" t="str">
        <f>VLOOKUP(A1087,'Classe de Custos'!$A$4:$C$1004,3,FALSE)</f>
        <v>CD</v>
      </c>
      <c r="D1087" s="3" t="s">
        <v>301</v>
      </c>
      <c r="E1087">
        <v>0</v>
      </c>
    </row>
    <row r="1088" spans="1:5" x14ac:dyDescent="0.2">
      <c r="A1088">
        <v>6152120900</v>
      </c>
      <c r="B1088" t="s">
        <v>457</v>
      </c>
      <c r="C1088" s="3" t="str">
        <f>VLOOKUP(A1088,'Classe de Custos'!$A$4:$C$1004,3,FALSE)</f>
        <v>CD</v>
      </c>
      <c r="D1088" s="3" t="s">
        <v>301</v>
      </c>
      <c r="E1088">
        <v>0</v>
      </c>
    </row>
    <row r="1089" spans="1:5" x14ac:dyDescent="0.2">
      <c r="A1089">
        <v>6152121700</v>
      </c>
      <c r="B1089" t="s">
        <v>460</v>
      </c>
      <c r="C1089" s="3" t="str">
        <f>VLOOKUP(A1089,'Classe de Custos'!$A$4:$C$1004,3,FALSE)</f>
        <v>CD</v>
      </c>
      <c r="D1089" s="3" t="s">
        <v>301</v>
      </c>
      <c r="E1089">
        <v>1482.85</v>
      </c>
    </row>
    <row r="1090" spans="1:5" x14ac:dyDescent="0.2">
      <c r="A1090">
        <v>6152122100</v>
      </c>
      <c r="B1090" t="s">
        <v>462</v>
      </c>
      <c r="C1090" s="3" t="str">
        <f>VLOOKUP(A1090,'Classe de Custos'!$A$4:$C$1004,3,FALSE)</f>
        <v>CD</v>
      </c>
      <c r="D1090" s="3" t="s">
        <v>301</v>
      </c>
      <c r="E1090">
        <v>0</v>
      </c>
    </row>
    <row r="1091" spans="1:5" x14ac:dyDescent="0.2">
      <c r="A1091">
        <v>6152122500</v>
      </c>
      <c r="B1091" t="s">
        <v>463</v>
      </c>
      <c r="C1091" s="3" t="str">
        <f>VLOOKUP(A1091,'Classe de Custos'!$A$4:$C$1004,3,FALSE)</f>
        <v>CD</v>
      </c>
      <c r="D1091" s="3" t="s">
        <v>301</v>
      </c>
      <c r="E1091">
        <v>567.29999999999995</v>
      </c>
    </row>
    <row r="1092" spans="1:5" x14ac:dyDescent="0.2">
      <c r="A1092">
        <v>6152122900</v>
      </c>
      <c r="B1092" t="s">
        <v>465</v>
      </c>
      <c r="C1092" s="3" t="str">
        <f>VLOOKUP(A1092,'Classe de Custos'!$A$4:$C$1004,3,FALSE)</f>
        <v>CD</v>
      </c>
      <c r="D1092" s="3" t="s">
        <v>301</v>
      </c>
      <c r="E1092">
        <v>0</v>
      </c>
    </row>
    <row r="1093" spans="1:5" x14ac:dyDescent="0.2">
      <c r="A1093">
        <v>6152123000</v>
      </c>
      <c r="B1093" t="s">
        <v>529</v>
      </c>
      <c r="C1093" s="3" t="str">
        <f>VLOOKUP(A1093,'Classe de Custos'!$A$4:$C$1004,3,FALSE)</f>
        <v>CD</v>
      </c>
      <c r="D1093" s="3" t="s">
        <v>301</v>
      </c>
      <c r="E1093">
        <v>0</v>
      </c>
    </row>
    <row r="1094" spans="1:5" x14ac:dyDescent="0.2">
      <c r="A1094">
        <v>6155310000</v>
      </c>
      <c r="B1094" t="s">
        <v>466</v>
      </c>
      <c r="C1094" s="3" t="str">
        <f>VLOOKUP(A1094,'Classe de Custos'!$A$4:$C$1004,3,FALSE)</f>
        <v>CI</v>
      </c>
      <c r="D1094" s="3" t="s">
        <v>301</v>
      </c>
      <c r="E1094">
        <v>492</v>
      </c>
    </row>
    <row r="1095" spans="1:5" x14ac:dyDescent="0.2">
      <c r="A1095">
        <v>6159110201</v>
      </c>
      <c r="B1095" t="s">
        <v>467</v>
      </c>
      <c r="C1095" s="3" t="str">
        <f>VLOOKUP(A1095,'Classe de Custos'!$A$4:$C$1004,3,FALSE)</f>
        <v>CI</v>
      </c>
      <c r="D1095" s="3" t="s">
        <v>301</v>
      </c>
      <c r="E1095">
        <v>0</v>
      </c>
    </row>
    <row r="1096" spans="1:5" x14ac:dyDescent="0.2">
      <c r="A1096">
        <v>6159910100</v>
      </c>
      <c r="B1096" t="s">
        <v>472</v>
      </c>
      <c r="C1096" s="3" t="str">
        <f>VLOOKUP(A1096,'Classe de Custos'!$A$4:$C$1004,3,FALSE)</f>
        <v>CI</v>
      </c>
      <c r="D1096" s="3" t="s">
        <v>301</v>
      </c>
      <c r="E1096">
        <v>0</v>
      </c>
    </row>
    <row r="1097" spans="1:5" x14ac:dyDescent="0.2">
      <c r="A1097">
        <v>6159911000</v>
      </c>
      <c r="B1097" t="s">
        <v>485</v>
      </c>
      <c r="C1097" s="3" t="str">
        <f>VLOOKUP(A1097,'Classe de Custos'!$A$4:$C$1004,3,FALSE)</f>
        <v>CI</v>
      </c>
      <c r="D1097" s="3" t="s">
        <v>301</v>
      </c>
      <c r="E1097">
        <v>0</v>
      </c>
    </row>
    <row r="1098" spans="1:5" x14ac:dyDescent="0.2">
      <c r="A1098">
        <v>6159911301</v>
      </c>
      <c r="B1098" t="s">
        <v>473</v>
      </c>
      <c r="C1098" s="3" t="str">
        <f>VLOOKUP(A1098,'Classe de Custos'!$A$4:$C$1004,3,FALSE)</f>
        <v>CI</v>
      </c>
      <c r="D1098" s="3" t="s">
        <v>301</v>
      </c>
      <c r="E1098">
        <v>0</v>
      </c>
    </row>
    <row r="1099" spans="1:5" x14ac:dyDescent="0.2">
      <c r="A1099">
        <v>6159911302</v>
      </c>
      <c r="B1099" t="s">
        <v>474</v>
      </c>
      <c r="C1099" s="3" t="str">
        <f>VLOOKUP(A1099,'Classe de Custos'!$A$4:$C$1004,3,FALSE)</f>
        <v>CI</v>
      </c>
      <c r="D1099" s="3" t="s">
        <v>301</v>
      </c>
      <c r="E1099">
        <v>0</v>
      </c>
    </row>
    <row r="1100" spans="1:5" x14ac:dyDescent="0.2">
      <c r="A1100">
        <v>6150110100</v>
      </c>
      <c r="B1100" t="s">
        <v>400</v>
      </c>
      <c r="C1100" s="3" t="str">
        <f>VLOOKUP(A1100,'Classe de Custos'!$A$4:$C$1004,3,FALSE)</f>
        <v>CD</v>
      </c>
      <c r="D1100" s="3" t="s">
        <v>301</v>
      </c>
      <c r="E1100">
        <v>0</v>
      </c>
    </row>
    <row r="1101" spans="1:5" x14ac:dyDescent="0.2">
      <c r="A1101">
        <v>6150110300</v>
      </c>
      <c r="B1101" t="s">
        <v>402</v>
      </c>
      <c r="C1101" s="3" t="str">
        <f>VLOOKUP(A1101,'Classe de Custos'!$A$4:$C$1004,3,FALSE)</f>
        <v>CD</v>
      </c>
      <c r="D1101" s="3" t="s">
        <v>301</v>
      </c>
      <c r="E1101">
        <v>0</v>
      </c>
    </row>
    <row r="1102" spans="1:5" x14ac:dyDescent="0.2">
      <c r="A1102">
        <v>6150110400</v>
      </c>
      <c r="B1102" t="s">
        <v>428</v>
      </c>
      <c r="C1102" s="3" t="str">
        <f>VLOOKUP(A1102,'Classe de Custos'!$A$4:$C$1004,3,FALSE)</f>
        <v>CD</v>
      </c>
      <c r="D1102" s="3" t="s">
        <v>301</v>
      </c>
      <c r="E1102">
        <v>0</v>
      </c>
    </row>
    <row r="1103" spans="1:5" x14ac:dyDescent="0.2">
      <c r="A1103">
        <v>6150110500</v>
      </c>
      <c r="B1103" t="s">
        <v>429</v>
      </c>
      <c r="C1103" s="3" t="str">
        <f>VLOOKUP(A1103,'Classe de Custos'!$A$4:$C$1004,3,FALSE)</f>
        <v>CD</v>
      </c>
      <c r="D1103" s="3" t="s">
        <v>301</v>
      </c>
      <c r="E1103">
        <v>0</v>
      </c>
    </row>
    <row r="1104" spans="1:5" x14ac:dyDescent="0.2">
      <c r="A1104">
        <v>6150110700</v>
      </c>
      <c r="B1104" t="s">
        <v>405</v>
      </c>
      <c r="C1104" s="3" t="str">
        <f>VLOOKUP(A1104,'Classe de Custos'!$A$4:$C$1004,3,FALSE)</f>
        <v>CD</v>
      </c>
      <c r="D1104" s="3" t="s">
        <v>301</v>
      </c>
      <c r="E1104">
        <v>0</v>
      </c>
    </row>
    <row r="1105" spans="1:5" x14ac:dyDescent="0.2">
      <c r="A1105">
        <v>6150110800</v>
      </c>
      <c r="B1105" t="s">
        <v>430</v>
      </c>
      <c r="C1105" s="3" t="str">
        <f>VLOOKUP(A1105,'Classe de Custos'!$A$4:$C$1004,3,FALSE)</f>
        <v>CD</v>
      </c>
      <c r="D1105" s="3" t="s">
        <v>301</v>
      </c>
      <c r="E1105">
        <v>0</v>
      </c>
    </row>
    <row r="1106" spans="1:5" x14ac:dyDescent="0.2">
      <c r="A1106">
        <v>6150111100</v>
      </c>
      <c r="B1106" t="s">
        <v>431</v>
      </c>
      <c r="C1106" s="3" t="str">
        <f>VLOOKUP(A1106,'Classe de Custos'!$A$4:$C$1004,3,FALSE)</f>
        <v>CD</v>
      </c>
      <c r="D1106" s="3" t="s">
        <v>301</v>
      </c>
      <c r="E1106">
        <v>0</v>
      </c>
    </row>
    <row r="1107" spans="1:5" x14ac:dyDescent="0.2">
      <c r="A1107">
        <v>6150111400</v>
      </c>
      <c r="B1107" t="s">
        <v>433</v>
      </c>
      <c r="C1107" s="3" t="str">
        <f>VLOOKUP(A1107,'Classe de Custos'!$A$4:$C$1004,3,FALSE)</f>
        <v>CD</v>
      </c>
      <c r="D1107" s="3" t="s">
        <v>301</v>
      </c>
      <c r="E1107">
        <v>0</v>
      </c>
    </row>
    <row r="1108" spans="1:5" x14ac:dyDescent="0.2">
      <c r="A1108">
        <v>6150112500</v>
      </c>
      <c r="B1108" t="s">
        <v>436</v>
      </c>
      <c r="C1108" s="3" t="str">
        <f>VLOOKUP(A1108,'Classe de Custos'!$A$4:$C$1004,3,FALSE)</f>
        <v>CD</v>
      </c>
      <c r="D1108" s="3" t="s">
        <v>301</v>
      </c>
      <c r="E1108">
        <v>0</v>
      </c>
    </row>
    <row r="1109" spans="1:5" x14ac:dyDescent="0.2">
      <c r="A1109">
        <v>6150112600</v>
      </c>
      <c r="B1109" t="s">
        <v>437</v>
      </c>
      <c r="C1109" s="3" t="str">
        <f>VLOOKUP(A1109,'Classe de Custos'!$A$4:$C$1004,3,FALSE)</f>
        <v>CD</v>
      </c>
      <c r="D1109" s="3" t="s">
        <v>301</v>
      </c>
      <c r="E1109">
        <v>0</v>
      </c>
    </row>
    <row r="1110" spans="1:5" x14ac:dyDescent="0.2">
      <c r="A1110">
        <v>6150112700</v>
      </c>
      <c r="B1110" t="s">
        <v>438</v>
      </c>
      <c r="C1110" s="3" t="str">
        <f>VLOOKUP(A1110,'Classe de Custos'!$A$4:$C$1004,3,FALSE)</f>
        <v>CD</v>
      </c>
      <c r="D1110" s="3" t="s">
        <v>301</v>
      </c>
      <c r="E1110">
        <v>0</v>
      </c>
    </row>
    <row r="1111" spans="1:5" x14ac:dyDescent="0.2">
      <c r="A1111">
        <v>6150113300</v>
      </c>
      <c r="B1111" t="s">
        <v>441</v>
      </c>
      <c r="C1111" s="3" t="str">
        <f>VLOOKUP(A1111,'Classe de Custos'!$A$4:$C$1004,3,FALSE)</f>
        <v>CD</v>
      </c>
      <c r="D1111" s="3" t="s">
        <v>301</v>
      </c>
      <c r="E1111">
        <v>0</v>
      </c>
    </row>
    <row r="1112" spans="1:5" x14ac:dyDescent="0.2">
      <c r="A1112">
        <v>6150113400</v>
      </c>
      <c r="B1112" t="s">
        <v>442</v>
      </c>
      <c r="C1112" s="3" t="str">
        <f>VLOOKUP(A1112,'Classe de Custos'!$A$4:$C$1004,3,FALSE)</f>
        <v>CD</v>
      </c>
      <c r="D1112" s="3" t="s">
        <v>301</v>
      </c>
      <c r="E1112">
        <v>0</v>
      </c>
    </row>
    <row r="1113" spans="1:5" x14ac:dyDescent="0.2">
      <c r="A1113">
        <v>6150113500</v>
      </c>
      <c r="B1113" t="s">
        <v>443</v>
      </c>
      <c r="C1113" s="3" t="str">
        <f>VLOOKUP(A1113,'Classe de Custos'!$A$4:$C$1004,3,FALSE)</f>
        <v>CD</v>
      </c>
      <c r="D1113" s="3" t="s">
        <v>301</v>
      </c>
      <c r="E1113">
        <v>0</v>
      </c>
    </row>
    <row r="1114" spans="1:5" x14ac:dyDescent="0.2">
      <c r="A1114">
        <v>6150113600</v>
      </c>
      <c r="B1114" t="s">
        <v>444</v>
      </c>
      <c r="C1114" s="3" t="str">
        <f>VLOOKUP(A1114,'Classe de Custos'!$A$4:$C$1004,3,FALSE)</f>
        <v>CD</v>
      </c>
      <c r="D1114" s="3" t="s">
        <v>301</v>
      </c>
      <c r="E1114">
        <v>0</v>
      </c>
    </row>
    <row r="1115" spans="1:5" x14ac:dyDescent="0.2">
      <c r="A1115">
        <v>6150114000</v>
      </c>
      <c r="B1115" t="s">
        <v>445</v>
      </c>
      <c r="C1115" s="3" t="str">
        <f>VLOOKUP(A1115,'Classe de Custos'!$A$4:$C$1004,3,FALSE)</f>
        <v>CD</v>
      </c>
      <c r="D1115" s="3" t="s">
        <v>301</v>
      </c>
      <c r="E1115">
        <v>0</v>
      </c>
    </row>
    <row r="1116" spans="1:5" x14ac:dyDescent="0.2">
      <c r="A1116">
        <v>6150114200</v>
      </c>
      <c r="B1116" t="s">
        <v>446</v>
      </c>
      <c r="C1116" s="3" t="str">
        <f>VLOOKUP(A1116,'Classe de Custos'!$A$4:$C$1004,3,FALSE)</f>
        <v>CD</v>
      </c>
      <c r="D1116" s="3" t="s">
        <v>301</v>
      </c>
      <c r="E1116">
        <v>0</v>
      </c>
    </row>
    <row r="1117" spans="1:5" x14ac:dyDescent="0.2">
      <c r="A1117">
        <v>6151110100</v>
      </c>
      <c r="B1117" t="s">
        <v>448</v>
      </c>
      <c r="C1117" s="3" t="str">
        <f>VLOOKUP(A1117,'Classe de Custos'!$A$4:$C$1004,3,FALSE)</f>
        <v>CD</v>
      </c>
      <c r="D1117" s="3" t="s">
        <v>301</v>
      </c>
      <c r="E1117">
        <v>779.52</v>
      </c>
    </row>
    <row r="1118" spans="1:5" x14ac:dyDescent="0.2">
      <c r="A1118">
        <v>6151110200</v>
      </c>
      <c r="B1118" t="s">
        <v>493</v>
      </c>
      <c r="C1118" s="3" t="str">
        <f>VLOOKUP(A1118,'Classe de Custos'!$A$4:$C$1004,3,FALSE)</f>
        <v>CD</v>
      </c>
      <c r="D1118" s="3" t="s">
        <v>301</v>
      </c>
      <c r="E1118">
        <v>963.76</v>
      </c>
    </row>
    <row r="1119" spans="1:5" x14ac:dyDescent="0.2">
      <c r="A1119">
        <v>6151110300</v>
      </c>
      <c r="B1119" t="s">
        <v>449</v>
      </c>
      <c r="C1119" s="3" t="str">
        <f>VLOOKUP(A1119,'Classe de Custos'!$A$4:$C$1004,3,FALSE)</f>
        <v>CD</v>
      </c>
      <c r="D1119" s="3" t="s">
        <v>301</v>
      </c>
      <c r="E1119">
        <v>0</v>
      </c>
    </row>
    <row r="1120" spans="1:5" x14ac:dyDescent="0.2">
      <c r="A1120">
        <v>6151110400</v>
      </c>
      <c r="B1120" t="s">
        <v>610</v>
      </c>
      <c r="C1120" s="3" t="str">
        <f>VLOOKUP(A1120,'Classe de Custos'!$A$4:$C$1004,3,FALSE)</f>
        <v>EXCLUSO</v>
      </c>
      <c r="D1120" s="3" t="s">
        <v>301</v>
      </c>
      <c r="E1120">
        <v>0</v>
      </c>
    </row>
    <row r="1121" spans="1:5" x14ac:dyDescent="0.2">
      <c r="A1121">
        <v>6151110500</v>
      </c>
      <c r="B1121" t="s">
        <v>451</v>
      </c>
      <c r="C1121" s="3" t="str">
        <f>VLOOKUP(A1121,'Classe de Custos'!$A$4:$C$1004,3,FALSE)</f>
        <v>CD</v>
      </c>
      <c r="D1121" s="3" t="s">
        <v>301</v>
      </c>
      <c r="E1121">
        <v>88.1</v>
      </c>
    </row>
    <row r="1122" spans="1:5" x14ac:dyDescent="0.2">
      <c r="A1122">
        <v>6152120100</v>
      </c>
      <c r="B1122" t="s">
        <v>452</v>
      </c>
      <c r="C1122" s="3" t="str">
        <f>VLOOKUP(A1122,'Classe de Custos'!$A$4:$C$1004,3,FALSE)</f>
        <v>CD</v>
      </c>
      <c r="D1122" s="3" t="s">
        <v>301</v>
      </c>
      <c r="E1122">
        <v>0</v>
      </c>
    </row>
    <row r="1123" spans="1:5" x14ac:dyDescent="0.2">
      <c r="A1123">
        <v>6152120300</v>
      </c>
      <c r="B1123" t="s">
        <v>453</v>
      </c>
      <c r="C1123" s="3" t="str">
        <f>VLOOKUP(A1123,'Classe de Custos'!$A$4:$C$1004,3,FALSE)</f>
        <v>CD</v>
      </c>
      <c r="D1123" s="3" t="s">
        <v>301</v>
      </c>
      <c r="E1123">
        <v>0</v>
      </c>
    </row>
    <row r="1124" spans="1:5" x14ac:dyDescent="0.2">
      <c r="A1124">
        <v>6152120400</v>
      </c>
      <c r="B1124" t="s">
        <v>454</v>
      </c>
      <c r="C1124" s="3" t="str">
        <f>VLOOKUP(A1124,'Classe de Custos'!$A$4:$C$1004,3,FALSE)</f>
        <v>CD</v>
      </c>
      <c r="D1124" s="3" t="s">
        <v>301</v>
      </c>
      <c r="E1124">
        <v>0</v>
      </c>
    </row>
    <row r="1125" spans="1:5" x14ac:dyDescent="0.2">
      <c r="A1125">
        <v>6152120600</v>
      </c>
      <c r="B1125" t="s">
        <v>455</v>
      </c>
      <c r="C1125" s="3" t="str">
        <f>VLOOKUP(A1125,'Classe de Custos'!$A$4:$C$1004,3,FALSE)</f>
        <v>CD</v>
      </c>
      <c r="D1125" s="3" t="s">
        <v>301</v>
      </c>
      <c r="E1125">
        <v>0</v>
      </c>
    </row>
    <row r="1126" spans="1:5" x14ac:dyDescent="0.2">
      <c r="A1126">
        <v>6152120700</v>
      </c>
      <c r="B1126" t="s">
        <v>456</v>
      </c>
      <c r="C1126" s="3" t="str">
        <f>VLOOKUP(A1126,'Classe de Custos'!$A$4:$C$1004,3,FALSE)</f>
        <v>CD</v>
      </c>
      <c r="D1126" s="3" t="s">
        <v>301</v>
      </c>
      <c r="E1126">
        <v>0</v>
      </c>
    </row>
    <row r="1127" spans="1:5" x14ac:dyDescent="0.2">
      <c r="A1127">
        <v>6152120900</v>
      </c>
      <c r="B1127" t="s">
        <v>457</v>
      </c>
      <c r="C1127" s="3" t="str">
        <f>VLOOKUP(A1127,'Classe de Custos'!$A$4:$C$1004,3,FALSE)</f>
        <v>CD</v>
      </c>
      <c r="D1127" s="3" t="s">
        <v>301</v>
      </c>
      <c r="E1127">
        <v>0</v>
      </c>
    </row>
    <row r="1128" spans="1:5" x14ac:dyDescent="0.2">
      <c r="A1128">
        <v>6152121200</v>
      </c>
      <c r="B1128" t="s">
        <v>459</v>
      </c>
      <c r="C1128" s="3" t="str">
        <f>VLOOKUP(A1128,'Classe de Custos'!$A$4:$C$1004,3,FALSE)</f>
        <v>CD</v>
      </c>
      <c r="D1128" s="3" t="s">
        <v>301</v>
      </c>
      <c r="E1128">
        <v>0</v>
      </c>
    </row>
    <row r="1129" spans="1:5" x14ac:dyDescent="0.2">
      <c r="A1129">
        <v>6152121300</v>
      </c>
      <c r="B1129" t="s">
        <v>497</v>
      </c>
      <c r="C1129" s="3" t="str">
        <f>VLOOKUP(A1129,'Classe de Custos'!$A$4:$C$1004,3,FALSE)</f>
        <v>CD</v>
      </c>
      <c r="D1129" s="3" t="s">
        <v>301</v>
      </c>
      <c r="E1129">
        <v>0</v>
      </c>
    </row>
    <row r="1130" spans="1:5" x14ac:dyDescent="0.2">
      <c r="A1130">
        <v>6152121700</v>
      </c>
      <c r="B1130" t="s">
        <v>460</v>
      </c>
      <c r="C1130" s="3" t="str">
        <f>VLOOKUP(A1130,'Classe de Custos'!$A$4:$C$1004,3,FALSE)</f>
        <v>CD</v>
      </c>
      <c r="D1130" s="3" t="s">
        <v>301</v>
      </c>
      <c r="E1130">
        <v>-115.62</v>
      </c>
    </row>
    <row r="1131" spans="1:5" x14ac:dyDescent="0.2">
      <c r="A1131">
        <v>6152121900</v>
      </c>
      <c r="B1131" t="s">
        <v>461</v>
      </c>
      <c r="C1131" s="3" t="str">
        <f>VLOOKUP(A1131,'Classe de Custos'!$A$4:$C$1004,3,FALSE)</f>
        <v>CD</v>
      </c>
      <c r="D1131" s="3" t="s">
        <v>301</v>
      </c>
      <c r="E1131">
        <v>0</v>
      </c>
    </row>
    <row r="1132" spans="1:5" x14ac:dyDescent="0.2">
      <c r="A1132">
        <v>6152122100</v>
      </c>
      <c r="B1132" t="s">
        <v>462</v>
      </c>
      <c r="C1132" s="3" t="str">
        <f>VLOOKUP(A1132,'Classe de Custos'!$A$4:$C$1004,3,FALSE)</f>
        <v>CD</v>
      </c>
      <c r="D1132" s="3" t="s">
        <v>301</v>
      </c>
      <c r="E1132">
        <v>0</v>
      </c>
    </row>
    <row r="1133" spans="1:5" x14ac:dyDescent="0.2">
      <c r="A1133">
        <v>6152122500</v>
      </c>
      <c r="B1133" t="s">
        <v>463</v>
      </c>
      <c r="C1133" s="3" t="str">
        <f>VLOOKUP(A1133,'Classe de Custos'!$A$4:$C$1004,3,FALSE)</f>
        <v>CD</v>
      </c>
      <c r="D1133" s="3" t="s">
        <v>301</v>
      </c>
      <c r="E1133">
        <v>65.31</v>
      </c>
    </row>
    <row r="1134" spans="1:5" x14ac:dyDescent="0.2">
      <c r="A1134">
        <v>6152122800</v>
      </c>
      <c r="B1134" t="s">
        <v>464</v>
      </c>
      <c r="C1134" s="3" t="str">
        <f>VLOOKUP(A1134,'Classe de Custos'!$A$4:$C$1004,3,FALSE)</f>
        <v>CD</v>
      </c>
      <c r="D1134" s="3" t="s">
        <v>301</v>
      </c>
      <c r="E1134">
        <v>0</v>
      </c>
    </row>
    <row r="1135" spans="1:5" x14ac:dyDescent="0.2">
      <c r="A1135">
        <v>6152122900</v>
      </c>
      <c r="B1135" t="s">
        <v>465</v>
      </c>
      <c r="C1135" s="3" t="str">
        <f>VLOOKUP(A1135,'Classe de Custos'!$A$4:$C$1004,3,FALSE)</f>
        <v>CD</v>
      </c>
      <c r="D1135" s="3" t="s">
        <v>301</v>
      </c>
      <c r="E1135">
        <v>0</v>
      </c>
    </row>
    <row r="1136" spans="1:5" x14ac:dyDescent="0.2">
      <c r="A1136">
        <v>6155310000</v>
      </c>
      <c r="B1136" t="s">
        <v>466</v>
      </c>
      <c r="C1136" s="3" t="str">
        <f>VLOOKUP(A1136,'Classe de Custos'!$A$4:$C$1004,3,FALSE)</f>
        <v>CI</v>
      </c>
      <c r="D1136" s="3" t="s">
        <v>301</v>
      </c>
      <c r="E1136">
        <v>0</v>
      </c>
    </row>
    <row r="1137" spans="1:5" x14ac:dyDescent="0.2">
      <c r="A1137">
        <v>6159110201</v>
      </c>
      <c r="B1137" t="s">
        <v>467</v>
      </c>
      <c r="C1137" s="3" t="str">
        <f>VLOOKUP(A1137,'Classe de Custos'!$A$4:$C$1004,3,FALSE)</f>
        <v>CI</v>
      </c>
      <c r="D1137" s="3" t="s">
        <v>301</v>
      </c>
      <c r="E1137">
        <v>0</v>
      </c>
    </row>
    <row r="1138" spans="1:5" x14ac:dyDescent="0.2">
      <c r="A1138">
        <v>6159120100</v>
      </c>
      <c r="B1138" t="s">
        <v>469</v>
      </c>
      <c r="C1138" s="3" t="str">
        <f>VLOOKUP(A1138,'Classe de Custos'!$A$4:$C$1004,3,FALSE)</f>
        <v>CI</v>
      </c>
      <c r="D1138" s="3" t="s">
        <v>301</v>
      </c>
      <c r="E1138">
        <v>0</v>
      </c>
    </row>
    <row r="1139" spans="1:5" x14ac:dyDescent="0.2">
      <c r="A1139">
        <v>6159910100</v>
      </c>
      <c r="B1139" t="s">
        <v>472</v>
      </c>
      <c r="C1139" s="3" t="str">
        <f>VLOOKUP(A1139,'Classe de Custos'!$A$4:$C$1004,3,FALSE)</f>
        <v>CI</v>
      </c>
      <c r="D1139" s="3" t="s">
        <v>301</v>
      </c>
      <c r="E1139">
        <v>0</v>
      </c>
    </row>
    <row r="1140" spans="1:5" x14ac:dyDescent="0.2">
      <c r="A1140">
        <v>6159911301</v>
      </c>
      <c r="B1140" t="s">
        <v>473</v>
      </c>
      <c r="C1140" s="3" t="str">
        <f>VLOOKUP(A1140,'Classe de Custos'!$A$4:$C$1004,3,FALSE)</f>
        <v>CI</v>
      </c>
      <c r="D1140" s="3" t="s">
        <v>301</v>
      </c>
      <c r="E1140">
        <v>0</v>
      </c>
    </row>
    <row r="1141" spans="1:5" x14ac:dyDescent="0.2">
      <c r="A1141">
        <v>6159911302</v>
      </c>
      <c r="B1141" t="s">
        <v>474</v>
      </c>
      <c r="C1141" s="3" t="str">
        <f>VLOOKUP(A1141,'Classe de Custos'!$A$4:$C$1004,3,FALSE)</f>
        <v>CI</v>
      </c>
      <c r="D1141" s="3" t="s">
        <v>301</v>
      </c>
      <c r="E1141">
        <v>0</v>
      </c>
    </row>
    <row r="1142" spans="1:5" x14ac:dyDescent="0.2">
      <c r="A1142">
        <v>6159911303</v>
      </c>
      <c r="B1142" t="s">
        <v>475</v>
      </c>
      <c r="C1142" s="3" t="str">
        <f>VLOOKUP(A1142,'Classe de Custos'!$A$4:$C$1004,3,FALSE)</f>
        <v>CI</v>
      </c>
      <c r="D1142" s="3" t="s">
        <v>301</v>
      </c>
      <c r="E1142">
        <v>0</v>
      </c>
    </row>
    <row r="1143" spans="1:5" x14ac:dyDescent="0.2">
      <c r="A1143">
        <v>6150110100</v>
      </c>
      <c r="B1143" t="s">
        <v>400</v>
      </c>
      <c r="C1143" s="3" t="str">
        <f>VLOOKUP(A1143,'Classe de Custos'!$A$4:$C$1004,3,FALSE)</f>
        <v>CD</v>
      </c>
      <c r="D1143" s="3" t="s">
        <v>302</v>
      </c>
      <c r="E1143">
        <v>13591270.699999999</v>
      </c>
    </row>
    <row r="1144" spans="1:5" x14ac:dyDescent="0.2">
      <c r="A1144">
        <v>6150110200</v>
      </c>
      <c r="B1144" t="s">
        <v>427</v>
      </c>
      <c r="C1144" s="3" t="str">
        <f>VLOOKUP(A1144,'Classe de Custos'!$A$4:$C$1004,3,FALSE)</f>
        <v>CD</v>
      </c>
      <c r="D1144" s="3" t="s">
        <v>302</v>
      </c>
      <c r="E1144">
        <v>361998.42</v>
      </c>
    </row>
    <row r="1145" spans="1:5" x14ac:dyDescent="0.2">
      <c r="A1145">
        <v>6150110300</v>
      </c>
      <c r="B1145" t="s">
        <v>402</v>
      </c>
      <c r="C1145" s="3" t="str">
        <f>VLOOKUP(A1145,'Classe de Custos'!$A$4:$C$1004,3,FALSE)</f>
        <v>CD</v>
      </c>
      <c r="D1145" s="3" t="s">
        <v>302</v>
      </c>
      <c r="E1145">
        <v>1366590.16</v>
      </c>
    </row>
    <row r="1146" spans="1:5" x14ac:dyDescent="0.2">
      <c r="A1146">
        <v>6150110400</v>
      </c>
      <c r="B1146" t="s">
        <v>428</v>
      </c>
      <c r="C1146" s="3" t="str">
        <f>VLOOKUP(A1146,'Classe de Custos'!$A$4:$C$1004,3,FALSE)</f>
        <v>CD</v>
      </c>
      <c r="D1146" s="3" t="s">
        <v>302</v>
      </c>
      <c r="E1146">
        <v>1034375.8</v>
      </c>
    </row>
    <row r="1147" spans="1:5" x14ac:dyDescent="0.2">
      <c r="A1147">
        <v>6150110500</v>
      </c>
      <c r="B1147" t="s">
        <v>429</v>
      </c>
      <c r="C1147" s="3" t="str">
        <f>VLOOKUP(A1147,'Classe de Custos'!$A$4:$C$1004,3,FALSE)</f>
        <v>CD</v>
      </c>
      <c r="D1147" s="3" t="s">
        <v>302</v>
      </c>
      <c r="E1147">
        <v>139724.22</v>
      </c>
    </row>
    <row r="1148" spans="1:5" x14ac:dyDescent="0.2">
      <c r="A1148">
        <v>6150110600</v>
      </c>
      <c r="B1148" t="s">
        <v>539</v>
      </c>
      <c r="C1148" s="3" t="str">
        <f>VLOOKUP(A1148,'Classe de Custos'!$A$4:$C$1004,3,FALSE)</f>
        <v>CD</v>
      </c>
      <c r="D1148" s="3" t="s">
        <v>302</v>
      </c>
      <c r="E1148">
        <v>66661.52</v>
      </c>
    </row>
    <row r="1149" spans="1:5" x14ac:dyDescent="0.2">
      <c r="A1149">
        <v>6150110700</v>
      </c>
      <c r="B1149" t="s">
        <v>405</v>
      </c>
      <c r="C1149" s="3" t="str">
        <f>VLOOKUP(A1149,'Classe de Custos'!$A$4:$C$1004,3,FALSE)</f>
        <v>CD</v>
      </c>
      <c r="D1149" s="3" t="s">
        <v>302</v>
      </c>
      <c r="E1149">
        <v>2049612.38</v>
      </c>
    </row>
    <row r="1150" spans="1:5" x14ac:dyDescent="0.2">
      <c r="A1150">
        <v>6150110800</v>
      </c>
      <c r="B1150" t="s">
        <v>430</v>
      </c>
      <c r="C1150" s="3" t="str">
        <f>VLOOKUP(A1150,'Classe de Custos'!$A$4:$C$1004,3,FALSE)</f>
        <v>CD</v>
      </c>
      <c r="D1150" s="3" t="s">
        <v>302</v>
      </c>
      <c r="E1150">
        <v>661007.88</v>
      </c>
    </row>
    <row r="1151" spans="1:5" x14ac:dyDescent="0.2">
      <c r="A1151">
        <v>6150110900</v>
      </c>
      <c r="B1151" t="s">
        <v>505</v>
      </c>
      <c r="C1151" s="3" t="str">
        <f>VLOOKUP(A1151,'Classe de Custos'!$A$4:$C$1004,3,FALSE)</f>
        <v>CD</v>
      </c>
      <c r="D1151" s="3" t="s">
        <v>302</v>
      </c>
      <c r="E1151">
        <v>87351.13</v>
      </c>
    </row>
    <row r="1152" spans="1:5" x14ac:dyDescent="0.2">
      <c r="A1152">
        <v>6150111000</v>
      </c>
      <c r="B1152" t="s">
        <v>510</v>
      </c>
      <c r="C1152" s="3" t="str">
        <f>VLOOKUP(A1152,'Classe de Custos'!$A$4:$C$1004,3,FALSE)</f>
        <v>CD</v>
      </c>
      <c r="D1152" s="3" t="s">
        <v>302</v>
      </c>
      <c r="E1152">
        <v>60156.86</v>
      </c>
    </row>
    <row r="1153" spans="1:5" x14ac:dyDescent="0.2">
      <c r="A1153">
        <v>6150111100</v>
      </c>
      <c r="B1153" t="s">
        <v>431</v>
      </c>
      <c r="C1153" s="3" t="str">
        <f>VLOOKUP(A1153,'Classe de Custos'!$A$4:$C$1004,3,FALSE)</f>
        <v>CD</v>
      </c>
      <c r="D1153" s="3" t="s">
        <v>302</v>
      </c>
      <c r="E1153">
        <v>2449212.6</v>
      </c>
    </row>
    <row r="1154" spans="1:5" x14ac:dyDescent="0.2">
      <c r="A1154">
        <v>6150111300</v>
      </c>
      <c r="B1154" t="s">
        <v>432</v>
      </c>
      <c r="C1154" s="3" t="str">
        <f>VLOOKUP(A1154,'Classe de Custos'!$A$4:$C$1004,3,FALSE)</f>
        <v>CD</v>
      </c>
      <c r="D1154" s="3" t="s">
        <v>302</v>
      </c>
      <c r="E1154">
        <v>40587</v>
      </c>
    </row>
    <row r="1155" spans="1:5" x14ac:dyDescent="0.2">
      <c r="A1155">
        <v>6150111400</v>
      </c>
      <c r="B1155" t="s">
        <v>433</v>
      </c>
      <c r="C1155" s="3" t="str">
        <f>VLOOKUP(A1155,'Classe de Custos'!$A$4:$C$1004,3,FALSE)</f>
        <v>CD</v>
      </c>
      <c r="D1155" s="3" t="s">
        <v>302</v>
      </c>
      <c r="E1155">
        <v>2788696.96</v>
      </c>
    </row>
    <row r="1156" spans="1:5" x14ac:dyDescent="0.2">
      <c r="A1156">
        <v>6150111500</v>
      </c>
      <c r="B1156" t="s">
        <v>434</v>
      </c>
      <c r="C1156" s="3" t="str">
        <f>VLOOKUP(A1156,'Classe de Custos'!$A$4:$C$1004,3,FALSE)</f>
        <v>CD</v>
      </c>
      <c r="D1156" s="3" t="s">
        <v>302</v>
      </c>
      <c r="E1156">
        <v>0</v>
      </c>
    </row>
    <row r="1157" spans="1:5" x14ac:dyDescent="0.2">
      <c r="A1157">
        <v>6150111600</v>
      </c>
      <c r="B1157" t="s">
        <v>435</v>
      </c>
      <c r="C1157" s="3" t="str">
        <f>VLOOKUP(A1157,'Classe de Custos'!$A$4:$C$1004,3,FALSE)</f>
        <v>CD</v>
      </c>
      <c r="D1157" s="3" t="s">
        <v>302</v>
      </c>
      <c r="E1157">
        <v>13738.32</v>
      </c>
    </row>
    <row r="1158" spans="1:5" x14ac:dyDescent="0.2">
      <c r="A1158">
        <v>6150111700</v>
      </c>
      <c r="B1158" t="s">
        <v>540</v>
      </c>
      <c r="C1158" s="3" t="str">
        <f>VLOOKUP(A1158,'Classe de Custos'!$A$4:$C$1004,3,FALSE)</f>
        <v>CD</v>
      </c>
      <c r="D1158" s="3" t="s">
        <v>302</v>
      </c>
      <c r="E1158">
        <v>3831.98</v>
      </c>
    </row>
    <row r="1159" spans="1:5" x14ac:dyDescent="0.2">
      <c r="A1159">
        <v>6150111800</v>
      </c>
      <c r="B1159" t="s">
        <v>490</v>
      </c>
      <c r="C1159" s="3" t="str">
        <f>VLOOKUP(A1159,'Classe de Custos'!$A$4:$C$1004,3,FALSE)</f>
        <v>CD</v>
      </c>
      <c r="D1159" s="3" t="s">
        <v>302</v>
      </c>
      <c r="E1159">
        <v>11638.88</v>
      </c>
    </row>
    <row r="1160" spans="1:5" x14ac:dyDescent="0.2">
      <c r="A1160">
        <v>6150111900</v>
      </c>
      <c r="B1160" t="s">
        <v>541</v>
      </c>
      <c r="C1160" s="3" t="str">
        <f>VLOOKUP(A1160,'Classe de Custos'!$A$4:$C$1004,3,FALSE)</f>
        <v>CD</v>
      </c>
      <c r="D1160" s="3" t="s">
        <v>302</v>
      </c>
      <c r="E1160">
        <v>171301.14</v>
      </c>
    </row>
    <row r="1161" spans="1:5" x14ac:dyDescent="0.2">
      <c r="A1161">
        <v>6150112000</v>
      </c>
      <c r="B1161" t="s">
        <v>506</v>
      </c>
      <c r="C1161" s="3" t="str">
        <f>VLOOKUP(A1161,'Classe de Custos'!$A$4:$C$1004,3,FALSE)</f>
        <v>CD</v>
      </c>
      <c r="D1161" s="3" t="s">
        <v>302</v>
      </c>
      <c r="E1161">
        <v>76597.259999999995</v>
      </c>
    </row>
    <row r="1162" spans="1:5" x14ac:dyDescent="0.2">
      <c r="A1162">
        <v>6150112100</v>
      </c>
      <c r="B1162" t="s">
        <v>491</v>
      </c>
      <c r="C1162" s="3" t="str">
        <f>VLOOKUP(A1162,'Classe de Custos'!$A$4:$C$1004,3,FALSE)</f>
        <v>CD</v>
      </c>
      <c r="D1162" s="3" t="s">
        <v>302</v>
      </c>
      <c r="E1162">
        <v>122502.78</v>
      </c>
    </row>
    <row r="1163" spans="1:5" x14ac:dyDescent="0.2">
      <c r="A1163">
        <v>6150112300</v>
      </c>
      <c r="B1163" t="s">
        <v>536</v>
      </c>
      <c r="C1163" s="3" t="str">
        <f>VLOOKUP(A1163,'Classe de Custos'!$A$4:$C$1004,3,FALSE)</f>
        <v>CD</v>
      </c>
      <c r="D1163" s="3" t="s">
        <v>302</v>
      </c>
      <c r="E1163">
        <v>18412.3</v>
      </c>
    </row>
    <row r="1164" spans="1:5" x14ac:dyDescent="0.2">
      <c r="A1164">
        <v>6150112500</v>
      </c>
      <c r="B1164" t="s">
        <v>436</v>
      </c>
      <c r="C1164" s="3" t="str">
        <f>VLOOKUP(A1164,'Classe de Custos'!$A$4:$C$1004,3,FALSE)</f>
        <v>CD</v>
      </c>
      <c r="D1164" s="3" t="s">
        <v>302</v>
      </c>
      <c r="E1164">
        <v>4748862.5999999996</v>
      </c>
    </row>
    <row r="1165" spans="1:5" x14ac:dyDescent="0.2">
      <c r="A1165">
        <v>6150112600</v>
      </c>
      <c r="B1165" t="s">
        <v>437</v>
      </c>
      <c r="C1165" s="3" t="str">
        <f>VLOOKUP(A1165,'Classe de Custos'!$A$4:$C$1004,3,FALSE)</f>
        <v>CD</v>
      </c>
      <c r="D1165" s="3" t="s">
        <v>302</v>
      </c>
      <c r="E1165">
        <v>1725574.38</v>
      </c>
    </row>
    <row r="1166" spans="1:5" x14ac:dyDescent="0.2">
      <c r="A1166">
        <v>6150112700</v>
      </c>
      <c r="B1166" t="s">
        <v>438</v>
      </c>
      <c r="C1166" s="3" t="str">
        <f>VLOOKUP(A1166,'Classe de Custos'!$A$4:$C$1004,3,FALSE)</f>
        <v>CD</v>
      </c>
      <c r="D1166" s="3" t="s">
        <v>302</v>
      </c>
      <c r="E1166">
        <v>543293.30000000005</v>
      </c>
    </row>
    <row r="1167" spans="1:5" x14ac:dyDescent="0.2">
      <c r="A1167">
        <v>6150113300</v>
      </c>
      <c r="B1167" t="s">
        <v>441</v>
      </c>
      <c r="C1167" s="3" t="str">
        <f>VLOOKUP(A1167,'Classe de Custos'!$A$4:$C$1004,3,FALSE)</f>
        <v>CD</v>
      </c>
      <c r="D1167" s="3" t="s">
        <v>302</v>
      </c>
      <c r="E1167">
        <v>829437.3</v>
      </c>
    </row>
    <row r="1168" spans="1:5" x14ac:dyDescent="0.2">
      <c r="A1168">
        <v>6150113400</v>
      </c>
      <c r="B1168" t="s">
        <v>442</v>
      </c>
      <c r="C1168" s="3" t="str">
        <f>VLOOKUP(A1168,'Classe de Custos'!$A$4:$C$1004,3,FALSE)</f>
        <v>CD</v>
      </c>
      <c r="D1168" s="3" t="s">
        <v>302</v>
      </c>
      <c r="E1168">
        <v>923183.38</v>
      </c>
    </row>
    <row r="1169" spans="1:5" x14ac:dyDescent="0.2">
      <c r="A1169">
        <v>6150113500</v>
      </c>
      <c r="B1169" t="s">
        <v>443</v>
      </c>
      <c r="C1169" s="3" t="str">
        <f>VLOOKUP(A1169,'Classe de Custos'!$A$4:$C$1004,3,FALSE)</f>
        <v>CD</v>
      </c>
      <c r="D1169" s="3" t="s">
        <v>302</v>
      </c>
      <c r="E1169">
        <v>574.16999999999996</v>
      </c>
    </row>
    <row r="1170" spans="1:5" x14ac:dyDescent="0.2">
      <c r="A1170">
        <v>6150113600</v>
      </c>
      <c r="B1170" t="s">
        <v>444</v>
      </c>
      <c r="C1170" s="3" t="str">
        <f>VLOOKUP(A1170,'Classe de Custos'!$A$4:$C$1004,3,FALSE)</f>
        <v>CD</v>
      </c>
      <c r="D1170" s="3" t="s">
        <v>302</v>
      </c>
      <c r="E1170">
        <v>321853.8</v>
      </c>
    </row>
    <row r="1171" spans="1:5" x14ac:dyDescent="0.2">
      <c r="A1171">
        <v>6150113700</v>
      </c>
      <c r="B1171" t="s">
        <v>542</v>
      </c>
      <c r="C1171" s="3" t="str">
        <f>VLOOKUP(A1171,'Classe de Custos'!$A$4:$C$1004,3,FALSE)</f>
        <v>CD</v>
      </c>
      <c r="D1171" s="3" t="s">
        <v>302</v>
      </c>
      <c r="E1171">
        <v>0</v>
      </c>
    </row>
    <row r="1172" spans="1:5" x14ac:dyDescent="0.2">
      <c r="A1172">
        <v>6150113800</v>
      </c>
      <c r="B1172" t="s">
        <v>543</v>
      </c>
      <c r="C1172" s="3" t="str">
        <f>VLOOKUP(A1172,'Classe de Custos'!$A$4:$C$1004,3,FALSE)</f>
        <v>EXCLUSO</v>
      </c>
      <c r="D1172" s="3" t="s">
        <v>302</v>
      </c>
      <c r="E1172">
        <v>0</v>
      </c>
    </row>
    <row r="1173" spans="1:5" x14ac:dyDescent="0.2">
      <c r="A1173">
        <v>6150113900</v>
      </c>
      <c r="B1173" t="s">
        <v>492</v>
      </c>
      <c r="C1173" s="3" t="str">
        <f>VLOOKUP(A1173,'Classe de Custos'!$A$4:$C$1004,3,FALSE)</f>
        <v>CD</v>
      </c>
      <c r="D1173" s="3" t="s">
        <v>302</v>
      </c>
      <c r="E1173">
        <v>15968.82</v>
      </c>
    </row>
    <row r="1174" spans="1:5" x14ac:dyDescent="0.2">
      <c r="A1174">
        <v>6150114000</v>
      </c>
      <c r="B1174" t="s">
        <v>445</v>
      </c>
      <c r="C1174" s="3" t="str">
        <f>VLOOKUP(A1174,'Classe de Custos'!$A$4:$C$1004,3,FALSE)</f>
        <v>CD</v>
      </c>
      <c r="D1174" s="3" t="s">
        <v>302</v>
      </c>
      <c r="E1174">
        <v>2004970.92</v>
      </c>
    </row>
    <row r="1175" spans="1:5" x14ac:dyDescent="0.2">
      <c r="A1175">
        <v>6150114100</v>
      </c>
      <c r="B1175" t="s">
        <v>544</v>
      </c>
      <c r="C1175" s="3" t="str">
        <f>VLOOKUP(A1175,'Classe de Custos'!$A$4:$C$1004,3,FALSE)</f>
        <v>CD</v>
      </c>
      <c r="D1175" s="3" t="s">
        <v>302</v>
      </c>
      <c r="E1175">
        <v>207055.49</v>
      </c>
    </row>
    <row r="1176" spans="1:5" x14ac:dyDescent="0.2">
      <c r="A1176">
        <v>6150114200</v>
      </c>
      <c r="B1176" t="s">
        <v>446</v>
      </c>
      <c r="C1176" s="3" t="str">
        <f>VLOOKUP(A1176,'Classe de Custos'!$A$4:$C$1004,3,FALSE)</f>
        <v>CD</v>
      </c>
      <c r="D1176" s="3" t="s">
        <v>302</v>
      </c>
      <c r="E1176">
        <v>748609.1</v>
      </c>
    </row>
    <row r="1177" spans="1:5" x14ac:dyDescent="0.2">
      <c r="A1177">
        <v>6150210100</v>
      </c>
      <c r="B1177" t="s">
        <v>477</v>
      </c>
      <c r="C1177" s="3" t="str">
        <f>VLOOKUP(A1177,'Classe de Custos'!$A$4:$C$1004,3,FALSE)</f>
        <v>CI</v>
      </c>
      <c r="D1177" s="3" t="s">
        <v>302</v>
      </c>
      <c r="E1177">
        <v>658642.6</v>
      </c>
    </row>
    <row r="1178" spans="1:5" x14ac:dyDescent="0.2">
      <c r="A1178">
        <v>6150210200</v>
      </c>
      <c r="B1178" t="s">
        <v>481</v>
      </c>
      <c r="C1178" s="3" t="str">
        <f>VLOOKUP(A1178,'Classe de Custos'!$A$4:$C$1004,3,FALSE)</f>
        <v>CI</v>
      </c>
      <c r="D1178" s="3" t="s">
        <v>302</v>
      </c>
      <c r="E1178">
        <v>48712.08</v>
      </c>
    </row>
    <row r="1179" spans="1:5" x14ac:dyDescent="0.2">
      <c r="A1179">
        <v>6150210300</v>
      </c>
      <c r="B1179" t="s">
        <v>626</v>
      </c>
      <c r="C1179" s="3" t="str">
        <f>VLOOKUP(A1179,'Classe de Custos'!$A$4:$C$1004,3,FALSE)</f>
        <v>CI</v>
      </c>
      <c r="D1179" s="3" t="s">
        <v>302</v>
      </c>
      <c r="E1179">
        <v>15330.56</v>
      </c>
    </row>
    <row r="1180" spans="1:5" x14ac:dyDescent="0.2">
      <c r="A1180">
        <v>6150210600</v>
      </c>
      <c r="B1180" t="s">
        <v>483</v>
      </c>
      <c r="C1180" s="3" t="str">
        <f>VLOOKUP(A1180,'Classe de Custos'!$A$4:$C$1004,3,FALSE)</f>
        <v>CI</v>
      </c>
      <c r="D1180" s="3" t="s">
        <v>302</v>
      </c>
      <c r="E1180">
        <v>151601.12</v>
      </c>
    </row>
    <row r="1181" spans="1:5" x14ac:dyDescent="0.2">
      <c r="A1181">
        <v>6150220100</v>
      </c>
      <c r="B1181" t="s">
        <v>545</v>
      </c>
      <c r="C1181" s="3" t="str">
        <f>VLOOKUP(A1181,'Classe de Custos'!$A$4:$C$1004,3,FALSE)</f>
        <v>CI</v>
      </c>
      <c r="D1181" s="3" t="s">
        <v>302</v>
      </c>
      <c r="E1181">
        <v>52434.84</v>
      </c>
    </row>
    <row r="1182" spans="1:5" x14ac:dyDescent="0.2">
      <c r="A1182">
        <v>6150220600</v>
      </c>
      <c r="B1182" t="s">
        <v>546</v>
      </c>
      <c r="C1182" s="3" t="str">
        <f>VLOOKUP(A1182,'Classe de Custos'!$A$4:$C$1004,3,FALSE)</f>
        <v>CI</v>
      </c>
      <c r="D1182" s="3" t="s">
        <v>302</v>
      </c>
      <c r="E1182">
        <v>8739.14</v>
      </c>
    </row>
    <row r="1183" spans="1:5" x14ac:dyDescent="0.2">
      <c r="A1183">
        <v>6150230100</v>
      </c>
      <c r="B1183" t="s">
        <v>547</v>
      </c>
      <c r="C1183" s="3" t="str">
        <f>VLOOKUP(A1183,'Classe de Custos'!$A$4:$C$1004,3,FALSE)</f>
        <v>CI</v>
      </c>
      <c r="D1183" s="3" t="s">
        <v>302</v>
      </c>
      <c r="E1183">
        <v>30123.919999999998</v>
      </c>
    </row>
    <row r="1184" spans="1:5" x14ac:dyDescent="0.2">
      <c r="A1184">
        <v>6150230600</v>
      </c>
      <c r="B1184" t="s">
        <v>548</v>
      </c>
      <c r="C1184" s="3" t="str">
        <f>VLOOKUP(A1184,'Classe de Custos'!$A$4:$C$1004,3,FALSE)</f>
        <v>CI</v>
      </c>
      <c r="D1184" s="3" t="s">
        <v>302</v>
      </c>
      <c r="E1184">
        <v>6024.78</v>
      </c>
    </row>
    <row r="1185" spans="1:5" x14ac:dyDescent="0.2">
      <c r="A1185">
        <v>6151110100</v>
      </c>
      <c r="B1185" t="s">
        <v>448</v>
      </c>
      <c r="C1185" s="3" t="str">
        <f>VLOOKUP(A1185,'Classe de Custos'!$A$4:$C$1004,3,FALSE)</f>
        <v>CD</v>
      </c>
      <c r="D1185" s="3" t="s">
        <v>302</v>
      </c>
      <c r="E1185">
        <v>43779.78</v>
      </c>
    </row>
    <row r="1186" spans="1:5" x14ac:dyDescent="0.2">
      <c r="A1186">
        <v>6151110200</v>
      </c>
      <c r="B1186" t="s">
        <v>493</v>
      </c>
      <c r="C1186" s="3" t="str">
        <f>VLOOKUP(A1186,'Classe de Custos'!$A$4:$C$1004,3,FALSE)</f>
        <v>CD</v>
      </c>
      <c r="D1186" s="3" t="s">
        <v>302</v>
      </c>
      <c r="E1186">
        <v>42436.73</v>
      </c>
    </row>
    <row r="1187" spans="1:5" x14ac:dyDescent="0.2">
      <c r="A1187">
        <v>6151110300</v>
      </c>
      <c r="B1187" t="s">
        <v>449</v>
      </c>
      <c r="C1187" s="3" t="str">
        <f>VLOOKUP(A1187,'Classe de Custos'!$A$4:$C$1004,3,FALSE)</f>
        <v>CD</v>
      </c>
      <c r="D1187" s="3" t="s">
        <v>302</v>
      </c>
      <c r="E1187">
        <v>164532.26999999999</v>
      </c>
    </row>
    <row r="1188" spans="1:5" x14ac:dyDescent="0.2">
      <c r="A1188">
        <v>6151110400</v>
      </c>
      <c r="B1188" t="s">
        <v>610</v>
      </c>
      <c r="C1188" s="3" t="str">
        <f>VLOOKUP(A1188,'Classe de Custos'!$A$4:$C$1004,3,FALSE)</f>
        <v>EXCLUSO</v>
      </c>
      <c r="D1188" s="3" t="s">
        <v>302</v>
      </c>
      <c r="E1188">
        <v>139037.43</v>
      </c>
    </row>
    <row r="1189" spans="1:5" x14ac:dyDescent="0.2">
      <c r="A1189">
        <v>6151110500</v>
      </c>
      <c r="B1189" t="s">
        <v>451</v>
      </c>
      <c r="C1189" s="3" t="str">
        <f>VLOOKUP(A1189,'Classe de Custos'!$A$4:$C$1004,3,FALSE)</f>
        <v>CD</v>
      </c>
      <c r="D1189" s="3" t="s">
        <v>302</v>
      </c>
      <c r="E1189">
        <v>57923.01</v>
      </c>
    </row>
    <row r="1190" spans="1:5" x14ac:dyDescent="0.2">
      <c r="A1190">
        <v>6151110600</v>
      </c>
      <c r="B1190" t="s">
        <v>549</v>
      </c>
      <c r="C1190" s="3" t="str">
        <f>VLOOKUP(A1190,'Classe de Custos'!$A$4:$C$1004,3,FALSE)</f>
        <v>CD</v>
      </c>
      <c r="D1190" s="3" t="s">
        <v>302</v>
      </c>
      <c r="E1190">
        <v>0</v>
      </c>
    </row>
    <row r="1191" spans="1:5" x14ac:dyDescent="0.2">
      <c r="A1191">
        <v>6151110700</v>
      </c>
      <c r="B1191" t="s">
        <v>494</v>
      </c>
      <c r="C1191" s="3" t="str">
        <f>VLOOKUP(A1191,'Classe de Custos'!$A$4:$C$1004,3,FALSE)</f>
        <v>CD</v>
      </c>
      <c r="D1191" s="3" t="s">
        <v>302</v>
      </c>
      <c r="E1191">
        <v>0</v>
      </c>
    </row>
    <row r="1192" spans="1:5" x14ac:dyDescent="0.2">
      <c r="A1192">
        <v>6151110800</v>
      </c>
      <c r="B1192" t="s">
        <v>495</v>
      </c>
      <c r="C1192" s="3" t="str">
        <f>VLOOKUP(A1192,'Classe de Custos'!$A$4:$C$1004,3,FALSE)</f>
        <v>CD</v>
      </c>
      <c r="D1192" s="3" t="s">
        <v>302</v>
      </c>
      <c r="E1192">
        <v>1495</v>
      </c>
    </row>
    <row r="1193" spans="1:5" x14ac:dyDescent="0.2">
      <c r="A1193">
        <v>6152110200</v>
      </c>
      <c r="B1193" t="s">
        <v>484</v>
      </c>
      <c r="C1193" s="3" t="str">
        <f>VLOOKUP(A1193,'Classe de Custos'!$A$4:$C$1004,3,FALSE)</f>
        <v>CD</v>
      </c>
      <c r="D1193" s="3" t="s">
        <v>302</v>
      </c>
      <c r="E1193">
        <v>0</v>
      </c>
    </row>
    <row r="1194" spans="1:5" x14ac:dyDescent="0.2">
      <c r="A1194">
        <v>6152119900</v>
      </c>
      <c r="B1194" t="s">
        <v>550</v>
      </c>
      <c r="C1194" s="3" t="str">
        <f>VLOOKUP(A1194,'Classe de Custos'!$A$4:$C$1004,3,FALSE)</f>
        <v>CD</v>
      </c>
      <c r="D1194" s="3" t="s">
        <v>302</v>
      </c>
      <c r="E1194">
        <v>0</v>
      </c>
    </row>
    <row r="1195" spans="1:5" x14ac:dyDescent="0.2">
      <c r="A1195">
        <v>6152120100</v>
      </c>
      <c r="B1195" t="s">
        <v>452</v>
      </c>
      <c r="C1195" s="3" t="str">
        <f>VLOOKUP(A1195,'Classe de Custos'!$A$4:$C$1004,3,FALSE)</f>
        <v>CD</v>
      </c>
      <c r="D1195" s="3" t="s">
        <v>302</v>
      </c>
      <c r="E1195">
        <v>4062542.21</v>
      </c>
    </row>
    <row r="1196" spans="1:5" x14ac:dyDescent="0.2">
      <c r="A1196">
        <v>6152120300</v>
      </c>
      <c r="B1196" t="s">
        <v>453</v>
      </c>
      <c r="C1196" s="3" t="str">
        <f>VLOOKUP(A1196,'Classe de Custos'!$A$4:$C$1004,3,FALSE)</f>
        <v>CD</v>
      </c>
      <c r="D1196" s="3" t="s">
        <v>302</v>
      </c>
      <c r="E1196">
        <v>735245.65</v>
      </c>
    </row>
    <row r="1197" spans="1:5" x14ac:dyDescent="0.2">
      <c r="A1197">
        <v>6152120400</v>
      </c>
      <c r="B1197" t="s">
        <v>454</v>
      </c>
      <c r="C1197" s="3" t="str">
        <f>VLOOKUP(A1197,'Classe de Custos'!$A$4:$C$1004,3,FALSE)</f>
        <v>CD</v>
      </c>
      <c r="D1197" s="3" t="s">
        <v>302</v>
      </c>
      <c r="E1197">
        <v>34686.410000000003</v>
      </c>
    </row>
    <row r="1198" spans="1:5" x14ac:dyDescent="0.2">
      <c r="A1198">
        <v>6152120500</v>
      </c>
      <c r="B1198" t="s">
        <v>511</v>
      </c>
      <c r="C1198" s="3" t="str">
        <f>VLOOKUP(A1198,'Classe de Custos'!$A$4:$C$1004,3,FALSE)</f>
        <v>CD</v>
      </c>
      <c r="D1198" s="3" t="s">
        <v>302</v>
      </c>
      <c r="E1198">
        <v>888</v>
      </c>
    </row>
    <row r="1199" spans="1:5" x14ac:dyDescent="0.2">
      <c r="A1199">
        <v>6152120600</v>
      </c>
      <c r="B1199" t="s">
        <v>455</v>
      </c>
      <c r="C1199" s="3" t="str">
        <f>VLOOKUP(A1199,'Classe de Custos'!$A$4:$C$1004,3,FALSE)</f>
        <v>CD</v>
      </c>
      <c r="D1199" s="3" t="s">
        <v>302</v>
      </c>
      <c r="E1199">
        <v>23260.99</v>
      </c>
    </row>
    <row r="1200" spans="1:5" x14ac:dyDescent="0.2">
      <c r="A1200">
        <v>6152120700</v>
      </c>
      <c r="B1200" t="s">
        <v>456</v>
      </c>
      <c r="C1200" s="3" t="str">
        <f>VLOOKUP(A1200,'Classe de Custos'!$A$4:$C$1004,3,FALSE)</f>
        <v>CD</v>
      </c>
      <c r="D1200" s="3" t="s">
        <v>302</v>
      </c>
      <c r="E1200">
        <v>983137</v>
      </c>
    </row>
    <row r="1201" spans="1:5" x14ac:dyDescent="0.2">
      <c r="A1201">
        <v>6152120800</v>
      </c>
      <c r="B1201" t="s">
        <v>551</v>
      </c>
      <c r="C1201" s="3" t="str">
        <f>VLOOKUP(A1201,'Classe de Custos'!$A$4:$C$1004,3,FALSE)</f>
        <v>CD</v>
      </c>
      <c r="D1201" s="3" t="s">
        <v>302</v>
      </c>
      <c r="E1201">
        <v>1307317.07</v>
      </c>
    </row>
    <row r="1202" spans="1:5" x14ac:dyDescent="0.2">
      <c r="A1202">
        <v>6152120900</v>
      </c>
      <c r="B1202" t="s">
        <v>457</v>
      </c>
      <c r="C1202" s="3" t="str">
        <f>VLOOKUP(A1202,'Classe de Custos'!$A$4:$C$1004,3,FALSE)</f>
        <v>CD</v>
      </c>
      <c r="D1202" s="3" t="s">
        <v>302</v>
      </c>
      <c r="E1202">
        <v>91333.39</v>
      </c>
    </row>
    <row r="1203" spans="1:5" x14ac:dyDescent="0.2">
      <c r="A1203">
        <v>6152121000</v>
      </c>
      <c r="B1203" t="s">
        <v>496</v>
      </c>
      <c r="C1203" s="3" t="str">
        <f>VLOOKUP(A1203,'Classe de Custos'!$A$4:$C$1004,3,FALSE)</f>
        <v>CD</v>
      </c>
      <c r="D1203" s="3" t="s">
        <v>302</v>
      </c>
      <c r="E1203">
        <v>108978.14</v>
      </c>
    </row>
    <row r="1204" spans="1:5" x14ac:dyDescent="0.2">
      <c r="A1204">
        <v>6152121100</v>
      </c>
      <c r="B1204" t="s">
        <v>458</v>
      </c>
      <c r="C1204" s="3" t="str">
        <f>VLOOKUP(A1204,'Classe de Custos'!$A$4:$C$1004,3,FALSE)</f>
        <v>CD</v>
      </c>
      <c r="D1204" s="3" t="s">
        <v>302</v>
      </c>
      <c r="E1204">
        <v>361547.23</v>
      </c>
    </row>
    <row r="1205" spans="1:5" x14ac:dyDescent="0.2">
      <c r="A1205">
        <v>6152121200</v>
      </c>
      <c r="B1205" t="s">
        <v>459</v>
      </c>
      <c r="C1205" s="3" t="str">
        <f>VLOOKUP(A1205,'Classe de Custos'!$A$4:$C$1004,3,FALSE)</f>
        <v>CD</v>
      </c>
      <c r="D1205" s="3" t="s">
        <v>302</v>
      </c>
      <c r="E1205">
        <v>241553.58</v>
      </c>
    </row>
    <row r="1206" spans="1:5" x14ac:dyDescent="0.2">
      <c r="A1206">
        <v>6152121300</v>
      </c>
      <c r="B1206" t="s">
        <v>497</v>
      </c>
      <c r="C1206" s="3" t="str">
        <f>VLOOKUP(A1206,'Classe de Custos'!$A$4:$C$1004,3,FALSE)</f>
        <v>CD</v>
      </c>
      <c r="D1206" s="3" t="s">
        <v>302</v>
      </c>
      <c r="E1206">
        <v>104890</v>
      </c>
    </row>
    <row r="1207" spans="1:5" x14ac:dyDescent="0.2">
      <c r="A1207">
        <v>6152121400</v>
      </c>
      <c r="B1207" t="s">
        <v>552</v>
      </c>
      <c r="C1207" s="3" t="str">
        <f>VLOOKUP(A1207,'Classe de Custos'!$A$4:$C$1004,3,FALSE)</f>
        <v>CD</v>
      </c>
      <c r="D1207" s="3" t="s">
        <v>302</v>
      </c>
      <c r="E1207">
        <v>3416.32</v>
      </c>
    </row>
    <row r="1208" spans="1:5" x14ac:dyDescent="0.2">
      <c r="A1208">
        <v>6152121500</v>
      </c>
      <c r="B1208" t="s">
        <v>498</v>
      </c>
      <c r="C1208" s="3" t="str">
        <f>VLOOKUP(A1208,'Classe de Custos'!$A$4:$C$1004,3,FALSE)</f>
        <v>CD</v>
      </c>
      <c r="D1208" s="3" t="s">
        <v>302</v>
      </c>
      <c r="E1208">
        <v>0</v>
      </c>
    </row>
    <row r="1209" spans="1:5" x14ac:dyDescent="0.2">
      <c r="A1209">
        <v>6152121700</v>
      </c>
      <c r="B1209" t="s">
        <v>460</v>
      </c>
      <c r="C1209" s="3" t="str">
        <f>VLOOKUP(A1209,'Classe de Custos'!$A$4:$C$1004,3,FALSE)</f>
        <v>CD</v>
      </c>
      <c r="D1209" s="3" t="s">
        <v>302</v>
      </c>
      <c r="E1209">
        <v>641627.32999999996</v>
      </c>
    </row>
    <row r="1210" spans="1:5" x14ac:dyDescent="0.2">
      <c r="A1210">
        <v>6152121800</v>
      </c>
      <c r="B1210" t="s">
        <v>499</v>
      </c>
      <c r="C1210" s="3" t="str">
        <f>VLOOKUP(A1210,'Classe de Custos'!$A$4:$C$1004,3,FALSE)</f>
        <v>CD</v>
      </c>
      <c r="D1210" s="3" t="s">
        <v>302</v>
      </c>
      <c r="E1210">
        <v>49366.53</v>
      </c>
    </row>
    <row r="1211" spans="1:5" x14ac:dyDescent="0.2">
      <c r="A1211">
        <v>6152121900</v>
      </c>
      <c r="B1211" t="s">
        <v>461</v>
      </c>
      <c r="C1211" s="3" t="str">
        <f>VLOOKUP(A1211,'Classe de Custos'!$A$4:$C$1004,3,FALSE)</f>
        <v>CD</v>
      </c>
      <c r="D1211" s="3" t="s">
        <v>302</v>
      </c>
      <c r="E1211">
        <v>184951.76</v>
      </c>
    </row>
    <row r="1212" spans="1:5" x14ac:dyDescent="0.2">
      <c r="A1212">
        <v>6152122100</v>
      </c>
      <c r="B1212" t="s">
        <v>462</v>
      </c>
      <c r="C1212" s="3" t="str">
        <f>VLOOKUP(A1212,'Classe de Custos'!$A$4:$C$1004,3,FALSE)</f>
        <v>CD</v>
      </c>
      <c r="D1212" s="3" t="s">
        <v>302</v>
      </c>
      <c r="E1212">
        <v>2707417.09</v>
      </c>
    </row>
    <row r="1213" spans="1:5" x14ac:dyDescent="0.2">
      <c r="A1213">
        <v>6152122200</v>
      </c>
      <c r="B1213" t="s">
        <v>609</v>
      </c>
      <c r="C1213" s="3" t="str">
        <f>VLOOKUP(A1213,'Classe de Custos'!$A$4:$C$1004,3,FALSE)</f>
        <v>CD</v>
      </c>
      <c r="D1213" s="3" t="s">
        <v>302</v>
      </c>
      <c r="E1213">
        <v>250040</v>
      </c>
    </row>
    <row r="1214" spans="1:5" x14ac:dyDescent="0.2">
      <c r="A1214">
        <v>6152122300</v>
      </c>
      <c r="B1214" t="s">
        <v>553</v>
      </c>
      <c r="C1214" s="3" t="str">
        <f>VLOOKUP(A1214,'Classe de Custos'!$A$4:$C$1004,3,FALSE)</f>
        <v>CD</v>
      </c>
      <c r="D1214" s="3" t="s">
        <v>302</v>
      </c>
      <c r="E1214">
        <v>153490.95000000001</v>
      </c>
    </row>
    <row r="1215" spans="1:5" x14ac:dyDescent="0.2">
      <c r="A1215">
        <v>6152122400</v>
      </c>
      <c r="B1215" t="s">
        <v>554</v>
      </c>
      <c r="C1215" s="3" t="str">
        <f>VLOOKUP(A1215,'Classe de Custos'!$A$4:$C$1004,3,FALSE)</f>
        <v>CD</v>
      </c>
      <c r="D1215" s="3" t="s">
        <v>302</v>
      </c>
      <c r="E1215">
        <v>2583.5700000000002</v>
      </c>
    </row>
    <row r="1216" spans="1:5" x14ac:dyDescent="0.2">
      <c r="A1216">
        <v>6152122500</v>
      </c>
      <c r="B1216" t="s">
        <v>463</v>
      </c>
      <c r="C1216" s="3" t="str">
        <f>VLOOKUP(A1216,'Classe de Custos'!$A$4:$C$1004,3,FALSE)</f>
        <v>CD</v>
      </c>
      <c r="D1216" s="3" t="s">
        <v>302</v>
      </c>
      <c r="E1216">
        <v>273543.83</v>
      </c>
    </row>
    <row r="1217" spans="1:5" x14ac:dyDescent="0.2">
      <c r="A1217">
        <v>6152122600</v>
      </c>
      <c r="B1217" t="s">
        <v>500</v>
      </c>
      <c r="C1217" s="3" t="str">
        <f>VLOOKUP(A1217,'Classe de Custos'!$A$4:$C$1004,3,FALSE)</f>
        <v>CD</v>
      </c>
      <c r="D1217" s="3" t="s">
        <v>302</v>
      </c>
      <c r="E1217">
        <v>0</v>
      </c>
    </row>
    <row r="1218" spans="1:5" x14ac:dyDescent="0.2">
      <c r="A1218">
        <v>6152122700</v>
      </c>
      <c r="B1218" t="s">
        <v>555</v>
      </c>
      <c r="C1218" s="3" t="str">
        <f>VLOOKUP(A1218,'Classe de Custos'!$A$4:$C$1004,3,FALSE)</f>
        <v>CD</v>
      </c>
      <c r="D1218" s="3" t="s">
        <v>302</v>
      </c>
      <c r="E1218">
        <v>9641.68</v>
      </c>
    </row>
    <row r="1219" spans="1:5" x14ac:dyDescent="0.2">
      <c r="A1219">
        <v>6152122800</v>
      </c>
      <c r="B1219" t="s">
        <v>464</v>
      </c>
      <c r="C1219" s="3" t="str">
        <f>VLOOKUP(A1219,'Classe de Custos'!$A$4:$C$1004,3,FALSE)</f>
        <v>CD</v>
      </c>
      <c r="D1219" s="3" t="s">
        <v>302</v>
      </c>
      <c r="E1219">
        <v>221785.65</v>
      </c>
    </row>
    <row r="1220" spans="1:5" x14ac:dyDescent="0.2">
      <c r="A1220">
        <v>6152122900</v>
      </c>
      <c r="B1220" t="s">
        <v>465</v>
      </c>
      <c r="C1220" s="3" t="str">
        <f>VLOOKUP(A1220,'Classe de Custos'!$A$4:$C$1004,3,FALSE)</f>
        <v>CD</v>
      </c>
      <c r="D1220" s="3" t="s">
        <v>302</v>
      </c>
      <c r="E1220">
        <v>465825.08</v>
      </c>
    </row>
    <row r="1221" spans="1:5" x14ac:dyDescent="0.2">
      <c r="A1221">
        <v>6152123000</v>
      </c>
      <c r="B1221" t="s">
        <v>529</v>
      </c>
      <c r="C1221" s="3" t="str">
        <f>VLOOKUP(A1221,'Classe de Custos'!$A$4:$C$1004,3,FALSE)</f>
        <v>CD</v>
      </c>
      <c r="D1221" s="3" t="s">
        <v>302</v>
      </c>
      <c r="E1221">
        <v>37230.92</v>
      </c>
    </row>
    <row r="1222" spans="1:5" x14ac:dyDescent="0.2">
      <c r="A1222">
        <v>6152123100</v>
      </c>
      <c r="B1222" t="s">
        <v>556</v>
      </c>
      <c r="C1222" s="3" t="str">
        <f>VLOOKUP(A1222,'Classe de Custos'!$A$4:$C$1004,3,FALSE)</f>
        <v>CD</v>
      </c>
      <c r="D1222" s="3" t="s">
        <v>302</v>
      </c>
      <c r="E1222">
        <v>0</v>
      </c>
    </row>
    <row r="1223" spans="1:5" x14ac:dyDescent="0.2">
      <c r="A1223">
        <v>6154110100</v>
      </c>
      <c r="B1223" t="s">
        <v>557</v>
      </c>
      <c r="C1223" s="3" t="str">
        <f>VLOOKUP(A1223,'Classe de Custos'!$A$4:$C$1004,3,FALSE)</f>
        <v>EXCLUSO</v>
      </c>
      <c r="D1223" s="3" t="s">
        <v>302</v>
      </c>
      <c r="E1223">
        <v>6633991.5099999998</v>
      </c>
    </row>
    <row r="1224" spans="1:5" x14ac:dyDescent="0.2">
      <c r="A1224">
        <v>6154110200</v>
      </c>
      <c r="B1224" t="s">
        <v>614</v>
      </c>
      <c r="C1224" s="3" t="str">
        <f>VLOOKUP(A1224,'Classe de Custos'!$A$4:$C$1004,3,FALSE)</f>
        <v>EXCLUSO</v>
      </c>
      <c r="D1224" s="3" t="s">
        <v>302</v>
      </c>
      <c r="E1224">
        <v>2094.7800000000002</v>
      </c>
    </row>
    <row r="1225" spans="1:5" x14ac:dyDescent="0.2">
      <c r="A1225">
        <v>6154110300</v>
      </c>
      <c r="B1225" t="s">
        <v>558</v>
      </c>
      <c r="C1225" s="3" t="str">
        <f>VLOOKUP(A1225,'Classe de Custos'!$A$4:$C$1004,3,FALSE)</f>
        <v>EXCLUSO</v>
      </c>
      <c r="D1225" s="3" t="s">
        <v>302</v>
      </c>
      <c r="E1225">
        <v>1136779.76</v>
      </c>
    </row>
    <row r="1226" spans="1:5" x14ac:dyDescent="0.2">
      <c r="A1226">
        <v>6154120100</v>
      </c>
      <c r="B1226" t="s">
        <v>559</v>
      </c>
      <c r="C1226" s="3" t="str">
        <f>VLOOKUP(A1226,'Classe de Custos'!$A$4:$C$1004,3,FALSE)</f>
        <v>EXCLUSO</v>
      </c>
      <c r="D1226" s="3" t="s">
        <v>302</v>
      </c>
      <c r="E1226">
        <v>411040867.74000001</v>
      </c>
    </row>
    <row r="1227" spans="1:5" x14ac:dyDescent="0.2">
      <c r="A1227">
        <v>6154120300</v>
      </c>
      <c r="B1227" t="s">
        <v>560</v>
      </c>
      <c r="C1227" s="3" t="str">
        <f>VLOOKUP(A1227,'Classe de Custos'!$A$4:$C$1004,3,FALSE)</f>
        <v>EXCLUSO</v>
      </c>
      <c r="D1227" s="3" t="s">
        <v>302</v>
      </c>
      <c r="E1227">
        <v>252217542.71000001</v>
      </c>
    </row>
    <row r="1228" spans="1:5" x14ac:dyDescent="0.2">
      <c r="A1228">
        <v>6154120301</v>
      </c>
      <c r="B1228" t="s">
        <v>597</v>
      </c>
      <c r="C1228" s="3" t="str">
        <f>VLOOKUP(A1228,'Classe de Custos'!$A$4:$C$1004,3,FALSE)</f>
        <v>EXCLUSO</v>
      </c>
      <c r="D1228" s="3" t="s">
        <v>302</v>
      </c>
      <c r="E1228">
        <v>-123374298.73</v>
      </c>
    </row>
    <row r="1229" spans="1:5" x14ac:dyDescent="0.2">
      <c r="A1229">
        <v>6154140100</v>
      </c>
      <c r="B1229" t="s">
        <v>615</v>
      </c>
      <c r="C1229" s="3" t="str">
        <f>VLOOKUP(A1229,'Classe de Custos'!$A$4:$C$1004,3,FALSE)</f>
        <v>EXCLUSO</v>
      </c>
      <c r="D1229" s="3" t="s">
        <v>302</v>
      </c>
      <c r="E1229">
        <v>553253.06999999995</v>
      </c>
    </row>
    <row r="1230" spans="1:5" x14ac:dyDescent="0.2">
      <c r="A1230">
        <v>6154140200</v>
      </c>
      <c r="B1230" t="s">
        <v>616</v>
      </c>
      <c r="C1230" s="3" t="str">
        <f>VLOOKUP(A1230,'Classe de Custos'!$A$4:$C$1004,3,FALSE)</f>
        <v>EXCLUSO</v>
      </c>
      <c r="D1230" s="3" t="s">
        <v>302</v>
      </c>
      <c r="E1230">
        <v>118.85</v>
      </c>
    </row>
    <row r="1231" spans="1:5" x14ac:dyDescent="0.2">
      <c r="A1231">
        <v>6154140300</v>
      </c>
      <c r="B1231" t="s">
        <v>561</v>
      </c>
      <c r="C1231" s="3" t="str">
        <f>VLOOKUP(A1231,'Classe de Custos'!$A$4:$C$1004,3,FALSE)</f>
        <v>EXCLUSO</v>
      </c>
      <c r="D1231" s="3" t="s">
        <v>302</v>
      </c>
      <c r="E1231">
        <v>80343.25</v>
      </c>
    </row>
    <row r="1232" spans="1:5" x14ac:dyDescent="0.2">
      <c r="A1232">
        <v>6154140301</v>
      </c>
      <c r="B1232" t="s">
        <v>562</v>
      </c>
      <c r="C1232" s="3" t="str">
        <f>VLOOKUP(A1232,'Classe de Custos'!$A$4:$C$1004,3,FALSE)</f>
        <v>EXCLUSO</v>
      </c>
      <c r="D1232" s="3" t="s">
        <v>302</v>
      </c>
      <c r="E1232">
        <v>1314122.56</v>
      </c>
    </row>
    <row r="1233" spans="1:5" x14ac:dyDescent="0.2">
      <c r="A1233">
        <v>6154140302</v>
      </c>
      <c r="B1233" t="s">
        <v>561</v>
      </c>
      <c r="C1233" s="3" t="str">
        <f>VLOOKUP(A1233,'Classe de Custos'!$A$4:$C$1004,3,FALSE)</f>
        <v>EXCLUSO</v>
      </c>
      <c r="D1233" s="3" t="s">
        <v>302</v>
      </c>
      <c r="E1233">
        <v>416892.2</v>
      </c>
    </row>
    <row r="1234" spans="1:5" x14ac:dyDescent="0.2">
      <c r="A1234">
        <v>6154190100</v>
      </c>
      <c r="B1234" t="s">
        <v>563</v>
      </c>
      <c r="C1234" s="3" t="str">
        <f>VLOOKUP(A1234,'Classe de Custos'!$A$4:$C$1004,3,FALSE)</f>
        <v>EXCLUSO</v>
      </c>
      <c r="D1234" s="3" t="s">
        <v>302</v>
      </c>
      <c r="E1234">
        <v>15765637.49</v>
      </c>
    </row>
    <row r="1235" spans="1:5" x14ac:dyDescent="0.2">
      <c r="A1235">
        <v>6155110100</v>
      </c>
      <c r="B1235" t="s">
        <v>512</v>
      </c>
      <c r="C1235" s="3" t="str">
        <f>VLOOKUP(A1235,'Classe de Custos'!$A$4:$C$1004,3,FALSE)</f>
        <v>EXCLUSO</v>
      </c>
      <c r="D1235" s="3" t="s">
        <v>302</v>
      </c>
      <c r="E1235">
        <v>0</v>
      </c>
    </row>
    <row r="1236" spans="1:5" x14ac:dyDescent="0.2">
      <c r="A1236">
        <v>6155310000</v>
      </c>
      <c r="B1236" t="s">
        <v>466</v>
      </c>
      <c r="C1236" s="3" t="str">
        <f>VLOOKUP(A1236,'Classe de Custos'!$A$4:$C$1004,3,FALSE)</f>
        <v>CI</v>
      </c>
      <c r="D1236" s="3" t="s">
        <v>302</v>
      </c>
      <c r="E1236">
        <v>530482</v>
      </c>
    </row>
    <row r="1237" spans="1:5" x14ac:dyDescent="0.2">
      <c r="A1237">
        <v>6156110100</v>
      </c>
      <c r="B1237" t="s">
        <v>564</v>
      </c>
      <c r="C1237" s="3" t="str">
        <f>VLOOKUP(A1237,'Classe de Custos'!$A$4:$C$1004,3,FALSE)</f>
        <v>EXCLUSO</v>
      </c>
      <c r="D1237" s="3" t="s">
        <v>302</v>
      </c>
      <c r="E1237">
        <v>410563.39</v>
      </c>
    </row>
    <row r="1238" spans="1:5" x14ac:dyDescent="0.2">
      <c r="A1238">
        <v>6159110201</v>
      </c>
      <c r="B1238" t="s">
        <v>467</v>
      </c>
      <c r="C1238" s="3" t="str">
        <f>VLOOKUP(A1238,'Classe de Custos'!$A$4:$C$1004,3,FALSE)</f>
        <v>CI</v>
      </c>
      <c r="D1238" s="3" t="s">
        <v>302</v>
      </c>
      <c r="E1238">
        <v>0</v>
      </c>
    </row>
    <row r="1239" spans="1:5" x14ac:dyDescent="0.2">
      <c r="A1239">
        <v>6159110202</v>
      </c>
      <c r="B1239" t="s">
        <v>468</v>
      </c>
      <c r="C1239" s="3" t="str">
        <f>VLOOKUP(A1239,'Classe de Custos'!$A$4:$C$1004,3,FALSE)</f>
        <v>CI</v>
      </c>
      <c r="D1239" s="3" t="s">
        <v>302</v>
      </c>
      <c r="E1239">
        <v>3108.35</v>
      </c>
    </row>
    <row r="1240" spans="1:5" x14ac:dyDescent="0.2">
      <c r="A1240">
        <v>6159120100</v>
      </c>
      <c r="B1240" t="s">
        <v>469</v>
      </c>
      <c r="C1240" s="3" t="str">
        <f>VLOOKUP(A1240,'Classe de Custos'!$A$4:$C$1004,3,FALSE)</f>
        <v>CI</v>
      </c>
      <c r="D1240" s="3" t="s">
        <v>302</v>
      </c>
      <c r="E1240">
        <v>2014284.13</v>
      </c>
    </row>
    <row r="1241" spans="1:5" x14ac:dyDescent="0.2">
      <c r="A1241">
        <v>6159120200</v>
      </c>
      <c r="B1241" t="s">
        <v>470</v>
      </c>
      <c r="C1241" s="3" t="str">
        <f>VLOOKUP(A1241,'Classe de Custos'!$A$4:$C$1004,3,FALSE)</f>
        <v>CI</v>
      </c>
      <c r="D1241" s="3" t="s">
        <v>302</v>
      </c>
      <c r="E1241">
        <v>24493.15</v>
      </c>
    </row>
    <row r="1242" spans="1:5" x14ac:dyDescent="0.2">
      <c r="A1242">
        <v>6159130100</v>
      </c>
      <c r="B1242" t="s">
        <v>471</v>
      </c>
      <c r="C1242" s="3" t="str">
        <f>VLOOKUP(A1242,'Classe de Custos'!$A$4:$C$1004,3,FALSE)</f>
        <v>CI</v>
      </c>
      <c r="D1242" s="3" t="s">
        <v>302</v>
      </c>
      <c r="E1242">
        <v>57681.8</v>
      </c>
    </row>
    <row r="1243" spans="1:5" x14ac:dyDescent="0.2">
      <c r="A1243">
        <v>6159130200</v>
      </c>
      <c r="B1243" t="s">
        <v>565</v>
      </c>
      <c r="C1243" s="3" t="str">
        <f>VLOOKUP(A1243,'Classe de Custos'!$A$4:$C$1004,3,FALSE)</f>
        <v>CI</v>
      </c>
      <c r="D1243" s="3" t="s">
        <v>302</v>
      </c>
      <c r="E1243">
        <v>0</v>
      </c>
    </row>
    <row r="1244" spans="1:5" x14ac:dyDescent="0.2">
      <c r="A1244">
        <v>6159140000</v>
      </c>
      <c r="B1244" t="s">
        <v>4</v>
      </c>
      <c r="C1244" s="3" t="str">
        <f>VLOOKUP(A1244,'Classe de Custos'!$A$4:$C$1004,3,FALSE)</f>
        <v>EXCLUSO</v>
      </c>
      <c r="D1244" s="3" t="s">
        <v>302</v>
      </c>
      <c r="E1244">
        <v>2910.2</v>
      </c>
    </row>
    <row r="1245" spans="1:5" x14ac:dyDescent="0.2">
      <c r="A1245">
        <v>6159210100</v>
      </c>
      <c r="B1245" t="s">
        <v>346</v>
      </c>
      <c r="C1245" s="3" t="str">
        <f>VLOOKUP(A1245,'Classe de Custos'!$A$4:$C$1004,3,FALSE)</f>
        <v>CI</v>
      </c>
      <c r="D1245" s="3" t="s">
        <v>302</v>
      </c>
      <c r="E1245">
        <v>2044</v>
      </c>
    </row>
    <row r="1246" spans="1:5" x14ac:dyDescent="0.2">
      <c r="A1246">
        <v>6159310100</v>
      </c>
      <c r="B1246" t="s">
        <v>501</v>
      </c>
      <c r="C1246" s="3" t="str">
        <f>VLOOKUP(A1246,'Classe de Custos'!$A$4:$C$1004,3,FALSE)</f>
        <v>EXCLUSO</v>
      </c>
      <c r="D1246" s="3" t="s">
        <v>302</v>
      </c>
      <c r="E1246">
        <v>12995.38</v>
      </c>
    </row>
    <row r="1247" spans="1:5" x14ac:dyDescent="0.2">
      <c r="A1247">
        <v>6159310300</v>
      </c>
      <c r="B1247" t="s">
        <v>513</v>
      </c>
      <c r="C1247" s="3" t="str">
        <f>VLOOKUP(A1247,'Classe de Custos'!$A$4:$C$1004,3,FALSE)</f>
        <v>EXCLUSO</v>
      </c>
      <c r="D1247" s="3" t="s">
        <v>302</v>
      </c>
      <c r="E1247">
        <v>6770.45</v>
      </c>
    </row>
    <row r="1248" spans="1:5" x14ac:dyDescent="0.2">
      <c r="A1248">
        <v>6159310301</v>
      </c>
      <c r="B1248" t="s">
        <v>530</v>
      </c>
      <c r="C1248" s="3" t="str">
        <f>VLOOKUP(A1248,'Classe de Custos'!$A$4:$C$1004,3,FALSE)</f>
        <v>EXCLUSO</v>
      </c>
      <c r="D1248" s="3" t="s">
        <v>302</v>
      </c>
      <c r="E1248">
        <v>76239.87</v>
      </c>
    </row>
    <row r="1249" spans="1:5" x14ac:dyDescent="0.2">
      <c r="A1249">
        <v>6159310400</v>
      </c>
      <c r="B1249" t="s">
        <v>612</v>
      </c>
      <c r="C1249" s="3" t="str">
        <f>VLOOKUP(A1249,'Classe de Custos'!$A$4:$C$1004,3,FALSE)</f>
        <v>EXCLUSO</v>
      </c>
      <c r="D1249" s="3" t="s">
        <v>302</v>
      </c>
      <c r="E1249">
        <v>275204.12</v>
      </c>
    </row>
    <row r="1250" spans="1:5" x14ac:dyDescent="0.2">
      <c r="A1250">
        <v>6159310500</v>
      </c>
      <c r="B1250" t="s">
        <v>514</v>
      </c>
      <c r="C1250" s="3" t="str">
        <f>VLOOKUP(A1250,'Classe de Custos'!$A$4:$C$1004,3,FALSE)</f>
        <v>EXCLUSO</v>
      </c>
      <c r="D1250" s="3" t="s">
        <v>302</v>
      </c>
      <c r="E1250">
        <v>0</v>
      </c>
    </row>
    <row r="1251" spans="1:5" x14ac:dyDescent="0.2">
      <c r="A1251">
        <v>6159310700</v>
      </c>
      <c r="B1251" t="s">
        <v>515</v>
      </c>
      <c r="C1251" s="3" t="str">
        <f>VLOOKUP(A1251,'Classe de Custos'!$A$4:$C$1004,3,FALSE)</f>
        <v>EXCLUSO</v>
      </c>
      <c r="D1251" s="3" t="s">
        <v>302</v>
      </c>
      <c r="E1251">
        <v>0</v>
      </c>
    </row>
    <row r="1252" spans="1:5" x14ac:dyDescent="0.2">
      <c r="A1252">
        <v>6159320000</v>
      </c>
      <c r="B1252" t="s">
        <v>44</v>
      </c>
      <c r="C1252" s="3" t="str">
        <f>VLOOKUP(A1252,'Classe de Custos'!$A$4:$C$1004,3,FALSE)</f>
        <v>EXCLUSO</v>
      </c>
      <c r="D1252" s="3" t="s">
        <v>302</v>
      </c>
      <c r="E1252">
        <v>1106.5</v>
      </c>
    </row>
    <row r="1253" spans="1:5" x14ac:dyDescent="0.2">
      <c r="A1253">
        <v>6159410100</v>
      </c>
      <c r="B1253" t="s">
        <v>566</v>
      </c>
      <c r="C1253" s="3" t="str">
        <f>VLOOKUP(A1253,'Classe de Custos'!$A$4:$C$1004,3,FALSE)</f>
        <v>EXCLUSO</v>
      </c>
      <c r="D1253" s="3" t="s">
        <v>302</v>
      </c>
      <c r="E1253">
        <v>0</v>
      </c>
    </row>
    <row r="1254" spans="1:5" x14ac:dyDescent="0.2">
      <c r="A1254">
        <v>6159410200</v>
      </c>
      <c r="B1254" t="s">
        <v>507</v>
      </c>
      <c r="C1254" s="3" t="str">
        <f>VLOOKUP(A1254,'Classe de Custos'!$A$4:$C$1004,3,FALSE)</f>
        <v>EXCLUSO</v>
      </c>
      <c r="D1254" s="3" t="s">
        <v>302</v>
      </c>
      <c r="E1254">
        <v>10077093</v>
      </c>
    </row>
    <row r="1255" spans="1:5" x14ac:dyDescent="0.2">
      <c r="A1255">
        <v>6159410400</v>
      </c>
      <c r="B1255" t="s">
        <v>567</v>
      </c>
      <c r="C1255" s="3" t="str">
        <f>VLOOKUP(A1255,'Classe de Custos'!$A$4:$C$1004,3,FALSE)</f>
        <v>EXCLUSO</v>
      </c>
      <c r="D1255" s="3" t="s">
        <v>302</v>
      </c>
      <c r="E1255">
        <v>0</v>
      </c>
    </row>
    <row r="1256" spans="1:5" x14ac:dyDescent="0.2">
      <c r="A1256">
        <v>6159410700</v>
      </c>
      <c r="B1256" t="s">
        <v>568</v>
      </c>
      <c r="C1256" s="3" t="str">
        <f>VLOOKUP(A1256,'Classe de Custos'!$A$4:$C$1004,3,FALSE)</f>
        <v>EXCLUSO</v>
      </c>
      <c r="D1256" s="3" t="s">
        <v>302</v>
      </c>
      <c r="E1256">
        <v>606156.87</v>
      </c>
    </row>
    <row r="1257" spans="1:5" x14ac:dyDescent="0.2">
      <c r="A1257">
        <v>6159410800</v>
      </c>
      <c r="B1257" t="s">
        <v>569</v>
      </c>
      <c r="C1257" s="3" t="str">
        <f>VLOOKUP(A1257,'Classe de Custos'!$A$4:$C$1004,3,FALSE)</f>
        <v>EXCLUSO</v>
      </c>
      <c r="D1257" s="3" t="s">
        <v>302</v>
      </c>
      <c r="E1257">
        <v>890600.49</v>
      </c>
    </row>
    <row r="1258" spans="1:5" x14ac:dyDescent="0.2">
      <c r="A1258">
        <v>6159410900</v>
      </c>
      <c r="B1258" t="s">
        <v>570</v>
      </c>
      <c r="C1258" s="3" t="str">
        <f>VLOOKUP(A1258,'Classe de Custos'!$A$4:$C$1004,3,FALSE)</f>
        <v>EXCLUSO</v>
      </c>
      <c r="D1258" s="3" t="s">
        <v>302</v>
      </c>
      <c r="E1258">
        <v>50000</v>
      </c>
    </row>
    <row r="1259" spans="1:5" x14ac:dyDescent="0.2">
      <c r="A1259">
        <v>6159411500</v>
      </c>
      <c r="B1259" t="s">
        <v>571</v>
      </c>
      <c r="C1259" s="3" t="str">
        <f>VLOOKUP(A1259,'Classe de Custos'!$A$4:$C$1004,3,FALSE)</f>
        <v>EXCLUSO</v>
      </c>
      <c r="D1259" s="3" t="s">
        <v>302</v>
      </c>
      <c r="E1259">
        <v>2910347.42</v>
      </c>
    </row>
    <row r="1260" spans="1:5" x14ac:dyDescent="0.2">
      <c r="A1260">
        <v>6159420000</v>
      </c>
      <c r="B1260" t="s">
        <v>182</v>
      </c>
      <c r="C1260" s="3" t="str">
        <f>VLOOKUP(A1260,'Classe de Custos'!$A$4:$C$1004,3,FALSE)</f>
        <v>EXCLUSO</v>
      </c>
      <c r="D1260" s="3" t="s">
        <v>302</v>
      </c>
      <c r="E1260">
        <v>70012</v>
      </c>
    </row>
    <row r="1261" spans="1:5" x14ac:dyDescent="0.2">
      <c r="A1261">
        <v>6159510000</v>
      </c>
      <c r="B1261" t="s">
        <v>516</v>
      </c>
      <c r="C1261" s="3" t="str">
        <f>VLOOKUP(A1261,'Classe de Custos'!$A$4:$C$1004,3,FALSE)</f>
        <v>EXCLUSO</v>
      </c>
      <c r="D1261" s="3" t="s">
        <v>302</v>
      </c>
      <c r="E1261">
        <v>101450997.83</v>
      </c>
    </row>
    <row r="1262" spans="1:5" x14ac:dyDescent="0.2">
      <c r="A1262">
        <v>6159520000</v>
      </c>
      <c r="B1262" t="s">
        <v>517</v>
      </c>
      <c r="C1262" s="3" t="str">
        <f>VLOOKUP(A1262,'Classe de Custos'!$A$4:$C$1004,3,FALSE)</f>
        <v>EXCLUSO</v>
      </c>
      <c r="D1262" s="3" t="s">
        <v>302</v>
      </c>
      <c r="E1262">
        <v>720858.76</v>
      </c>
    </row>
    <row r="1263" spans="1:5" x14ac:dyDescent="0.2">
      <c r="A1263">
        <v>6159550000</v>
      </c>
      <c r="B1263" t="s">
        <v>518</v>
      </c>
      <c r="C1263" s="3" t="str">
        <f>VLOOKUP(A1263,'Classe de Custos'!$A$4:$C$1004,3,FALSE)</f>
        <v>EXCLUSO</v>
      </c>
      <c r="D1263" s="3" t="s">
        <v>302</v>
      </c>
      <c r="E1263">
        <v>27727949.449999999</v>
      </c>
    </row>
    <row r="1264" spans="1:5" x14ac:dyDescent="0.2">
      <c r="A1264">
        <v>6159610000</v>
      </c>
      <c r="B1264" t="s">
        <v>595</v>
      </c>
      <c r="C1264" s="3" t="str">
        <f>VLOOKUP(A1264,'Classe de Custos'!$A$4:$C$1004,3,FALSE)</f>
        <v>EXCLUSO</v>
      </c>
      <c r="D1264" s="3" t="s">
        <v>302</v>
      </c>
      <c r="E1264">
        <v>-37555000</v>
      </c>
    </row>
    <row r="1265" spans="1:5" x14ac:dyDescent="0.2">
      <c r="A1265">
        <v>6159620000</v>
      </c>
      <c r="B1265" t="s">
        <v>519</v>
      </c>
      <c r="C1265" s="3" t="str">
        <f>VLOOKUP(A1265,'Classe de Custos'!$A$4:$C$1004,3,FALSE)</f>
        <v>EXCLUSO</v>
      </c>
      <c r="D1265" s="3" t="s">
        <v>302</v>
      </c>
      <c r="E1265">
        <v>-135906.95000000001</v>
      </c>
    </row>
    <row r="1266" spans="1:5" x14ac:dyDescent="0.2">
      <c r="A1266">
        <v>6159650000</v>
      </c>
      <c r="B1266" t="s">
        <v>520</v>
      </c>
      <c r="C1266" s="3" t="str">
        <f>VLOOKUP(A1266,'Classe de Custos'!$A$4:$C$1004,3,FALSE)</f>
        <v>EXCLUSO</v>
      </c>
      <c r="D1266" s="3" t="s">
        <v>302</v>
      </c>
      <c r="E1266">
        <v>-12597179.800000001</v>
      </c>
    </row>
    <row r="1267" spans="1:5" x14ac:dyDescent="0.2">
      <c r="A1267">
        <v>6159660000</v>
      </c>
      <c r="B1267" t="s">
        <v>521</v>
      </c>
      <c r="C1267" s="3" t="str">
        <f>VLOOKUP(A1267,'Classe de Custos'!$A$4:$C$1004,3,FALSE)</f>
        <v>EXCLUSO</v>
      </c>
      <c r="D1267" s="3" t="s">
        <v>302</v>
      </c>
      <c r="E1267">
        <v>-934078.91</v>
      </c>
    </row>
    <row r="1268" spans="1:5" x14ac:dyDescent="0.2">
      <c r="A1268">
        <v>6159800000</v>
      </c>
      <c r="B1268" t="s">
        <v>572</v>
      </c>
      <c r="C1268" s="3" t="str">
        <f>VLOOKUP(A1268,'Classe de Custos'!$A$4:$C$1004,3,FALSE)</f>
        <v>EXCLUSO</v>
      </c>
      <c r="D1268" s="3" t="s">
        <v>302</v>
      </c>
      <c r="E1268">
        <v>-1731753.32</v>
      </c>
    </row>
    <row r="1269" spans="1:5" x14ac:dyDescent="0.2">
      <c r="A1269">
        <v>6159910100</v>
      </c>
      <c r="B1269" t="s">
        <v>472</v>
      </c>
      <c r="C1269" s="3" t="str">
        <f>VLOOKUP(A1269,'Classe de Custos'!$A$4:$C$1004,3,FALSE)</f>
        <v>CI</v>
      </c>
      <c r="D1269" s="3" t="s">
        <v>302</v>
      </c>
      <c r="E1269">
        <v>188462.77</v>
      </c>
    </row>
    <row r="1270" spans="1:5" x14ac:dyDescent="0.2">
      <c r="A1270">
        <v>6159910300</v>
      </c>
      <c r="B1270" t="s">
        <v>573</v>
      </c>
      <c r="C1270" s="3" t="str">
        <f>VLOOKUP(A1270,'Classe de Custos'!$A$4:$C$1004,3,FALSE)</f>
        <v>EXCLUSO</v>
      </c>
      <c r="D1270" s="3" t="s">
        <v>302</v>
      </c>
      <c r="E1270">
        <v>1553066.05</v>
      </c>
    </row>
    <row r="1271" spans="1:5" x14ac:dyDescent="0.2">
      <c r="A1271">
        <v>6159910500</v>
      </c>
      <c r="B1271" t="s">
        <v>627</v>
      </c>
      <c r="C1271" s="3" t="str">
        <f>VLOOKUP(A1271,'Classe de Custos'!$A$4:$C$1004,3,FALSE)</f>
        <v>EXCLUSO</v>
      </c>
      <c r="D1271" s="3" t="s">
        <v>302</v>
      </c>
      <c r="E1271">
        <v>3014750.66</v>
      </c>
    </row>
    <row r="1272" spans="1:5" x14ac:dyDescent="0.2">
      <c r="A1272">
        <v>6159910700</v>
      </c>
      <c r="B1272" t="s">
        <v>574</v>
      </c>
      <c r="C1272" s="3" t="str">
        <f>VLOOKUP(A1272,'Classe de Custos'!$A$4:$C$1004,3,FALSE)</f>
        <v>CI</v>
      </c>
      <c r="D1272" s="3" t="s">
        <v>302</v>
      </c>
      <c r="E1272">
        <v>855265.27</v>
      </c>
    </row>
    <row r="1273" spans="1:5" x14ac:dyDescent="0.2">
      <c r="A1273">
        <v>6159910800</v>
      </c>
      <c r="B1273" t="s">
        <v>628</v>
      </c>
      <c r="C1273" s="3" t="str">
        <f>VLOOKUP(A1273,'Classe de Custos'!$A$4:$C$1004,3,FALSE)</f>
        <v>EXCLUSO</v>
      </c>
      <c r="D1273" s="3" t="s">
        <v>302</v>
      </c>
      <c r="E1273">
        <v>76396</v>
      </c>
    </row>
    <row r="1274" spans="1:5" x14ac:dyDescent="0.2">
      <c r="A1274">
        <v>6159911000</v>
      </c>
      <c r="B1274" t="s">
        <v>485</v>
      </c>
      <c r="C1274" s="3" t="str">
        <f>VLOOKUP(A1274,'Classe de Custos'!$A$4:$C$1004,3,FALSE)</f>
        <v>CI</v>
      </c>
      <c r="D1274" s="3" t="s">
        <v>302</v>
      </c>
      <c r="E1274">
        <v>23335.98</v>
      </c>
    </row>
    <row r="1275" spans="1:5" x14ac:dyDescent="0.2">
      <c r="A1275">
        <v>6159911100</v>
      </c>
      <c r="B1275" t="s">
        <v>575</v>
      </c>
      <c r="C1275" s="3" t="str">
        <f>VLOOKUP(A1275,'Classe de Custos'!$A$4:$C$1004,3,FALSE)</f>
        <v>CI</v>
      </c>
      <c r="D1275" s="3" t="s">
        <v>302</v>
      </c>
      <c r="E1275">
        <v>7098.39</v>
      </c>
    </row>
    <row r="1276" spans="1:5" x14ac:dyDescent="0.2">
      <c r="A1276">
        <v>6159911200</v>
      </c>
      <c r="B1276" t="s">
        <v>508</v>
      </c>
      <c r="C1276" s="3" t="str">
        <f>VLOOKUP(A1276,'Classe de Custos'!$A$4:$C$1004,3,FALSE)</f>
        <v>EXCLUSO</v>
      </c>
      <c r="D1276" s="3" t="s">
        <v>302</v>
      </c>
      <c r="E1276">
        <v>92706.68</v>
      </c>
    </row>
    <row r="1277" spans="1:5" x14ac:dyDescent="0.2">
      <c r="A1277">
        <v>6159911201</v>
      </c>
      <c r="B1277" t="s">
        <v>509</v>
      </c>
      <c r="C1277" s="3" t="str">
        <f>VLOOKUP(A1277,'Classe de Custos'!$A$4:$C$1004,3,FALSE)</f>
        <v>EXCLUSO</v>
      </c>
      <c r="D1277" s="3" t="s">
        <v>302</v>
      </c>
      <c r="E1277">
        <v>3888.81</v>
      </c>
    </row>
    <row r="1278" spans="1:5" x14ac:dyDescent="0.2">
      <c r="A1278">
        <v>6159911301</v>
      </c>
      <c r="B1278" t="s">
        <v>473</v>
      </c>
      <c r="C1278" s="3" t="str">
        <f>VLOOKUP(A1278,'Classe de Custos'!$A$4:$C$1004,3,FALSE)</f>
        <v>CI</v>
      </c>
      <c r="D1278" s="3" t="s">
        <v>302</v>
      </c>
      <c r="E1278">
        <v>69987.95</v>
      </c>
    </row>
    <row r="1279" spans="1:5" x14ac:dyDescent="0.2">
      <c r="A1279">
        <v>6159911302</v>
      </c>
      <c r="B1279" t="s">
        <v>474</v>
      </c>
      <c r="C1279" s="3" t="str">
        <f>VLOOKUP(A1279,'Classe de Custos'!$A$4:$C$1004,3,FALSE)</f>
        <v>CI</v>
      </c>
      <c r="D1279" s="3" t="s">
        <v>302</v>
      </c>
      <c r="E1279">
        <v>25095.75</v>
      </c>
    </row>
    <row r="1280" spans="1:5" x14ac:dyDescent="0.2">
      <c r="A1280">
        <v>6159911303</v>
      </c>
      <c r="B1280" t="s">
        <v>475</v>
      </c>
      <c r="C1280" s="3" t="str">
        <f>VLOOKUP(A1280,'Classe de Custos'!$A$4:$C$1004,3,FALSE)</f>
        <v>CI</v>
      </c>
      <c r="D1280" s="3" t="s">
        <v>302</v>
      </c>
      <c r="E1280">
        <v>9285.31</v>
      </c>
    </row>
    <row r="1281" spans="1:5" x14ac:dyDescent="0.2">
      <c r="A1281">
        <v>6159911401</v>
      </c>
      <c r="B1281" t="s">
        <v>502</v>
      </c>
      <c r="C1281" s="3" t="str">
        <f>VLOOKUP(A1281,'Classe de Custos'!$A$4:$C$1004,3,FALSE)</f>
        <v>CI</v>
      </c>
      <c r="D1281" s="3" t="s">
        <v>302</v>
      </c>
      <c r="E1281">
        <v>-26272.1</v>
      </c>
    </row>
    <row r="1282" spans="1:5" x14ac:dyDescent="0.2">
      <c r="A1282">
        <v>6159911402</v>
      </c>
      <c r="B1282" t="s">
        <v>504</v>
      </c>
      <c r="C1282" s="3" t="str">
        <f>VLOOKUP(A1282,'Classe de Custos'!$A$4:$C$1004,3,FALSE)</f>
        <v>CI</v>
      </c>
      <c r="D1282" s="3" t="s">
        <v>302</v>
      </c>
      <c r="E1282">
        <v>1290.73</v>
      </c>
    </row>
    <row r="1283" spans="1:5" x14ac:dyDescent="0.2">
      <c r="A1283">
        <v>6159911403</v>
      </c>
      <c r="B1283" t="s">
        <v>503</v>
      </c>
      <c r="C1283" s="3" t="str">
        <f>VLOOKUP(A1283,'Classe de Custos'!$A$4:$C$1004,3,FALSE)</f>
        <v>EXCLUSO</v>
      </c>
      <c r="D1283" s="3" t="s">
        <v>302</v>
      </c>
      <c r="E1283">
        <v>5680.6</v>
      </c>
    </row>
    <row r="1284" spans="1:5" x14ac:dyDescent="0.2">
      <c r="A1284">
        <v>6159911500</v>
      </c>
      <c r="B1284" t="s">
        <v>576</v>
      </c>
      <c r="C1284" s="3" t="str">
        <f>VLOOKUP(A1284,'Classe de Custos'!$A$4:$C$1004,3,FALSE)</f>
        <v>CI</v>
      </c>
      <c r="D1284" s="3" t="s">
        <v>302</v>
      </c>
      <c r="E1284">
        <v>0</v>
      </c>
    </row>
    <row r="1285" spans="1:5" x14ac:dyDescent="0.2">
      <c r="A1285">
        <v>6159911700</v>
      </c>
      <c r="B1285" t="s">
        <v>611</v>
      </c>
      <c r="C1285" s="3" t="str">
        <f>VLOOKUP(A1285,'Classe de Custos'!$A$4:$C$1004,3,FALSE)</f>
        <v>EXCLUSO</v>
      </c>
      <c r="D1285" s="3" t="s">
        <v>302</v>
      </c>
      <c r="E1285">
        <v>45498.54</v>
      </c>
    </row>
    <row r="1286" spans="1:5" x14ac:dyDescent="0.2">
      <c r="A1286">
        <v>6159911800</v>
      </c>
      <c r="B1286" t="s">
        <v>531</v>
      </c>
      <c r="C1286" s="3" t="str">
        <f>VLOOKUP(A1286,'Classe de Custos'!$A$4:$C$1004,3,FALSE)</f>
        <v>CI</v>
      </c>
      <c r="D1286" s="3" t="s">
        <v>302</v>
      </c>
      <c r="E1286">
        <v>3028.62</v>
      </c>
    </row>
    <row r="1287" spans="1:5" x14ac:dyDescent="0.2">
      <c r="A1287">
        <v>6159911901</v>
      </c>
      <c r="B1287" t="s">
        <v>577</v>
      </c>
      <c r="C1287" s="3" t="str">
        <f>VLOOKUP(A1287,'Classe de Custos'!$A$4:$C$1004,3,FALSE)</f>
        <v>EXCLUSO</v>
      </c>
      <c r="D1287" s="3" t="s">
        <v>302</v>
      </c>
      <c r="E1287">
        <v>4812550.9800000004</v>
      </c>
    </row>
    <row r="1288" spans="1:5" x14ac:dyDescent="0.2">
      <c r="A1288">
        <v>6159911999</v>
      </c>
      <c r="B1288" t="s">
        <v>625</v>
      </c>
      <c r="C1288" s="3" t="str">
        <f>VLOOKUP(A1288,'Classe de Custos'!$A$4:$C$1004,3,FALSE)</f>
        <v>EXCLUSO</v>
      </c>
      <c r="D1288" s="3" t="s">
        <v>302</v>
      </c>
      <c r="E1288">
        <v>685853.82</v>
      </c>
    </row>
    <row r="1289" spans="1:5" x14ac:dyDescent="0.2">
      <c r="A1289">
        <v>6159990100</v>
      </c>
      <c r="B1289" t="s">
        <v>578</v>
      </c>
      <c r="C1289" s="3" t="str">
        <f>VLOOKUP(A1289,'Classe de Custos'!$A$4:$C$1004,3,FALSE)</f>
        <v>CI</v>
      </c>
      <c r="D1289" s="3" t="s">
        <v>302</v>
      </c>
      <c r="E1289">
        <v>2299</v>
      </c>
    </row>
    <row r="1290" spans="1:5" x14ac:dyDescent="0.2">
      <c r="A1290">
        <v>6159990700</v>
      </c>
      <c r="B1290" t="s">
        <v>579</v>
      </c>
      <c r="C1290" s="3" t="str">
        <f>VLOOKUP(A1290,'Classe de Custos'!$A$4:$C$1004,3,FALSE)</f>
        <v>EXCLUSO</v>
      </c>
      <c r="D1290" s="3" t="s">
        <v>302</v>
      </c>
      <c r="E1290">
        <v>0</v>
      </c>
    </row>
    <row r="1291" spans="1:5" x14ac:dyDescent="0.2">
      <c r="A1291">
        <v>6350140000</v>
      </c>
      <c r="B1291" t="s">
        <v>532</v>
      </c>
      <c r="C1291" s="3" t="str">
        <f>VLOOKUP(A1291,'Classe de Custos'!$A$4:$C$1004,3,FALSE)</f>
        <v>EXCLUSO</v>
      </c>
      <c r="D1291" s="3" t="s">
        <v>302</v>
      </c>
      <c r="E1291">
        <v>28481925.629999999</v>
      </c>
    </row>
    <row r="1292" spans="1:5" x14ac:dyDescent="0.2">
      <c r="A1292">
        <v>6350150000</v>
      </c>
      <c r="B1292" t="s">
        <v>533</v>
      </c>
      <c r="C1292" s="3" t="str">
        <f>VLOOKUP(A1292,'Classe de Custos'!$A$4:$C$1004,3,FALSE)</f>
        <v>EXCLUSO</v>
      </c>
      <c r="D1292" s="3" t="s">
        <v>302</v>
      </c>
      <c r="E1292">
        <v>4109.7</v>
      </c>
    </row>
    <row r="1293" spans="1:5" x14ac:dyDescent="0.2">
      <c r="A1293">
        <v>6350160000</v>
      </c>
      <c r="B1293" t="s">
        <v>629</v>
      </c>
      <c r="C1293" s="3" t="str">
        <f>VLOOKUP(A1293,'Classe de Custos'!$A$4:$C$1004,3,FALSE)</f>
        <v>EXCLUSO</v>
      </c>
      <c r="D1293" s="3" t="s">
        <v>302</v>
      </c>
      <c r="E1293">
        <v>458.87</v>
      </c>
    </row>
    <row r="1294" spans="1:5" x14ac:dyDescent="0.2">
      <c r="A1294">
        <v>6350230100</v>
      </c>
      <c r="B1294" t="s">
        <v>522</v>
      </c>
      <c r="C1294" s="3" t="str">
        <f>VLOOKUP(A1294,'Classe de Custos'!$A$4:$C$1004,3,FALSE)</f>
        <v>EXCLUSO</v>
      </c>
      <c r="D1294" s="3" t="s">
        <v>302</v>
      </c>
      <c r="E1294">
        <v>437859.8</v>
      </c>
    </row>
    <row r="1295" spans="1:5" x14ac:dyDescent="0.2">
      <c r="A1295">
        <v>6350250000</v>
      </c>
      <c r="B1295" t="s">
        <v>523</v>
      </c>
      <c r="C1295" s="3" t="str">
        <f>VLOOKUP(A1295,'Classe de Custos'!$A$4:$C$1004,3,FALSE)</f>
        <v>EXCLUSO</v>
      </c>
      <c r="D1295" s="3" t="s">
        <v>302</v>
      </c>
      <c r="E1295">
        <v>64570068.740000002</v>
      </c>
    </row>
    <row r="1296" spans="1:5" x14ac:dyDescent="0.2">
      <c r="A1296">
        <v>6350260000</v>
      </c>
      <c r="B1296" t="s">
        <v>524</v>
      </c>
      <c r="C1296" s="3" t="str">
        <f>VLOOKUP(A1296,'Classe de Custos'!$A$4:$C$1004,3,FALSE)</f>
        <v>EXCLUSO</v>
      </c>
      <c r="D1296" s="3" t="s">
        <v>302</v>
      </c>
      <c r="E1296">
        <v>0</v>
      </c>
    </row>
    <row r="1297" spans="1:5" x14ac:dyDescent="0.2">
      <c r="A1297">
        <v>6350330000</v>
      </c>
      <c r="B1297" t="s">
        <v>630</v>
      </c>
      <c r="C1297" s="3" t="str">
        <f>VLOOKUP(A1297,'Classe de Custos'!$A$4:$C$1004,3,FALSE)</f>
        <v>EXCLUSO</v>
      </c>
      <c r="D1297" s="3" t="s">
        <v>302</v>
      </c>
      <c r="E1297">
        <v>0</v>
      </c>
    </row>
    <row r="1298" spans="1:5" x14ac:dyDescent="0.2">
      <c r="A1298">
        <v>6350430000</v>
      </c>
      <c r="B1298" t="s">
        <v>631</v>
      </c>
      <c r="C1298" s="3" t="str">
        <f>VLOOKUP(A1298,'Classe de Custos'!$A$4:$C$1004,3,FALSE)</f>
        <v>EXCLUSO</v>
      </c>
      <c r="D1298" s="3" t="s">
        <v>302</v>
      </c>
      <c r="E1298">
        <v>808.1</v>
      </c>
    </row>
    <row r="1299" spans="1:5" x14ac:dyDescent="0.2">
      <c r="A1299">
        <v>6350810100</v>
      </c>
      <c r="B1299" t="s">
        <v>632</v>
      </c>
      <c r="C1299" s="3" t="str">
        <f>VLOOKUP(A1299,'Classe de Custos'!$A$4:$C$1004,3,FALSE)</f>
        <v>EXCLUSO</v>
      </c>
      <c r="D1299" s="3" t="s">
        <v>302</v>
      </c>
      <c r="E1299">
        <v>0</v>
      </c>
    </row>
    <row r="1300" spans="1:5" x14ac:dyDescent="0.2">
      <c r="A1300">
        <v>6350810200</v>
      </c>
      <c r="B1300" t="s">
        <v>633</v>
      </c>
      <c r="C1300" s="3" t="str">
        <f>VLOOKUP(A1300,'Classe de Custos'!$A$4:$C$1004,3,FALSE)</f>
        <v>EXCLUSO</v>
      </c>
      <c r="D1300" s="3" t="s">
        <v>302</v>
      </c>
      <c r="E1300">
        <v>9600.24</v>
      </c>
    </row>
    <row r="1301" spans="1:5" x14ac:dyDescent="0.2">
      <c r="A1301">
        <v>6350820200</v>
      </c>
      <c r="B1301" t="s">
        <v>619</v>
      </c>
      <c r="C1301" s="3" t="str">
        <f>VLOOKUP(A1301,'Classe de Custos'!$A$4:$C$1004,3,FALSE)</f>
        <v>EXCLUSO</v>
      </c>
      <c r="D1301" s="3" t="s">
        <v>302</v>
      </c>
      <c r="E1301">
        <v>199106.28</v>
      </c>
    </row>
    <row r="1302" spans="1:5" x14ac:dyDescent="0.2">
      <c r="A1302">
        <v>6350820300</v>
      </c>
      <c r="B1302" t="s">
        <v>620</v>
      </c>
      <c r="C1302" s="3" t="str">
        <f>VLOOKUP(A1302,'Classe de Custos'!$A$4:$C$1004,3,FALSE)</f>
        <v>EXCLUSO</v>
      </c>
      <c r="D1302" s="3" t="s">
        <v>302</v>
      </c>
      <c r="E1302">
        <v>1071960.5900000001</v>
      </c>
    </row>
    <row r="1303" spans="1:5" x14ac:dyDescent="0.2">
      <c r="A1303">
        <v>6350830000</v>
      </c>
      <c r="B1303" t="s">
        <v>621</v>
      </c>
      <c r="C1303" s="3" t="str">
        <f>VLOOKUP(A1303,'Classe de Custos'!$A$4:$C$1004,3,FALSE)</f>
        <v>EXCLUSO</v>
      </c>
      <c r="D1303" s="3" t="s">
        <v>302</v>
      </c>
      <c r="E1303">
        <v>61732041.450000003</v>
      </c>
    </row>
    <row r="1304" spans="1:5" x14ac:dyDescent="0.2">
      <c r="A1304">
        <v>6350840000</v>
      </c>
      <c r="B1304" t="s">
        <v>622</v>
      </c>
      <c r="C1304" s="3" t="str">
        <f>VLOOKUP(A1304,'Classe de Custos'!$A$4:$C$1004,3,FALSE)</f>
        <v>EXCLUSO</v>
      </c>
      <c r="D1304" s="3" t="s">
        <v>302</v>
      </c>
      <c r="E1304">
        <v>0</v>
      </c>
    </row>
    <row r="1305" spans="1:5" x14ac:dyDescent="0.2">
      <c r="A1305">
        <v>6350850000</v>
      </c>
      <c r="B1305" t="s">
        <v>623</v>
      </c>
      <c r="C1305" s="3" t="str">
        <f>VLOOKUP(A1305,'Classe de Custos'!$A$4:$C$1004,3,FALSE)</f>
        <v>EXCLUSO</v>
      </c>
      <c r="D1305" s="3" t="s">
        <v>302</v>
      </c>
      <c r="E1305">
        <v>70781455.150000006</v>
      </c>
    </row>
    <row r="1306" spans="1:5" x14ac:dyDescent="0.2">
      <c r="A1306">
        <v>6350860000</v>
      </c>
      <c r="B1306" t="s">
        <v>613</v>
      </c>
      <c r="C1306" s="3" t="str">
        <f>VLOOKUP(A1306,'Classe de Custos'!$A$4:$C$1004,3,FALSE)</f>
        <v>EXCLUSO</v>
      </c>
      <c r="D1306" s="3" t="s">
        <v>302</v>
      </c>
      <c r="E1306">
        <v>0</v>
      </c>
    </row>
    <row r="1307" spans="1:5" x14ac:dyDescent="0.2">
      <c r="A1307">
        <v>6350870000</v>
      </c>
      <c r="B1307" t="s">
        <v>624</v>
      </c>
      <c r="C1307" s="3" t="str">
        <f>VLOOKUP(A1307,'Classe de Custos'!$A$4:$C$1004,3,FALSE)</f>
        <v>EXCLUSO</v>
      </c>
      <c r="D1307" s="3" t="s">
        <v>302</v>
      </c>
      <c r="E1307">
        <v>967060647.83000004</v>
      </c>
    </row>
    <row r="1308" spans="1:5" x14ac:dyDescent="0.2">
      <c r="A1308">
        <v>6350880001</v>
      </c>
      <c r="B1308" t="s">
        <v>534</v>
      </c>
      <c r="C1308" s="3" t="str">
        <f>VLOOKUP(A1308,'Classe de Custos'!$A$4:$C$1004,3,FALSE)</f>
        <v>EXCLUSO</v>
      </c>
      <c r="D1308" s="3" t="s">
        <v>302</v>
      </c>
      <c r="E1308">
        <v>1058884.17</v>
      </c>
    </row>
    <row r="1309" spans="1:5" x14ac:dyDescent="0.2">
      <c r="A1309">
        <v>6350920101</v>
      </c>
      <c r="B1309" t="s">
        <v>535</v>
      </c>
      <c r="C1309" s="3" t="str">
        <f>VLOOKUP(A1309,'Classe de Custos'!$A$4:$C$1004,3,FALSE)</f>
        <v>EXCLUSO</v>
      </c>
      <c r="D1309" s="3" t="s">
        <v>302</v>
      </c>
      <c r="E1309">
        <v>0</v>
      </c>
    </row>
    <row r="1310" spans="1:5" x14ac:dyDescent="0.2">
      <c r="A1310">
        <v>6360110000</v>
      </c>
      <c r="B1310" t="s">
        <v>537</v>
      </c>
      <c r="C1310" s="3" t="str">
        <f>VLOOKUP(A1310,'Classe de Custos'!$A$4:$C$1004,3,FALSE)</f>
        <v>EXCLUSO</v>
      </c>
      <c r="D1310" s="3" t="s">
        <v>302</v>
      </c>
      <c r="E1310">
        <v>-11308241.539999999</v>
      </c>
    </row>
    <row r="1311" spans="1:5" x14ac:dyDescent="0.2">
      <c r="A1311">
        <v>6360120000</v>
      </c>
      <c r="B1311" t="s">
        <v>538</v>
      </c>
      <c r="C1311" s="3" t="str">
        <f>VLOOKUP(A1311,'Classe de Custos'!$A$4:$C$1004,3,FALSE)</f>
        <v>EXCLUSO</v>
      </c>
      <c r="D1311" s="3" t="s">
        <v>302</v>
      </c>
      <c r="E1311">
        <v>26073800.280000001</v>
      </c>
    </row>
    <row r="1312" spans="1:5" x14ac:dyDescent="0.2">
      <c r="A1312">
        <v>6550100000</v>
      </c>
      <c r="B1312" t="s">
        <v>634</v>
      </c>
      <c r="C1312" s="3" t="str">
        <f>VLOOKUP(A1312,'Classe de Custos'!$A$4:$C$1004,3,FALSE)</f>
        <v>EXCLUSO</v>
      </c>
      <c r="D1312" s="3" t="s">
        <v>302</v>
      </c>
      <c r="E1312">
        <v>0</v>
      </c>
    </row>
    <row r="1313" spans="1:5" x14ac:dyDescent="0.2">
      <c r="A1313">
        <v>7100120101</v>
      </c>
      <c r="B1313" t="s">
        <v>525</v>
      </c>
      <c r="C1313" s="3" t="str">
        <f>VLOOKUP(A1313,'Classe de Custos'!$A$4:$C$1004,3,FALSE)</f>
        <v>EXCLUSO</v>
      </c>
      <c r="D1313" s="3" t="s">
        <v>302</v>
      </c>
      <c r="E1313">
        <v>-104723671.84999999</v>
      </c>
    </row>
    <row r="1314" spans="1:5" x14ac:dyDescent="0.2">
      <c r="A1314">
        <v>7100120102</v>
      </c>
      <c r="B1314" t="s">
        <v>526</v>
      </c>
      <c r="C1314" s="3" t="str">
        <f>VLOOKUP(A1314,'Classe de Custos'!$A$4:$C$1004,3,FALSE)</f>
        <v>EXCLUSO</v>
      </c>
      <c r="D1314" s="3" t="s">
        <v>302</v>
      </c>
      <c r="E1314">
        <v>-11476534.52</v>
      </c>
    </row>
    <row r="1315" spans="1:5" x14ac:dyDescent="0.2">
      <c r="A1315">
        <v>7100120201</v>
      </c>
      <c r="B1315" t="s">
        <v>527</v>
      </c>
      <c r="C1315" s="3" t="str">
        <f>VLOOKUP(A1315,'Classe de Custos'!$A$4:$C$1004,3,FALSE)</f>
        <v>EXCLUSO</v>
      </c>
      <c r="D1315" s="3" t="s">
        <v>302</v>
      </c>
      <c r="E1315">
        <v>-289346171.10000002</v>
      </c>
    </row>
    <row r="1316" spans="1:5" x14ac:dyDescent="0.2">
      <c r="A1316">
        <v>7100120202</v>
      </c>
      <c r="B1316" t="s">
        <v>528</v>
      </c>
      <c r="C1316" s="3" t="str">
        <f>VLOOKUP(A1316,'Classe de Custos'!$A$4:$C$1004,3,FALSE)</f>
        <v>EXCLUSO</v>
      </c>
      <c r="D1316" s="3" t="s">
        <v>302</v>
      </c>
      <c r="E1316">
        <v>-31879262.539999999</v>
      </c>
    </row>
    <row r="1317" spans="1:5" x14ac:dyDescent="0.2">
      <c r="A1317">
        <v>6150110100</v>
      </c>
      <c r="B1317" t="s">
        <v>400</v>
      </c>
      <c r="C1317" s="3" t="str">
        <f>VLOOKUP(A1317,'Classe de Custos'!$A$4:$C$1004,3,FALSE)</f>
        <v>CD</v>
      </c>
      <c r="D1317" s="3" t="s">
        <v>302</v>
      </c>
      <c r="E1317">
        <v>0</v>
      </c>
    </row>
    <row r="1318" spans="1:5" x14ac:dyDescent="0.2">
      <c r="A1318">
        <v>6150110300</v>
      </c>
      <c r="B1318" t="s">
        <v>402</v>
      </c>
      <c r="C1318" s="3" t="str">
        <f>VLOOKUP(A1318,'Classe de Custos'!$A$4:$C$1004,3,FALSE)</f>
        <v>CD</v>
      </c>
      <c r="D1318" s="3" t="s">
        <v>302</v>
      </c>
      <c r="E1318">
        <v>0</v>
      </c>
    </row>
    <row r="1319" spans="1:5" x14ac:dyDescent="0.2">
      <c r="A1319">
        <v>6150110400</v>
      </c>
      <c r="B1319" t="s">
        <v>428</v>
      </c>
      <c r="C1319" s="3" t="str">
        <f>VLOOKUP(A1319,'Classe de Custos'!$A$4:$C$1004,3,FALSE)</f>
        <v>CD</v>
      </c>
      <c r="D1319" s="3" t="s">
        <v>302</v>
      </c>
      <c r="E1319">
        <v>0</v>
      </c>
    </row>
    <row r="1320" spans="1:5" x14ac:dyDescent="0.2">
      <c r="A1320">
        <v>6150110500</v>
      </c>
      <c r="B1320" t="s">
        <v>429</v>
      </c>
      <c r="C1320" s="3" t="str">
        <f>VLOOKUP(A1320,'Classe de Custos'!$A$4:$C$1004,3,FALSE)</f>
        <v>CD</v>
      </c>
      <c r="D1320" s="3" t="s">
        <v>302</v>
      </c>
      <c r="E1320">
        <v>0</v>
      </c>
    </row>
    <row r="1321" spans="1:5" x14ac:dyDescent="0.2">
      <c r="A1321">
        <v>6150110700</v>
      </c>
      <c r="B1321" t="s">
        <v>405</v>
      </c>
      <c r="C1321" s="3" t="str">
        <f>VLOOKUP(A1321,'Classe de Custos'!$A$4:$C$1004,3,FALSE)</f>
        <v>CD</v>
      </c>
      <c r="D1321" s="3" t="s">
        <v>302</v>
      </c>
      <c r="E1321">
        <v>0</v>
      </c>
    </row>
    <row r="1322" spans="1:5" x14ac:dyDescent="0.2">
      <c r="A1322">
        <v>6150110800</v>
      </c>
      <c r="B1322" t="s">
        <v>430</v>
      </c>
      <c r="C1322" s="3" t="str">
        <f>VLOOKUP(A1322,'Classe de Custos'!$A$4:$C$1004,3,FALSE)</f>
        <v>CD</v>
      </c>
      <c r="D1322" s="3" t="s">
        <v>302</v>
      </c>
      <c r="E1322">
        <v>0</v>
      </c>
    </row>
    <row r="1323" spans="1:5" x14ac:dyDescent="0.2">
      <c r="A1323">
        <v>6150111100</v>
      </c>
      <c r="B1323" t="s">
        <v>431</v>
      </c>
      <c r="C1323" s="3" t="str">
        <f>VLOOKUP(A1323,'Classe de Custos'!$A$4:$C$1004,3,FALSE)</f>
        <v>CD</v>
      </c>
      <c r="D1323" s="3" t="s">
        <v>302</v>
      </c>
      <c r="E1323">
        <v>0</v>
      </c>
    </row>
    <row r="1324" spans="1:5" x14ac:dyDescent="0.2">
      <c r="A1324">
        <v>6150111400</v>
      </c>
      <c r="B1324" t="s">
        <v>433</v>
      </c>
      <c r="C1324" s="3" t="str">
        <f>VLOOKUP(A1324,'Classe de Custos'!$A$4:$C$1004,3,FALSE)</f>
        <v>CD</v>
      </c>
      <c r="D1324" s="3" t="s">
        <v>302</v>
      </c>
      <c r="E1324">
        <v>0</v>
      </c>
    </row>
    <row r="1325" spans="1:5" x14ac:dyDescent="0.2">
      <c r="A1325">
        <v>6150112500</v>
      </c>
      <c r="B1325" t="s">
        <v>436</v>
      </c>
      <c r="C1325" s="3" t="str">
        <f>VLOOKUP(A1325,'Classe de Custos'!$A$4:$C$1004,3,FALSE)</f>
        <v>CD</v>
      </c>
      <c r="D1325" s="3" t="s">
        <v>302</v>
      </c>
      <c r="E1325">
        <v>0</v>
      </c>
    </row>
    <row r="1326" spans="1:5" x14ac:dyDescent="0.2">
      <c r="A1326">
        <v>6150112600</v>
      </c>
      <c r="B1326" t="s">
        <v>437</v>
      </c>
      <c r="C1326" s="3" t="str">
        <f>VLOOKUP(A1326,'Classe de Custos'!$A$4:$C$1004,3,FALSE)</f>
        <v>CD</v>
      </c>
      <c r="D1326" s="3" t="s">
        <v>302</v>
      </c>
      <c r="E1326">
        <v>0</v>
      </c>
    </row>
    <row r="1327" spans="1:5" x14ac:dyDescent="0.2">
      <c r="A1327">
        <v>6150112700</v>
      </c>
      <c r="B1327" t="s">
        <v>438</v>
      </c>
      <c r="C1327" s="3" t="str">
        <f>VLOOKUP(A1327,'Classe de Custos'!$A$4:$C$1004,3,FALSE)</f>
        <v>CD</v>
      </c>
      <c r="D1327" s="3" t="s">
        <v>302</v>
      </c>
      <c r="E1327">
        <v>0</v>
      </c>
    </row>
    <row r="1328" spans="1:5" x14ac:dyDescent="0.2">
      <c r="A1328">
        <v>6150113300</v>
      </c>
      <c r="B1328" t="s">
        <v>441</v>
      </c>
      <c r="C1328" s="3" t="str">
        <f>VLOOKUP(A1328,'Classe de Custos'!$A$4:$C$1004,3,FALSE)</f>
        <v>CD</v>
      </c>
      <c r="D1328" s="3" t="s">
        <v>302</v>
      </c>
      <c r="E1328">
        <v>0</v>
      </c>
    </row>
    <row r="1329" spans="1:5" x14ac:dyDescent="0.2">
      <c r="A1329">
        <v>6150113400</v>
      </c>
      <c r="B1329" t="s">
        <v>442</v>
      </c>
      <c r="C1329" s="3" t="str">
        <f>VLOOKUP(A1329,'Classe de Custos'!$A$4:$C$1004,3,FALSE)</f>
        <v>CD</v>
      </c>
      <c r="D1329" s="3" t="s">
        <v>302</v>
      </c>
      <c r="E1329">
        <v>0</v>
      </c>
    </row>
    <row r="1330" spans="1:5" x14ac:dyDescent="0.2">
      <c r="A1330">
        <v>6150113500</v>
      </c>
      <c r="B1330" t="s">
        <v>443</v>
      </c>
      <c r="C1330" s="3" t="str">
        <f>VLOOKUP(A1330,'Classe de Custos'!$A$4:$C$1004,3,FALSE)</f>
        <v>CD</v>
      </c>
      <c r="D1330" s="3" t="s">
        <v>302</v>
      </c>
      <c r="E1330">
        <v>0</v>
      </c>
    </row>
    <row r="1331" spans="1:5" x14ac:dyDescent="0.2">
      <c r="A1331">
        <v>6150113600</v>
      </c>
      <c r="B1331" t="s">
        <v>444</v>
      </c>
      <c r="C1331" s="3" t="str">
        <f>VLOOKUP(A1331,'Classe de Custos'!$A$4:$C$1004,3,FALSE)</f>
        <v>CD</v>
      </c>
      <c r="D1331" s="3" t="s">
        <v>302</v>
      </c>
      <c r="E1331">
        <v>0</v>
      </c>
    </row>
    <row r="1332" spans="1:5" x14ac:dyDescent="0.2">
      <c r="A1332">
        <v>6150114000</v>
      </c>
      <c r="B1332" t="s">
        <v>445</v>
      </c>
      <c r="C1332" s="3" t="str">
        <f>VLOOKUP(A1332,'Classe de Custos'!$A$4:$C$1004,3,FALSE)</f>
        <v>CD</v>
      </c>
      <c r="D1332" s="3" t="s">
        <v>302</v>
      </c>
      <c r="E1332">
        <v>0</v>
      </c>
    </row>
    <row r="1333" spans="1:5" x14ac:dyDescent="0.2">
      <c r="A1333">
        <v>6150114200</v>
      </c>
      <c r="B1333" t="s">
        <v>446</v>
      </c>
      <c r="C1333" s="3" t="str">
        <f>VLOOKUP(A1333,'Classe de Custos'!$A$4:$C$1004,3,FALSE)</f>
        <v>CD</v>
      </c>
      <c r="D1333" s="3" t="s">
        <v>302</v>
      </c>
      <c r="E1333">
        <v>0</v>
      </c>
    </row>
    <row r="1334" spans="1:5" x14ac:dyDescent="0.2">
      <c r="A1334">
        <v>6151110100</v>
      </c>
      <c r="B1334" t="s">
        <v>448</v>
      </c>
      <c r="C1334" s="3" t="str">
        <f>VLOOKUP(A1334,'Classe de Custos'!$A$4:$C$1004,3,FALSE)</f>
        <v>CD</v>
      </c>
      <c r="D1334" s="3" t="s">
        <v>302</v>
      </c>
      <c r="E1334">
        <v>0</v>
      </c>
    </row>
    <row r="1335" spans="1:5" x14ac:dyDescent="0.2">
      <c r="A1335">
        <v>6151110200</v>
      </c>
      <c r="B1335" t="s">
        <v>493</v>
      </c>
      <c r="C1335" s="3" t="str">
        <f>VLOOKUP(A1335,'Classe de Custos'!$A$4:$C$1004,3,FALSE)</f>
        <v>CD</v>
      </c>
      <c r="D1335" s="3" t="s">
        <v>302</v>
      </c>
      <c r="E1335">
        <v>18.920000000000002</v>
      </c>
    </row>
    <row r="1336" spans="1:5" x14ac:dyDescent="0.2">
      <c r="A1336">
        <v>6151110300</v>
      </c>
      <c r="B1336" t="s">
        <v>449</v>
      </c>
      <c r="C1336" s="3" t="str">
        <f>VLOOKUP(A1336,'Classe de Custos'!$A$4:$C$1004,3,FALSE)</f>
        <v>CD</v>
      </c>
      <c r="D1336" s="3" t="s">
        <v>302</v>
      </c>
      <c r="E1336">
        <v>0</v>
      </c>
    </row>
    <row r="1337" spans="1:5" x14ac:dyDescent="0.2">
      <c r="A1337">
        <v>6151110400</v>
      </c>
      <c r="B1337" t="s">
        <v>610</v>
      </c>
      <c r="C1337" s="3" t="str">
        <f>VLOOKUP(A1337,'Classe de Custos'!$A$4:$C$1004,3,FALSE)</f>
        <v>EXCLUSO</v>
      </c>
      <c r="D1337" s="3" t="s">
        <v>302</v>
      </c>
      <c r="E1337">
        <v>0</v>
      </c>
    </row>
    <row r="1338" spans="1:5" x14ac:dyDescent="0.2">
      <c r="A1338">
        <v>6151110500</v>
      </c>
      <c r="B1338" t="s">
        <v>451</v>
      </c>
      <c r="C1338" s="3" t="str">
        <f>VLOOKUP(A1338,'Classe de Custos'!$A$4:$C$1004,3,FALSE)</f>
        <v>CD</v>
      </c>
      <c r="D1338" s="3" t="s">
        <v>302</v>
      </c>
      <c r="E1338">
        <v>0</v>
      </c>
    </row>
    <row r="1339" spans="1:5" x14ac:dyDescent="0.2">
      <c r="A1339">
        <v>6152120100</v>
      </c>
      <c r="B1339" t="s">
        <v>452</v>
      </c>
      <c r="C1339" s="3" t="str">
        <f>VLOOKUP(A1339,'Classe de Custos'!$A$4:$C$1004,3,FALSE)</f>
        <v>CD</v>
      </c>
      <c r="D1339" s="3" t="s">
        <v>302</v>
      </c>
      <c r="E1339">
        <v>0</v>
      </c>
    </row>
    <row r="1340" spans="1:5" x14ac:dyDescent="0.2">
      <c r="A1340">
        <v>6152120300</v>
      </c>
      <c r="B1340" t="s">
        <v>453</v>
      </c>
      <c r="C1340" s="3" t="str">
        <f>VLOOKUP(A1340,'Classe de Custos'!$A$4:$C$1004,3,FALSE)</f>
        <v>CD</v>
      </c>
      <c r="D1340" s="3" t="s">
        <v>302</v>
      </c>
      <c r="E1340">
        <v>0</v>
      </c>
    </row>
    <row r="1341" spans="1:5" x14ac:dyDescent="0.2">
      <c r="A1341">
        <v>6152120400</v>
      </c>
      <c r="B1341" t="s">
        <v>454</v>
      </c>
      <c r="C1341" s="3" t="str">
        <f>VLOOKUP(A1341,'Classe de Custos'!$A$4:$C$1004,3,FALSE)</f>
        <v>CD</v>
      </c>
      <c r="D1341" s="3" t="s">
        <v>302</v>
      </c>
      <c r="E1341">
        <v>0</v>
      </c>
    </row>
    <row r="1342" spans="1:5" x14ac:dyDescent="0.2">
      <c r="A1342">
        <v>6152120600</v>
      </c>
      <c r="B1342" t="s">
        <v>455</v>
      </c>
      <c r="C1342" s="3" t="str">
        <f>VLOOKUP(A1342,'Classe de Custos'!$A$4:$C$1004,3,FALSE)</f>
        <v>CD</v>
      </c>
      <c r="D1342" s="3" t="s">
        <v>302</v>
      </c>
      <c r="E1342">
        <v>0</v>
      </c>
    </row>
    <row r="1343" spans="1:5" x14ac:dyDescent="0.2">
      <c r="A1343">
        <v>6152120700</v>
      </c>
      <c r="B1343" t="s">
        <v>456</v>
      </c>
      <c r="C1343" s="3" t="str">
        <f>VLOOKUP(A1343,'Classe de Custos'!$A$4:$C$1004,3,FALSE)</f>
        <v>CD</v>
      </c>
      <c r="D1343" s="3" t="s">
        <v>302</v>
      </c>
      <c r="E1343">
        <v>0</v>
      </c>
    </row>
    <row r="1344" spans="1:5" x14ac:dyDescent="0.2">
      <c r="A1344">
        <v>6152120900</v>
      </c>
      <c r="B1344" t="s">
        <v>457</v>
      </c>
      <c r="C1344" s="3" t="str">
        <f>VLOOKUP(A1344,'Classe de Custos'!$A$4:$C$1004,3,FALSE)</f>
        <v>CD</v>
      </c>
      <c r="D1344" s="3" t="s">
        <v>302</v>
      </c>
      <c r="E1344">
        <v>0</v>
      </c>
    </row>
    <row r="1345" spans="1:5" x14ac:dyDescent="0.2">
      <c r="A1345">
        <v>6152121200</v>
      </c>
      <c r="B1345" t="s">
        <v>459</v>
      </c>
      <c r="C1345" s="3" t="str">
        <f>VLOOKUP(A1345,'Classe de Custos'!$A$4:$C$1004,3,FALSE)</f>
        <v>CD</v>
      </c>
      <c r="D1345" s="3" t="s">
        <v>302</v>
      </c>
      <c r="E1345">
        <v>0</v>
      </c>
    </row>
    <row r="1346" spans="1:5" x14ac:dyDescent="0.2">
      <c r="A1346">
        <v>6152121300</v>
      </c>
      <c r="B1346" t="s">
        <v>497</v>
      </c>
      <c r="C1346" s="3" t="str">
        <f>VLOOKUP(A1346,'Classe de Custos'!$A$4:$C$1004,3,FALSE)</f>
        <v>CD</v>
      </c>
      <c r="D1346" s="3" t="s">
        <v>302</v>
      </c>
      <c r="E1346">
        <v>3800</v>
      </c>
    </row>
    <row r="1347" spans="1:5" x14ac:dyDescent="0.2">
      <c r="A1347">
        <v>6152121700</v>
      </c>
      <c r="B1347" t="s">
        <v>460</v>
      </c>
      <c r="C1347" s="3" t="str">
        <f>VLOOKUP(A1347,'Classe de Custos'!$A$4:$C$1004,3,FALSE)</f>
        <v>CD</v>
      </c>
      <c r="D1347" s="3" t="s">
        <v>302</v>
      </c>
      <c r="E1347">
        <v>0</v>
      </c>
    </row>
    <row r="1348" spans="1:5" x14ac:dyDescent="0.2">
      <c r="A1348">
        <v>6152121900</v>
      </c>
      <c r="B1348" t="s">
        <v>461</v>
      </c>
      <c r="C1348" s="3" t="str">
        <f>VLOOKUP(A1348,'Classe de Custos'!$A$4:$C$1004,3,FALSE)</f>
        <v>CD</v>
      </c>
      <c r="D1348" s="3" t="s">
        <v>302</v>
      </c>
      <c r="E1348">
        <v>0</v>
      </c>
    </row>
    <row r="1349" spans="1:5" x14ac:dyDescent="0.2">
      <c r="A1349">
        <v>6152122100</v>
      </c>
      <c r="B1349" t="s">
        <v>462</v>
      </c>
      <c r="C1349" s="3" t="str">
        <f>VLOOKUP(A1349,'Classe de Custos'!$A$4:$C$1004,3,FALSE)</f>
        <v>CD</v>
      </c>
      <c r="D1349" s="3" t="s">
        <v>302</v>
      </c>
      <c r="E1349">
        <v>0</v>
      </c>
    </row>
    <row r="1350" spans="1:5" x14ac:dyDescent="0.2">
      <c r="A1350">
        <v>6152122500</v>
      </c>
      <c r="B1350" t="s">
        <v>463</v>
      </c>
      <c r="C1350" s="3" t="str">
        <f>VLOOKUP(A1350,'Classe de Custos'!$A$4:$C$1004,3,FALSE)</f>
        <v>CD</v>
      </c>
      <c r="D1350" s="3" t="s">
        <v>302</v>
      </c>
      <c r="E1350">
        <v>0</v>
      </c>
    </row>
    <row r="1351" spans="1:5" x14ac:dyDescent="0.2">
      <c r="A1351">
        <v>6152122800</v>
      </c>
      <c r="B1351" t="s">
        <v>464</v>
      </c>
      <c r="C1351" s="3" t="str">
        <f>VLOOKUP(A1351,'Classe de Custos'!$A$4:$C$1004,3,FALSE)</f>
        <v>CD</v>
      </c>
      <c r="D1351" s="3" t="s">
        <v>302</v>
      </c>
      <c r="E1351">
        <v>0</v>
      </c>
    </row>
    <row r="1352" spans="1:5" x14ac:dyDescent="0.2">
      <c r="A1352">
        <v>6152122900</v>
      </c>
      <c r="B1352" t="s">
        <v>465</v>
      </c>
      <c r="C1352" s="3" t="str">
        <f>VLOOKUP(A1352,'Classe de Custos'!$A$4:$C$1004,3,FALSE)</f>
        <v>CD</v>
      </c>
      <c r="D1352" s="3" t="s">
        <v>302</v>
      </c>
      <c r="E1352">
        <v>0</v>
      </c>
    </row>
    <row r="1353" spans="1:5" x14ac:dyDescent="0.2">
      <c r="A1353">
        <v>6155310000</v>
      </c>
      <c r="B1353" t="s">
        <v>466</v>
      </c>
      <c r="C1353" s="3" t="str">
        <f>VLOOKUP(A1353,'Classe de Custos'!$A$4:$C$1004,3,FALSE)</f>
        <v>CI</v>
      </c>
      <c r="D1353" s="3" t="s">
        <v>302</v>
      </c>
      <c r="E1353">
        <v>0</v>
      </c>
    </row>
    <row r="1354" spans="1:5" x14ac:dyDescent="0.2">
      <c r="A1354">
        <v>6159110201</v>
      </c>
      <c r="B1354" t="s">
        <v>467</v>
      </c>
      <c r="C1354" s="3" t="str">
        <f>VLOOKUP(A1354,'Classe de Custos'!$A$4:$C$1004,3,FALSE)</f>
        <v>CI</v>
      </c>
      <c r="D1354" s="3" t="s">
        <v>302</v>
      </c>
      <c r="E1354">
        <v>0</v>
      </c>
    </row>
    <row r="1355" spans="1:5" x14ac:dyDescent="0.2">
      <c r="A1355">
        <v>6159120100</v>
      </c>
      <c r="B1355" t="s">
        <v>469</v>
      </c>
      <c r="C1355" s="3" t="str">
        <f>VLOOKUP(A1355,'Classe de Custos'!$A$4:$C$1004,3,FALSE)</f>
        <v>CI</v>
      </c>
      <c r="D1355" s="3" t="s">
        <v>302</v>
      </c>
      <c r="E1355">
        <v>0</v>
      </c>
    </row>
    <row r="1356" spans="1:5" x14ac:dyDescent="0.2">
      <c r="A1356">
        <v>6159910100</v>
      </c>
      <c r="B1356" t="s">
        <v>472</v>
      </c>
      <c r="C1356" s="3" t="str">
        <f>VLOOKUP(A1356,'Classe de Custos'!$A$4:$C$1004,3,FALSE)</f>
        <v>CI</v>
      </c>
      <c r="D1356" s="3" t="s">
        <v>302</v>
      </c>
      <c r="E1356">
        <v>0</v>
      </c>
    </row>
    <row r="1357" spans="1:5" x14ac:dyDescent="0.2">
      <c r="A1357">
        <v>6159911301</v>
      </c>
      <c r="B1357" t="s">
        <v>473</v>
      </c>
      <c r="C1357" s="3" t="str">
        <f>VLOOKUP(A1357,'Classe de Custos'!$A$4:$C$1004,3,FALSE)</f>
        <v>CI</v>
      </c>
      <c r="D1357" s="3" t="s">
        <v>302</v>
      </c>
      <c r="E1357">
        <v>0</v>
      </c>
    </row>
    <row r="1358" spans="1:5" x14ac:dyDescent="0.2">
      <c r="A1358">
        <v>6159911302</v>
      </c>
      <c r="B1358" t="s">
        <v>474</v>
      </c>
      <c r="C1358" s="3" t="str">
        <f>VLOOKUP(A1358,'Classe de Custos'!$A$4:$C$1004,3,FALSE)</f>
        <v>CI</v>
      </c>
      <c r="D1358" s="3" t="s">
        <v>302</v>
      </c>
      <c r="E1358">
        <v>0</v>
      </c>
    </row>
    <row r="1359" spans="1:5" x14ac:dyDescent="0.2">
      <c r="A1359">
        <v>6159911303</v>
      </c>
      <c r="B1359" t="s">
        <v>475</v>
      </c>
      <c r="C1359" s="3" t="str">
        <f>VLOOKUP(A1359,'Classe de Custos'!$A$4:$C$1004,3,FALSE)</f>
        <v>CI</v>
      </c>
      <c r="D1359" s="3" t="s">
        <v>302</v>
      </c>
      <c r="E1359">
        <v>0</v>
      </c>
    </row>
    <row r="1360" spans="1:5" x14ac:dyDescent="0.2">
      <c r="A1360">
        <v>6150110100</v>
      </c>
      <c r="B1360" t="s">
        <v>400</v>
      </c>
      <c r="C1360" s="3" t="str">
        <f>VLOOKUP(A1360,'Classe de Custos'!$A$4:$C$1004,3,FALSE)</f>
        <v>CD</v>
      </c>
      <c r="D1360" s="3" t="s">
        <v>302</v>
      </c>
      <c r="E1360">
        <v>0</v>
      </c>
    </row>
    <row r="1361" spans="1:5" x14ac:dyDescent="0.2">
      <c r="A1361">
        <v>6150110300</v>
      </c>
      <c r="B1361" t="s">
        <v>402</v>
      </c>
      <c r="C1361" s="3" t="str">
        <f>VLOOKUP(A1361,'Classe de Custos'!$A$4:$C$1004,3,FALSE)</f>
        <v>CD</v>
      </c>
      <c r="D1361" s="3" t="s">
        <v>302</v>
      </c>
      <c r="E1361">
        <v>0</v>
      </c>
    </row>
    <row r="1362" spans="1:5" x14ac:dyDescent="0.2">
      <c r="A1362">
        <v>6150110400</v>
      </c>
      <c r="B1362" t="s">
        <v>428</v>
      </c>
      <c r="C1362" s="3" t="str">
        <f>VLOOKUP(A1362,'Classe de Custos'!$A$4:$C$1004,3,FALSE)</f>
        <v>CD</v>
      </c>
      <c r="D1362" s="3" t="s">
        <v>302</v>
      </c>
      <c r="E1362">
        <v>0</v>
      </c>
    </row>
    <row r="1363" spans="1:5" x14ac:dyDescent="0.2">
      <c r="A1363">
        <v>6150110700</v>
      </c>
      <c r="B1363" t="s">
        <v>405</v>
      </c>
      <c r="C1363" s="3" t="str">
        <f>VLOOKUP(A1363,'Classe de Custos'!$A$4:$C$1004,3,FALSE)</f>
        <v>CD</v>
      </c>
      <c r="D1363" s="3" t="s">
        <v>302</v>
      </c>
      <c r="E1363">
        <v>0</v>
      </c>
    </row>
    <row r="1364" spans="1:5" x14ac:dyDescent="0.2">
      <c r="A1364">
        <v>6150110800</v>
      </c>
      <c r="B1364" t="s">
        <v>430</v>
      </c>
      <c r="C1364" s="3" t="str">
        <f>VLOOKUP(A1364,'Classe de Custos'!$A$4:$C$1004,3,FALSE)</f>
        <v>CD</v>
      </c>
      <c r="D1364" s="3" t="s">
        <v>302</v>
      </c>
      <c r="E1364">
        <v>0</v>
      </c>
    </row>
    <row r="1365" spans="1:5" x14ac:dyDescent="0.2">
      <c r="A1365">
        <v>6150110900</v>
      </c>
      <c r="B1365" t="s">
        <v>505</v>
      </c>
      <c r="C1365" s="3" t="str">
        <f>VLOOKUP(A1365,'Classe de Custos'!$A$4:$C$1004,3,FALSE)</f>
        <v>CD</v>
      </c>
      <c r="D1365" s="3" t="s">
        <v>302</v>
      </c>
      <c r="E1365">
        <v>0</v>
      </c>
    </row>
    <row r="1366" spans="1:5" x14ac:dyDescent="0.2">
      <c r="A1366">
        <v>6150111100</v>
      </c>
      <c r="B1366" t="s">
        <v>431</v>
      </c>
      <c r="C1366" s="3" t="str">
        <f>VLOOKUP(A1366,'Classe de Custos'!$A$4:$C$1004,3,FALSE)</f>
        <v>CD</v>
      </c>
      <c r="D1366" s="3" t="s">
        <v>302</v>
      </c>
      <c r="E1366">
        <v>0</v>
      </c>
    </row>
    <row r="1367" spans="1:5" x14ac:dyDescent="0.2">
      <c r="A1367">
        <v>6150111300</v>
      </c>
      <c r="B1367" t="s">
        <v>432</v>
      </c>
      <c r="C1367" s="3" t="str">
        <f>VLOOKUP(A1367,'Classe de Custos'!$A$4:$C$1004,3,FALSE)</f>
        <v>CD</v>
      </c>
      <c r="D1367" s="3" t="s">
        <v>302</v>
      </c>
      <c r="E1367">
        <v>0</v>
      </c>
    </row>
    <row r="1368" spans="1:5" x14ac:dyDescent="0.2">
      <c r="A1368">
        <v>6150111400</v>
      </c>
      <c r="B1368" t="s">
        <v>433</v>
      </c>
      <c r="C1368" s="3" t="str">
        <f>VLOOKUP(A1368,'Classe de Custos'!$A$4:$C$1004,3,FALSE)</f>
        <v>CD</v>
      </c>
      <c r="D1368" s="3" t="s">
        <v>302</v>
      </c>
      <c r="E1368">
        <v>0</v>
      </c>
    </row>
    <row r="1369" spans="1:5" x14ac:dyDescent="0.2">
      <c r="A1369">
        <v>6150111500</v>
      </c>
      <c r="B1369" t="s">
        <v>434</v>
      </c>
      <c r="C1369" s="3" t="str">
        <f>VLOOKUP(A1369,'Classe de Custos'!$A$4:$C$1004,3,FALSE)</f>
        <v>CD</v>
      </c>
      <c r="D1369" s="3" t="s">
        <v>302</v>
      </c>
      <c r="E1369">
        <v>0</v>
      </c>
    </row>
    <row r="1370" spans="1:5" x14ac:dyDescent="0.2">
      <c r="A1370">
        <v>6150112500</v>
      </c>
      <c r="B1370" t="s">
        <v>436</v>
      </c>
      <c r="C1370" s="3" t="str">
        <f>VLOOKUP(A1370,'Classe de Custos'!$A$4:$C$1004,3,FALSE)</f>
        <v>CD</v>
      </c>
      <c r="D1370" s="3" t="s">
        <v>302</v>
      </c>
      <c r="E1370">
        <v>0</v>
      </c>
    </row>
    <row r="1371" spans="1:5" x14ac:dyDescent="0.2">
      <c r="A1371">
        <v>6150112600</v>
      </c>
      <c r="B1371" t="s">
        <v>437</v>
      </c>
      <c r="C1371" s="3" t="str">
        <f>VLOOKUP(A1371,'Classe de Custos'!$A$4:$C$1004,3,FALSE)</f>
        <v>CD</v>
      </c>
      <c r="D1371" s="3" t="s">
        <v>302</v>
      </c>
      <c r="E1371">
        <v>0</v>
      </c>
    </row>
    <row r="1372" spans="1:5" x14ac:dyDescent="0.2">
      <c r="A1372">
        <v>6150112700</v>
      </c>
      <c r="B1372" t="s">
        <v>438</v>
      </c>
      <c r="C1372" s="3" t="str">
        <f>VLOOKUP(A1372,'Classe de Custos'!$A$4:$C$1004,3,FALSE)</f>
        <v>CD</v>
      </c>
      <c r="D1372" s="3" t="s">
        <v>302</v>
      </c>
      <c r="E1372">
        <v>0</v>
      </c>
    </row>
    <row r="1373" spans="1:5" x14ac:dyDescent="0.2">
      <c r="A1373">
        <v>6150113300</v>
      </c>
      <c r="B1373" t="s">
        <v>441</v>
      </c>
      <c r="C1373" s="3" t="str">
        <f>VLOOKUP(A1373,'Classe de Custos'!$A$4:$C$1004,3,FALSE)</f>
        <v>CD</v>
      </c>
      <c r="D1373" s="3" t="s">
        <v>302</v>
      </c>
      <c r="E1373">
        <v>0</v>
      </c>
    </row>
    <row r="1374" spans="1:5" x14ac:dyDescent="0.2">
      <c r="A1374">
        <v>6150113500</v>
      </c>
      <c r="B1374" t="s">
        <v>443</v>
      </c>
      <c r="C1374" s="3" t="str">
        <f>VLOOKUP(A1374,'Classe de Custos'!$A$4:$C$1004,3,FALSE)</f>
        <v>CD</v>
      </c>
      <c r="D1374" s="3" t="s">
        <v>302</v>
      </c>
      <c r="E1374">
        <v>0</v>
      </c>
    </row>
    <row r="1375" spans="1:5" x14ac:dyDescent="0.2">
      <c r="A1375">
        <v>6150113600</v>
      </c>
      <c r="B1375" t="s">
        <v>444</v>
      </c>
      <c r="C1375" s="3" t="str">
        <f>VLOOKUP(A1375,'Classe de Custos'!$A$4:$C$1004,3,FALSE)</f>
        <v>CD</v>
      </c>
      <c r="D1375" s="3" t="s">
        <v>302</v>
      </c>
      <c r="E1375">
        <v>0</v>
      </c>
    </row>
    <row r="1376" spans="1:5" x14ac:dyDescent="0.2">
      <c r="A1376">
        <v>6150113900</v>
      </c>
      <c r="B1376" t="s">
        <v>492</v>
      </c>
      <c r="C1376" s="3" t="str">
        <f>VLOOKUP(A1376,'Classe de Custos'!$A$4:$C$1004,3,FALSE)</f>
        <v>CD</v>
      </c>
      <c r="D1376" s="3" t="s">
        <v>302</v>
      </c>
      <c r="E1376">
        <v>0</v>
      </c>
    </row>
    <row r="1377" spans="1:5" x14ac:dyDescent="0.2">
      <c r="A1377">
        <v>6150114000</v>
      </c>
      <c r="B1377" t="s">
        <v>445</v>
      </c>
      <c r="C1377" s="3" t="str">
        <f>VLOOKUP(A1377,'Classe de Custos'!$A$4:$C$1004,3,FALSE)</f>
        <v>CD</v>
      </c>
      <c r="D1377" s="3" t="s">
        <v>302</v>
      </c>
      <c r="E1377">
        <v>0</v>
      </c>
    </row>
    <row r="1378" spans="1:5" x14ac:dyDescent="0.2">
      <c r="A1378">
        <v>6150114200</v>
      </c>
      <c r="B1378" t="s">
        <v>446</v>
      </c>
      <c r="C1378" s="3" t="str">
        <f>VLOOKUP(A1378,'Classe de Custos'!$A$4:$C$1004,3,FALSE)</f>
        <v>CD</v>
      </c>
      <c r="D1378" s="3" t="s">
        <v>302</v>
      </c>
      <c r="E1378">
        <v>0</v>
      </c>
    </row>
    <row r="1379" spans="1:5" x14ac:dyDescent="0.2">
      <c r="A1379">
        <v>6151110100</v>
      </c>
      <c r="B1379" t="s">
        <v>448</v>
      </c>
      <c r="C1379" s="3" t="str">
        <f>VLOOKUP(A1379,'Classe de Custos'!$A$4:$C$1004,3,FALSE)</f>
        <v>CD</v>
      </c>
      <c r="D1379" s="3" t="s">
        <v>302</v>
      </c>
      <c r="E1379">
        <v>0</v>
      </c>
    </row>
    <row r="1380" spans="1:5" x14ac:dyDescent="0.2">
      <c r="A1380">
        <v>6151110300</v>
      </c>
      <c r="B1380" t="s">
        <v>449</v>
      </c>
      <c r="C1380" s="3" t="str">
        <f>VLOOKUP(A1380,'Classe de Custos'!$A$4:$C$1004,3,FALSE)</f>
        <v>CD</v>
      </c>
      <c r="D1380" s="3" t="s">
        <v>302</v>
      </c>
      <c r="E1380">
        <v>0</v>
      </c>
    </row>
    <row r="1381" spans="1:5" x14ac:dyDescent="0.2">
      <c r="A1381">
        <v>6151110500</v>
      </c>
      <c r="B1381" t="s">
        <v>451</v>
      </c>
      <c r="C1381" s="3" t="str">
        <f>VLOOKUP(A1381,'Classe de Custos'!$A$4:$C$1004,3,FALSE)</f>
        <v>CD</v>
      </c>
      <c r="D1381" s="3" t="s">
        <v>302</v>
      </c>
      <c r="E1381">
        <v>0</v>
      </c>
    </row>
    <row r="1382" spans="1:5" x14ac:dyDescent="0.2">
      <c r="A1382">
        <v>6152120300</v>
      </c>
      <c r="B1382" t="s">
        <v>453</v>
      </c>
      <c r="C1382" s="3" t="str">
        <f>VLOOKUP(A1382,'Classe de Custos'!$A$4:$C$1004,3,FALSE)</f>
        <v>CD</v>
      </c>
      <c r="D1382" s="3" t="s">
        <v>302</v>
      </c>
      <c r="E1382">
        <v>0</v>
      </c>
    </row>
    <row r="1383" spans="1:5" x14ac:dyDescent="0.2">
      <c r="A1383">
        <v>6152120700</v>
      </c>
      <c r="B1383" t="s">
        <v>456</v>
      </c>
      <c r="C1383" s="3" t="str">
        <f>VLOOKUP(A1383,'Classe de Custos'!$A$4:$C$1004,3,FALSE)</f>
        <v>CD</v>
      </c>
      <c r="D1383" s="3" t="s">
        <v>302</v>
      </c>
      <c r="E1383">
        <v>0</v>
      </c>
    </row>
    <row r="1384" spans="1:5" x14ac:dyDescent="0.2">
      <c r="A1384">
        <v>6152120900</v>
      </c>
      <c r="B1384" t="s">
        <v>457</v>
      </c>
      <c r="C1384" s="3" t="str">
        <f>VLOOKUP(A1384,'Classe de Custos'!$A$4:$C$1004,3,FALSE)</f>
        <v>CD</v>
      </c>
      <c r="D1384" s="3" t="s">
        <v>302</v>
      </c>
      <c r="E1384">
        <v>0</v>
      </c>
    </row>
    <row r="1385" spans="1:5" x14ac:dyDescent="0.2">
      <c r="A1385">
        <v>6152121700</v>
      </c>
      <c r="B1385" t="s">
        <v>460</v>
      </c>
      <c r="C1385" s="3" t="str">
        <f>VLOOKUP(A1385,'Classe de Custos'!$A$4:$C$1004,3,FALSE)</f>
        <v>CD</v>
      </c>
      <c r="D1385" s="3" t="s">
        <v>302</v>
      </c>
      <c r="E1385">
        <v>0</v>
      </c>
    </row>
    <row r="1386" spans="1:5" x14ac:dyDescent="0.2">
      <c r="A1386">
        <v>6152122100</v>
      </c>
      <c r="B1386" t="s">
        <v>462</v>
      </c>
      <c r="C1386" s="3" t="str">
        <f>VLOOKUP(A1386,'Classe de Custos'!$A$4:$C$1004,3,FALSE)</f>
        <v>CD</v>
      </c>
      <c r="D1386" s="3" t="s">
        <v>302</v>
      </c>
      <c r="E1386">
        <v>0</v>
      </c>
    </row>
    <row r="1387" spans="1:5" x14ac:dyDescent="0.2">
      <c r="A1387">
        <v>6152122500</v>
      </c>
      <c r="B1387" t="s">
        <v>463</v>
      </c>
      <c r="C1387" s="3" t="str">
        <f>VLOOKUP(A1387,'Classe de Custos'!$A$4:$C$1004,3,FALSE)</f>
        <v>CD</v>
      </c>
      <c r="D1387" s="3" t="s">
        <v>302</v>
      </c>
      <c r="E1387">
        <v>936</v>
      </c>
    </row>
    <row r="1388" spans="1:5" x14ac:dyDescent="0.2">
      <c r="A1388">
        <v>6152122900</v>
      </c>
      <c r="B1388" t="s">
        <v>465</v>
      </c>
      <c r="C1388" s="3" t="str">
        <f>VLOOKUP(A1388,'Classe de Custos'!$A$4:$C$1004,3,FALSE)</f>
        <v>CD</v>
      </c>
      <c r="D1388" s="3" t="s">
        <v>302</v>
      </c>
      <c r="E1388">
        <v>0</v>
      </c>
    </row>
    <row r="1389" spans="1:5" x14ac:dyDescent="0.2">
      <c r="A1389">
        <v>6152123000</v>
      </c>
      <c r="B1389" t="s">
        <v>529</v>
      </c>
      <c r="C1389" s="3" t="str">
        <f>VLOOKUP(A1389,'Classe de Custos'!$A$4:$C$1004,3,FALSE)</f>
        <v>CD</v>
      </c>
      <c r="D1389" s="3" t="s">
        <v>302</v>
      </c>
      <c r="E1389">
        <v>0</v>
      </c>
    </row>
    <row r="1390" spans="1:5" x14ac:dyDescent="0.2">
      <c r="A1390">
        <v>6155310000</v>
      </c>
      <c r="B1390" t="s">
        <v>466</v>
      </c>
      <c r="C1390" s="3" t="str">
        <f>VLOOKUP(A1390,'Classe de Custos'!$A$4:$C$1004,3,FALSE)</f>
        <v>CI</v>
      </c>
      <c r="D1390" s="3" t="s">
        <v>302</v>
      </c>
      <c r="E1390">
        <v>0</v>
      </c>
    </row>
    <row r="1391" spans="1:5" x14ac:dyDescent="0.2">
      <c r="A1391">
        <v>6159110201</v>
      </c>
      <c r="B1391" t="s">
        <v>467</v>
      </c>
      <c r="C1391" s="3" t="str">
        <f>VLOOKUP(A1391,'Classe de Custos'!$A$4:$C$1004,3,FALSE)</f>
        <v>CI</v>
      </c>
      <c r="D1391" s="3" t="s">
        <v>302</v>
      </c>
      <c r="E1391">
        <v>0</v>
      </c>
    </row>
    <row r="1392" spans="1:5" x14ac:dyDescent="0.2">
      <c r="A1392">
        <v>6159910100</v>
      </c>
      <c r="B1392" t="s">
        <v>472</v>
      </c>
      <c r="C1392" s="3" t="str">
        <f>VLOOKUP(A1392,'Classe de Custos'!$A$4:$C$1004,3,FALSE)</f>
        <v>CI</v>
      </c>
      <c r="D1392" s="3" t="s">
        <v>302</v>
      </c>
      <c r="E1392">
        <v>0</v>
      </c>
    </row>
    <row r="1393" spans="1:5" x14ac:dyDescent="0.2">
      <c r="A1393">
        <v>6159911000</v>
      </c>
      <c r="B1393" t="s">
        <v>485</v>
      </c>
      <c r="C1393" s="3" t="str">
        <f>VLOOKUP(A1393,'Classe de Custos'!$A$4:$C$1004,3,FALSE)</f>
        <v>CI</v>
      </c>
      <c r="D1393" s="3" t="s">
        <v>302</v>
      </c>
      <c r="E1393">
        <v>0</v>
      </c>
    </row>
    <row r="1394" spans="1:5" x14ac:dyDescent="0.2">
      <c r="A1394">
        <v>6159911301</v>
      </c>
      <c r="B1394" t="s">
        <v>473</v>
      </c>
      <c r="C1394" s="3" t="str">
        <f>VLOOKUP(A1394,'Classe de Custos'!$A$4:$C$1004,3,FALSE)</f>
        <v>CI</v>
      </c>
      <c r="D1394" s="3" t="s">
        <v>302</v>
      </c>
      <c r="E1394">
        <v>0</v>
      </c>
    </row>
    <row r="1395" spans="1:5" x14ac:dyDescent="0.2">
      <c r="A1395">
        <v>6159911302</v>
      </c>
      <c r="B1395" t="s">
        <v>474</v>
      </c>
      <c r="C1395" s="3" t="str">
        <f>VLOOKUP(A1395,'Classe de Custos'!$A$4:$C$1004,3,FALSE)</f>
        <v>CI</v>
      </c>
      <c r="D1395" s="3" t="s">
        <v>302</v>
      </c>
      <c r="E1395">
        <v>0</v>
      </c>
    </row>
    <row r="1396" spans="1:5" x14ac:dyDescent="0.2">
      <c r="A1396">
        <v>6150110100</v>
      </c>
      <c r="B1396" t="s">
        <v>400</v>
      </c>
      <c r="C1396" s="3" t="str">
        <f>VLOOKUP(A1396,'Classe de Custos'!$A$4:$C$1004,3,FALSE)</f>
        <v>CD</v>
      </c>
      <c r="D1396" s="3" t="s">
        <v>268</v>
      </c>
      <c r="E1396">
        <v>6348951.6399999997</v>
      </c>
    </row>
    <row r="1397" spans="1:5" x14ac:dyDescent="0.2">
      <c r="A1397">
        <v>6150110200</v>
      </c>
      <c r="B1397" t="s">
        <v>427</v>
      </c>
      <c r="C1397" s="3" t="str">
        <f>VLOOKUP(A1397,'Classe de Custos'!$A$4:$C$1004,3,FALSE)</f>
        <v>CD</v>
      </c>
      <c r="D1397" s="3" t="s">
        <v>268</v>
      </c>
      <c r="E1397">
        <v>155567.79999999999</v>
      </c>
    </row>
    <row r="1398" spans="1:5" x14ac:dyDescent="0.2">
      <c r="A1398">
        <v>6150110300</v>
      </c>
      <c r="B1398" t="s">
        <v>402</v>
      </c>
      <c r="C1398" s="3" t="str">
        <f>VLOOKUP(A1398,'Classe de Custos'!$A$4:$C$1004,3,FALSE)</f>
        <v>CD</v>
      </c>
      <c r="D1398" s="3" t="s">
        <v>268</v>
      </c>
      <c r="E1398">
        <v>999535.47</v>
      </c>
    </row>
    <row r="1399" spans="1:5" x14ac:dyDescent="0.2">
      <c r="A1399">
        <v>6150110400</v>
      </c>
      <c r="B1399" t="s">
        <v>428</v>
      </c>
      <c r="C1399" s="3" t="str">
        <f>VLOOKUP(A1399,'Classe de Custos'!$A$4:$C$1004,3,FALSE)</f>
        <v>CD</v>
      </c>
      <c r="D1399" s="3" t="s">
        <v>268</v>
      </c>
      <c r="E1399">
        <v>865321.78</v>
      </c>
    </row>
    <row r="1400" spans="1:5" x14ac:dyDescent="0.2">
      <c r="A1400">
        <v>6150110500</v>
      </c>
      <c r="B1400" t="s">
        <v>429</v>
      </c>
      <c r="C1400" s="3" t="str">
        <f>VLOOKUP(A1400,'Classe de Custos'!$A$4:$C$1004,3,FALSE)</f>
        <v>CD</v>
      </c>
      <c r="D1400" s="3" t="s">
        <v>268</v>
      </c>
      <c r="E1400">
        <v>38124.019999999997</v>
      </c>
    </row>
    <row r="1401" spans="1:5" x14ac:dyDescent="0.2">
      <c r="A1401">
        <v>6150110600</v>
      </c>
      <c r="B1401" t="s">
        <v>539</v>
      </c>
      <c r="C1401" s="3" t="str">
        <f>VLOOKUP(A1401,'Classe de Custos'!$A$4:$C$1004,3,FALSE)</f>
        <v>CD</v>
      </c>
      <c r="D1401" s="3" t="s">
        <v>268</v>
      </c>
      <c r="E1401">
        <v>77981.919999999998</v>
      </c>
    </row>
    <row r="1402" spans="1:5" x14ac:dyDescent="0.2">
      <c r="A1402">
        <v>6150110700</v>
      </c>
      <c r="B1402" t="s">
        <v>405</v>
      </c>
      <c r="C1402" s="3" t="str">
        <f>VLOOKUP(A1402,'Classe de Custos'!$A$4:$C$1004,3,FALSE)</f>
        <v>CD</v>
      </c>
      <c r="D1402" s="3" t="s">
        <v>268</v>
      </c>
      <c r="E1402">
        <v>1019368.27</v>
      </c>
    </row>
    <row r="1403" spans="1:5" x14ac:dyDescent="0.2">
      <c r="A1403">
        <v>6150110800</v>
      </c>
      <c r="B1403" t="s">
        <v>430</v>
      </c>
      <c r="C1403" s="3" t="str">
        <f>VLOOKUP(A1403,'Classe de Custos'!$A$4:$C$1004,3,FALSE)</f>
        <v>CD</v>
      </c>
      <c r="D1403" s="3" t="s">
        <v>268</v>
      </c>
      <c r="E1403">
        <v>431559.71</v>
      </c>
    </row>
    <row r="1404" spans="1:5" x14ac:dyDescent="0.2">
      <c r="A1404">
        <v>6150110900</v>
      </c>
      <c r="B1404" t="s">
        <v>505</v>
      </c>
      <c r="C1404" s="3" t="str">
        <f>VLOOKUP(A1404,'Classe de Custos'!$A$4:$C$1004,3,FALSE)</f>
        <v>CD</v>
      </c>
      <c r="D1404" s="3" t="s">
        <v>268</v>
      </c>
      <c r="E1404">
        <v>189</v>
      </c>
    </row>
    <row r="1405" spans="1:5" x14ac:dyDescent="0.2">
      <c r="A1405">
        <v>6150111000</v>
      </c>
      <c r="B1405" t="s">
        <v>510</v>
      </c>
      <c r="C1405" s="3" t="str">
        <f>VLOOKUP(A1405,'Classe de Custos'!$A$4:$C$1004,3,FALSE)</f>
        <v>CD</v>
      </c>
      <c r="D1405" s="3" t="s">
        <v>268</v>
      </c>
      <c r="E1405">
        <v>3879.09</v>
      </c>
    </row>
    <row r="1406" spans="1:5" x14ac:dyDescent="0.2">
      <c r="A1406">
        <v>6150111100</v>
      </c>
      <c r="B1406" t="s">
        <v>431</v>
      </c>
      <c r="C1406" s="3" t="str">
        <f>VLOOKUP(A1406,'Classe de Custos'!$A$4:$C$1004,3,FALSE)</f>
        <v>CD</v>
      </c>
      <c r="D1406" s="3" t="s">
        <v>268</v>
      </c>
      <c r="E1406">
        <v>1227977.02</v>
      </c>
    </row>
    <row r="1407" spans="1:5" x14ac:dyDescent="0.2">
      <c r="A1407">
        <v>6150111300</v>
      </c>
      <c r="B1407" t="s">
        <v>432</v>
      </c>
      <c r="C1407" s="3" t="str">
        <f>VLOOKUP(A1407,'Classe de Custos'!$A$4:$C$1004,3,FALSE)</f>
        <v>CD</v>
      </c>
      <c r="D1407" s="3" t="s">
        <v>268</v>
      </c>
      <c r="E1407">
        <v>19956.990000000002</v>
      </c>
    </row>
    <row r="1408" spans="1:5" x14ac:dyDescent="0.2">
      <c r="A1408">
        <v>6150111400</v>
      </c>
      <c r="B1408" t="s">
        <v>433</v>
      </c>
      <c r="C1408" s="3" t="str">
        <f>VLOOKUP(A1408,'Classe de Custos'!$A$4:$C$1004,3,FALSE)</f>
        <v>CD</v>
      </c>
      <c r="D1408" s="3" t="s">
        <v>268</v>
      </c>
      <c r="E1408">
        <v>1395208.44</v>
      </c>
    </row>
    <row r="1409" spans="1:5" x14ac:dyDescent="0.2">
      <c r="A1409">
        <v>6150111500</v>
      </c>
      <c r="B1409" t="s">
        <v>434</v>
      </c>
      <c r="C1409" s="3" t="str">
        <f>VLOOKUP(A1409,'Classe de Custos'!$A$4:$C$1004,3,FALSE)</f>
        <v>CD</v>
      </c>
      <c r="D1409" s="3" t="s">
        <v>268</v>
      </c>
      <c r="E1409">
        <v>0</v>
      </c>
    </row>
    <row r="1410" spans="1:5" x14ac:dyDescent="0.2">
      <c r="A1410">
        <v>6150111600</v>
      </c>
      <c r="B1410" t="s">
        <v>435</v>
      </c>
      <c r="C1410" s="3" t="str">
        <f>VLOOKUP(A1410,'Classe de Custos'!$A$4:$C$1004,3,FALSE)</f>
        <v>CD</v>
      </c>
      <c r="D1410" s="3" t="s">
        <v>268</v>
      </c>
      <c r="E1410">
        <v>7149.35</v>
      </c>
    </row>
    <row r="1411" spans="1:5" x14ac:dyDescent="0.2">
      <c r="A1411">
        <v>6150111700</v>
      </c>
      <c r="B1411" t="s">
        <v>540</v>
      </c>
      <c r="C1411" s="3" t="str">
        <f>VLOOKUP(A1411,'Classe de Custos'!$A$4:$C$1004,3,FALSE)</f>
        <v>CD</v>
      </c>
      <c r="D1411" s="3" t="s">
        <v>268</v>
      </c>
      <c r="E1411">
        <v>1764.99</v>
      </c>
    </row>
    <row r="1412" spans="1:5" x14ac:dyDescent="0.2">
      <c r="A1412">
        <v>6150111800</v>
      </c>
      <c r="B1412" t="s">
        <v>490</v>
      </c>
      <c r="C1412" s="3" t="str">
        <f>VLOOKUP(A1412,'Classe de Custos'!$A$4:$C$1004,3,FALSE)</f>
        <v>CD</v>
      </c>
      <c r="D1412" s="3" t="s">
        <v>268</v>
      </c>
      <c r="E1412">
        <v>4756.1000000000004</v>
      </c>
    </row>
    <row r="1413" spans="1:5" x14ac:dyDescent="0.2">
      <c r="A1413">
        <v>6150111900</v>
      </c>
      <c r="B1413" t="s">
        <v>541</v>
      </c>
      <c r="C1413" s="3" t="str">
        <f>VLOOKUP(A1413,'Classe de Custos'!$A$4:$C$1004,3,FALSE)</f>
        <v>CD</v>
      </c>
      <c r="D1413" s="3" t="s">
        <v>268</v>
      </c>
      <c r="E1413">
        <v>66602.83</v>
      </c>
    </row>
    <row r="1414" spans="1:5" x14ac:dyDescent="0.2">
      <c r="A1414">
        <v>6150112000</v>
      </c>
      <c r="B1414" t="s">
        <v>506</v>
      </c>
      <c r="C1414" s="3" t="str">
        <f>VLOOKUP(A1414,'Classe de Custos'!$A$4:$C$1004,3,FALSE)</f>
        <v>CD</v>
      </c>
      <c r="D1414" s="3" t="s">
        <v>268</v>
      </c>
      <c r="E1414">
        <v>42147.71</v>
      </c>
    </row>
    <row r="1415" spans="1:5" x14ac:dyDescent="0.2">
      <c r="A1415">
        <v>6150112100</v>
      </c>
      <c r="B1415" t="s">
        <v>491</v>
      </c>
      <c r="C1415" s="3" t="str">
        <f>VLOOKUP(A1415,'Classe de Custos'!$A$4:$C$1004,3,FALSE)</f>
        <v>CD</v>
      </c>
      <c r="D1415" s="3" t="s">
        <v>268</v>
      </c>
      <c r="E1415">
        <v>58989.78</v>
      </c>
    </row>
    <row r="1416" spans="1:5" x14ac:dyDescent="0.2">
      <c r="A1416">
        <v>6150112300</v>
      </c>
      <c r="B1416" t="s">
        <v>536</v>
      </c>
      <c r="C1416" s="3" t="str">
        <f>VLOOKUP(A1416,'Classe de Custos'!$A$4:$C$1004,3,FALSE)</f>
        <v>CD</v>
      </c>
      <c r="D1416" s="3" t="s">
        <v>268</v>
      </c>
      <c r="E1416">
        <v>9206.15</v>
      </c>
    </row>
    <row r="1417" spans="1:5" x14ac:dyDescent="0.2">
      <c r="A1417">
        <v>6150112500</v>
      </c>
      <c r="B1417" t="s">
        <v>436</v>
      </c>
      <c r="C1417" s="3" t="str">
        <f>VLOOKUP(A1417,'Classe de Custos'!$A$4:$C$1004,3,FALSE)</f>
        <v>CD</v>
      </c>
      <c r="D1417" s="3" t="s">
        <v>268</v>
      </c>
      <c r="E1417">
        <v>2402865.2000000002</v>
      </c>
    </row>
    <row r="1418" spans="1:5" x14ac:dyDescent="0.2">
      <c r="A1418">
        <v>6150112600</v>
      </c>
      <c r="B1418" t="s">
        <v>437</v>
      </c>
      <c r="C1418" s="3" t="str">
        <f>VLOOKUP(A1418,'Classe de Custos'!$A$4:$C$1004,3,FALSE)</f>
        <v>CD</v>
      </c>
      <c r="D1418" s="3" t="s">
        <v>268</v>
      </c>
      <c r="E1418">
        <v>872219.22</v>
      </c>
    </row>
    <row r="1419" spans="1:5" x14ac:dyDescent="0.2">
      <c r="A1419">
        <v>6150112700</v>
      </c>
      <c r="B1419" t="s">
        <v>438</v>
      </c>
      <c r="C1419" s="3" t="str">
        <f>VLOOKUP(A1419,'Classe de Custos'!$A$4:$C$1004,3,FALSE)</f>
        <v>CD</v>
      </c>
      <c r="D1419" s="3" t="s">
        <v>268</v>
      </c>
      <c r="E1419">
        <v>274873.51</v>
      </c>
    </row>
    <row r="1420" spans="1:5" x14ac:dyDescent="0.2">
      <c r="A1420">
        <v>6150113300</v>
      </c>
      <c r="B1420" t="s">
        <v>441</v>
      </c>
      <c r="C1420" s="3" t="str">
        <f>VLOOKUP(A1420,'Classe de Custos'!$A$4:$C$1004,3,FALSE)</f>
        <v>CD</v>
      </c>
      <c r="D1420" s="3" t="s">
        <v>268</v>
      </c>
      <c r="E1420">
        <v>1220470.96</v>
      </c>
    </row>
    <row r="1421" spans="1:5" x14ac:dyDescent="0.2">
      <c r="A1421">
        <v>6150113400</v>
      </c>
      <c r="B1421" t="s">
        <v>442</v>
      </c>
      <c r="C1421" s="3" t="str">
        <f>VLOOKUP(A1421,'Classe de Custos'!$A$4:$C$1004,3,FALSE)</f>
        <v>CD</v>
      </c>
      <c r="D1421" s="3" t="s">
        <v>268</v>
      </c>
      <c r="E1421">
        <v>943005.7</v>
      </c>
    </row>
    <row r="1422" spans="1:5" x14ac:dyDescent="0.2">
      <c r="A1422">
        <v>6150113500</v>
      </c>
      <c r="B1422" t="s">
        <v>443</v>
      </c>
      <c r="C1422" s="3" t="str">
        <f>VLOOKUP(A1422,'Classe de Custos'!$A$4:$C$1004,3,FALSE)</f>
        <v>CD</v>
      </c>
      <c r="D1422" s="3" t="s">
        <v>268</v>
      </c>
      <c r="E1422">
        <v>83193.8</v>
      </c>
    </row>
    <row r="1423" spans="1:5" x14ac:dyDescent="0.2">
      <c r="A1423">
        <v>6150113600</v>
      </c>
      <c r="B1423" t="s">
        <v>444</v>
      </c>
      <c r="C1423" s="3" t="str">
        <f>VLOOKUP(A1423,'Classe de Custos'!$A$4:$C$1004,3,FALSE)</f>
        <v>CD</v>
      </c>
      <c r="D1423" s="3" t="s">
        <v>268</v>
      </c>
      <c r="E1423">
        <v>170867.69</v>
      </c>
    </row>
    <row r="1424" spans="1:5" x14ac:dyDescent="0.2">
      <c r="A1424">
        <v>6150113700</v>
      </c>
      <c r="B1424" t="s">
        <v>542</v>
      </c>
      <c r="C1424" s="3" t="str">
        <f>VLOOKUP(A1424,'Classe de Custos'!$A$4:$C$1004,3,FALSE)</f>
        <v>CD</v>
      </c>
      <c r="D1424" s="3" t="s">
        <v>268</v>
      </c>
      <c r="E1424">
        <v>0</v>
      </c>
    </row>
    <row r="1425" spans="1:5" x14ac:dyDescent="0.2">
      <c r="A1425">
        <v>6150113800</v>
      </c>
      <c r="B1425" t="s">
        <v>543</v>
      </c>
      <c r="C1425" s="3" t="str">
        <f>VLOOKUP(A1425,'Classe de Custos'!$A$4:$C$1004,3,FALSE)</f>
        <v>EXCLUSO</v>
      </c>
      <c r="D1425" s="3" t="s">
        <v>268</v>
      </c>
      <c r="E1425">
        <v>0</v>
      </c>
    </row>
    <row r="1426" spans="1:5" x14ac:dyDescent="0.2">
      <c r="A1426">
        <v>6150113900</v>
      </c>
      <c r="B1426" t="s">
        <v>492</v>
      </c>
      <c r="C1426" s="3" t="str">
        <f>VLOOKUP(A1426,'Classe de Custos'!$A$4:$C$1004,3,FALSE)</f>
        <v>CD</v>
      </c>
      <c r="D1426" s="3" t="s">
        <v>268</v>
      </c>
      <c r="E1426">
        <v>8011.61</v>
      </c>
    </row>
    <row r="1427" spans="1:5" x14ac:dyDescent="0.2">
      <c r="A1427">
        <v>6150114000</v>
      </c>
      <c r="B1427" t="s">
        <v>445</v>
      </c>
      <c r="C1427" s="3" t="str">
        <f>VLOOKUP(A1427,'Classe de Custos'!$A$4:$C$1004,3,FALSE)</f>
        <v>CD</v>
      </c>
      <c r="D1427" s="3" t="s">
        <v>268</v>
      </c>
      <c r="E1427">
        <v>1022379</v>
      </c>
    </row>
    <row r="1428" spans="1:5" x14ac:dyDescent="0.2">
      <c r="A1428">
        <v>6150114100</v>
      </c>
      <c r="B1428" t="s">
        <v>544</v>
      </c>
      <c r="C1428" s="3" t="str">
        <f>VLOOKUP(A1428,'Classe de Custos'!$A$4:$C$1004,3,FALSE)</f>
        <v>CD</v>
      </c>
      <c r="D1428" s="3" t="s">
        <v>268</v>
      </c>
      <c r="E1428">
        <v>216531.43</v>
      </c>
    </row>
    <row r="1429" spans="1:5" x14ac:dyDescent="0.2">
      <c r="A1429">
        <v>6150114200</v>
      </c>
      <c r="B1429" t="s">
        <v>446</v>
      </c>
      <c r="C1429" s="3" t="str">
        <f>VLOOKUP(A1429,'Classe de Custos'!$A$4:$C$1004,3,FALSE)</f>
        <v>CD</v>
      </c>
      <c r="D1429" s="3" t="s">
        <v>268</v>
      </c>
      <c r="E1429">
        <v>359453.78</v>
      </c>
    </row>
    <row r="1430" spans="1:5" x14ac:dyDescent="0.2">
      <c r="A1430">
        <v>6150210100</v>
      </c>
      <c r="B1430" t="s">
        <v>477</v>
      </c>
      <c r="C1430" s="3" t="str">
        <f>VLOOKUP(A1430,'Classe de Custos'!$A$4:$C$1004,3,FALSE)</f>
        <v>CI</v>
      </c>
      <c r="D1430" s="3" t="s">
        <v>268</v>
      </c>
      <c r="E1430">
        <v>334884.51</v>
      </c>
    </row>
    <row r="1431" spans="1:5" x14ac:dyDescent="0.2">
      <c r="A1431">
        <v>6150210200</v>
      </c>
      <c r="B1431" t="s">
        <v>481</v>
      </c>
      <c r="C1431" s="3" t="str">
        <f>VLOOKUP(A1431,'Classe de Custos'!$A$4:$C$1004,3,FALSE)</f>
        <v>CI</v>
      </c>
      <c r="D1431" s="3" t="s">
        <v>268</v>
      </c>
      <c r="E1431">
        <v>19532.64</v>
      </c>
    </row>
    <row r="1432" spans="1:5" x14ac:dyDescent="0.2">
      <c r="A1432">
        <v>6150210300</v>
      </c>
      <c r="B1432" t="s">
        <v>626</v>
      </c>
      <c r="C1432" s="3" t="str">
        <f>VLOOKUP(A1432,'Classe de Custos'!$A$4:$C$1004,3,FALSE)</f>
        <v>CI</v>
      </c>
      <c r="D1432" s="3" t="s">
        <v>268</v>
      </c>
      <c r="E1432">
        <v>10051.56</v>
      </c>
    </row>
    <row r="1433" spans="1:5" x14ac:dyDescent="0.2">
      <c r="A1433">
        <v>6150210600</v>
      </c>
      <c r="B1433" t="s">
        <v>483</v>
      </c>
      <c r="C1433" s="3" t="str">
        <f>VLOOKUP(A1433,'Classe de Custos'!$A$4:$C$1004,3,FALSE)</f>
        <v>CI</v>
      </c>
      <c r="D1433" s="3" t="s">
        <v>268</v>
      </c>
      <c r="E1433">
        <v>67466.87</v>
      </c>
    </row>
    <row r="1434" spans="1:5" x14ac:dyDescent="0.2">
      <c r="A1434">
        <v>6150220100</v>
      </c>
      <c r="B1434" t="s">
        <v>545</v>
      </c>
      <c r="C1434" s="3" t="str">
        <f>VLOOKUP(A1434,'Classe de Custos'!$A$4:$C$1004,3,FALSE)</f>
        <v>CI</v>
      </c>
      <c r="D1434" s="3" t="s">
        <v>268</v>
      </c>
      <c r="E1434">
        <v>29298.89</v>
      </c>
    </row>
    <row r="1435" spans="1:5" x14ac:dyDescent="0.2">
      <c r="A1435">
        <v>6150220600</v>
      </c>
      <c r="B1435" t="s">
        <v>546</v>
      </c>
      <c r="C1435" s="3" t="str">
        <f>VLOOKUP(A1435,'Classe de Custos'!$A$4:$C$1004,3,FALSE)</f>
        <v>CI</v>
      </c>
      <c r="D1435" s="3" t="s">
        <v>268</v>
      </c>
      <c r="E1435">
        <v>5078.47</v>
      </c>
    </row>
    <row r="1436" spans="1:5" x14ac:dyDescent="0.2">
      <c r="A1436">
        <v>6150230100</v>
      </c>
      <c r="B1436" t="s">
        <v>547</v>
      </c>
      <c r="C1436" s="3" t="str">
        <f>VLOOKUP(A1436,'Classe de Custos'!$A$4:$C$1004,3,FALSE)</f>
        <v>CI</v>
      </c>
      <c r="D1436" s="3" t="s">
        <v>268</v>
      </c>
      <c r="E1436">
        <v>15626.08</v>
      </c>
    </row>
    <row r="1437" spans="1:5" x14ac:dyDescent="0.2">
      <c r="A1437">
        <v>6150230600</v>
      </c>
      <c r="B1437" t="s">
        <v>548</v>
      </c>
      <c r="C1437" s="3" t="str">
        <f>VLOOKUP(A1437,'Classe de Custos'!$A$4:$C$1004,3,FALSE)</f>
        <v>CI</v>
      </c>
      <c r="D1437" s="3" t="s">
        <v>268</v>
      </c>
      <c r="E1437">
        <v>3125.21</v>
      </c>
    </row>
    <row r="1438" spans="1:5" x14ac:dyDescent="0.2">
      <c r="A1438">
        <v>6151110100</v>
      </c>
      <c r="B1438" t="s">
        <v>448</v>
      </c>
      <c r="C1438" s="3" t="str">
        <f>VLOOKUP(A1438,'Classe de Custos'!$A$4:$C$1004,3,FALSE)</f>
        <v>CD</v>
      </c>
      <c r="D1438" s="3" t="s">
        <v>268</v>
      </c>
      <c r="E1438">
        <v>45198.559999999998</v>
      </c>
    </row>
    <row r="1439" spans="1:5" x14ac:dyDescent="0.2">
      <c r="A1439">
        <v>6151110200</v>
      </c>
      <c r="B1439" t="s">
        <v>493</v>
      </c>
      <c r="C1439" s="3" t="str">
        <f>VLOOKUP(A1439,'Classe de Custos'!$A$4:$C$1004,3,FALSE)</f>
        <v>CD</v>
      </c>
      <c r="D1439" s="3" t="s">
        <v>268</v>
      </c>
      <c r="E1439">
        <v>24485.599999999999</v>
      </c>
    </row>
    <row r="1440" spans="1:5" x14ac:dyDescent="0.2">
      <c r="A1440">
        <v>6151110300</v>
      </c>
      <c r="B1440" t="s">
        <v>449</v>
      </c>
      <c r="C1440" s="3" t="str">
        <f>VLOOKUP(A1440,'Classe de Custos'!$A$4:$C$1004,3,FALSE)</f>
        <v>CD</v>
      </c>
      <c r="D1440" s="3" t="s">
        <v>268</v>
      </c>
      <c r="E1440">
        <v>135485.54999999999</v>
      </c>
    </row>
    <row r="1441" spans="1:5" x14ac:dyDescent="0.2">
      <c r="A1441">
        <v>6151110400</v>
      </c>
      <c r="B1441" t="s">
        <v>610</v>
      </c>
      <c r="C1441" s="3" t="str">
        <f>VLOOKUP(A1441,'Classe de Custos'!$A$4:$C$1004,3,FALSE)</f>
        <v>EXCLUSO</v>
      </c>
      <c r="D1441" s="3" t="s">
        <v>268</v>
      </c>
      <c r="E1441">
        <v>58962.53</v>
      </c>
    </row>
    <row r="1442" spans="1:5" x14ac:dyDescent="0.2">
      <c r="A1442">
        <v>6151110500</v>
      </c>
      <c r="B1442" t="s">
        <v>451</v>
      </c>
      <c r="C1442" s="3" t="str">
        <f>VLOOKUP(A1442,'Classe de Custos'!$A$4:$C$1004,3,FALSE)</f>
        <v>CD</v>
      </c>
      <c r="D1442" s="3" t="s">
        <v>268</v>
      </c>
      <c r="E1442">
        <v>117968.15</v>
      </c>
    </row>
    <row r="1443" spans="1:5" x14ac:dyDescent="0.2">
      <c r="A1443">
        <v>6151110600</v>
      </c>
      <c r="B1443" t="s">
        <v>549</v>
      </c>
      <c r="C1443" s="3" t="str">
        <f>VLOOKUP(A1443,'Classe de Custos'!$A$4:$C$1004,3,FALSE)</f>
        <v>CD</v>
      </c>
      <c r="D1443" s="3" t="s">
        <v>268</v>
      </c>
      <c r="E1443">
        <v>0</v>
      </c>
    </row>
    <row r="1444" spans="1:5" x14ac:dyDescent="0.2">
      <c r="A1444">
        <v>6151110700</v>
      </c>
      <c r="B1444" t="s">
        <v>494</v>
      </c>
      <c r="C1444" s="3" t="str">
        <f>VLOOKUP(A1444,'Classe de Custos'!$A$4:$C$1004,3,FALSE)</f>
        <v>CD</v>
      </c>
      <c r="D1444" s="3" t="s">
        <v>268</v>
      </c>
      <c r="E1444">
        <v>0</v>
      </c>
    </row>
    <row r="1445" spans="1:5" x14ac:dyDescent="0.2">
      <c r="A1445">
        <v>6151110800</v>
      </c>
      <c r="B1445" t="s">
        <v>495</v>
      </c>
      <c r="C1445" s="3" t="str">
        <f>VLOOKUP(A1445,'Classe de Custos'!$A$4:$C$1004,3,FALSE)</f>
        <v>CD</v>
      </c>
      <c r="D1445" s="3" t="s">
        <v>268</v>
      </c>
      <c r="E1445">
        <v>1282.99</v>
      </c>
    </row>
    <row r="1446" spans="1:5" x14ac:dyDescent="0.2">
      <c r="A1446">
        <v>6152110200</v>
      </c>
      <c r="B1446" t="s">
        <v>484</v>
      </c>
      <c r="C1446" s="3" t="str">
        <f>VLOOKUP(A1446,'Classe de Custos'!$A$4:$C$1004,3,FALSE)</f>
        <v>CD</v>
      </c>
      <c r="D1446" s="3" t="s">
        <v>268</v>
      </c>
      <c r="E1446">
        <v>135</v>
      </c>
    </row>
    <row r="1447" spans="1:5" x14ac:dyDescent="0.2">
      <c r="A1447">
        <v>6152119900</v>
      </c>
      <c r="B1447" t="s">
        <v>550</v>
      </c>
      <c r="C1447" s="3" t="str">
        <f>VLOOKUP(A1447,'Classe de Custos'!$A$4:$C$1004,3,FALSE)</f>
        <v>CD</v>
      </c>
      <c r="D1447" s="3" t="s">
        <v>268</v>
      </c>
      <c r="E1447">
        <v>0</v>
      </c>
    </row>
    <row r="1448" spans="1:5" x14ac:dyDescent="0.2">
      <c r="A1448">
        <v>6152120100</v>
      </c>
      <c r="B1448" t="s">
        <v>452</v>
      </c>
      <c r="C1448" s="3" t="str">
        <f>VLOOKUP(A1448,'Classe de Custos'!$A$4:$C$1004,3,FALSE)</f>
        <v>CD</v>
      </c>
      <c r="D1448" s="3" t="s">
        <v>268</v>
      </c>
      <c r="E1448">
        <v>5337110.71</v>
      </c>
    </row>
    <row r="1449" spans="1:5" x14ac:dyDescent="0.2">
      <c r="A1449">
        <v>6152120300</v>
      </c>
      <c r="B1449" t="s">
        <v>453</v>
      </c>
      <c r="C1449" s="3" t="str">
        <f>VLOOKUP(A1449,'Classe de Custos'!$A$4:$C$1004,3,FALSE)</f>
        <v>CD</v>
      </c>
      <c r="D1449" s="3" t="s">
        <v>268</v>
      </c>
      <c r="E1449">
        <v>551259.21</v>
      </c>
    </row>
    <row r="1450" spans="1:5" x14ac:dyDescent="0.2">
      <c r="A1450">
        <v>6152120400</v>
      </c>
      <c r="B1450" t="s">
        <v>454</v>
      </c>
      <c r="C1450" s="3" t="str">
        <f>VLOOKUP(A1450,'Classe de Custos'!$A$4:$C$1004,3,FALSE)</f>
        <v>CD</v>
      </c>
      <c r="D1450" s="3" t="s">
        <v>268</v>
      </c>
      <c r="E1450">
        <v>53297.43</v>
      </c>
    </row>
    <row r="1451" spans="1:5" x14ac:dyDescent="0.2">
      <c r="A1451">
        <v>6152120500</v>
      </c>
      <c r="B1451" t="s">
        <v>511</v>
      </c>
      <c r="C1451" s="3" t="str">
        <f>VLOOKUP(A1451,'Classe de Custos'!$A$4:$C$1004,3,FALSE)</f>
        <v>CD</v>
      </c>
      <c r="D1451" s="3" t="s">
        <v>268</v>
      </c>
      <c r="E1451">
        <v>1236</v>
      </c>
    </row>
    <row r="1452" spans="1:5" x14ac:dyDescent="0.2">
      <c r="A1452">
        <v>6152120600</v>
      </c>
      <c r="B1452" t="s">
        <v>455</v>
      </c>
      <c r="C1452" s="3" t="str">
        <f>VLOOKUP(A1452,'Classe de Custos'!$A$4:$C$1004,3,FALSE)</f>
        <v>CD</v>
      </c>
      <c r="D1452" s="3" t="s">
        <v>268</v>
      </c>
      <c r="E1452">
        <v>47914.84</v>
      </c>
    </row>
    <row r="1453" spans="1:5" x14ac:dyDescent="0.2">
      <c r="A1453">
        <v>6152120700</v>
      </c>
      <c r="B1453" t="s">
        <v>456</v>
      </c>
      <c r="C1453" s="3" t="str">
        <f>VLOOKUP(A1453,'Classe de Custos'!$A$4:$C$1004,3,FALSE)</f>
        <v>CD</v>
      </c>
      <c r="D1453" s="3" t="s">
        <v>268</v>
      </c>
      <c r="E1453">
        <v>3995973.1</v>
      </c>
    </row>
    <row r="1454" spans="1:5" x14ac:dyDescent="0.2">
      <c r="A1454">
        <v>6152120800</v>
      </c>
      <c r="B1454" t="s">
        <v>551</v>
      </c>
      <c r="C1454" s="3" t="str">
        <f>VLOOKUP(A1454,'Classe de Custos'!$A$4:$C$1004,3,FALSE)</f>
        <v>CD</v>
      </c>
      <c r="D1454" s="3" t="s">
        <v>268</v>
      </c>
      <c r="E1454">
        <v>1210370</v>
      </c>
    </row>
    <row r="1455" spans="1:5" x14ac:dyDescent="0.2">
      <c r="A1455">
        <v>6152120900</v>
      </c>
      <c r="B1455" t="s">
        <v>457</v>
      </c>
      <c r="C1455" s="3" t="str">
        <f>VLOOKUP(A1455,'Classe de Custos'!$A$4:$C$1004,3,FALSE)</f>
        <v>CD</v>
      </c>
      <c r="D1455" s="3" t="s">
        <v>268</v>
      </c>
      <c r="E1455">
        <v>31174.93</v>
      </c>
    </row>
    <row r="1456" spans="1:5" x14ac:dyDescent="0.2">
      <c r="A1456">
        <v>6152121000</v>
      </c>
      <c r="B1456" t="s">
        <v>496</v>
      </c>
      <c r="C1456" s="3" t="str">
        <f>VLOOKUP(A1456,'Classe de Custos'!$A$4:$C$1004,3,FALSE)</f>
        <v>CD</v>
      </c>
      <c r="D1456" s="3" t="s">
        <v>268</v>
      </c>
      <c r="E1456">
        <v>80687.53</v>
      </c>
    </row>
    <row r="1457" spans="1:5" x14ac:dyDescent="0.2">
      <c r="A1457">
        <v>6152121100</v>
      </c>
      <c r="B1457" t="s">
        <v>458</v>
      </c>
      <c r="C1457" s="3" t="str">
        <f>VLOOKUP(A1457,'Classe de Custos'!$A$4:$C$1004,3,FALSE)</f>
        <v>CD</v>
      </c>
      <c r="D1457" s="3" t="s">
        <v>268</v>
      </c>
      <c r="E1457">
        <v>361764.54</v>
      </c>
    </row>
    <row r="1458" spans="1:5" x14ac:dyDescent="0.2">
      <c r="A1458">
        <v>6152121200</v>
      </c>
      <c r="B1458" t="s">
        <v>459</v>
      </c>
      <c r="C1458" s="3" t="str">
        <f>VLOOKUP(A1458,'Classe de Custos'!$A$4:$C$1004,3,FALSE)</f>
        <v>CD</v>
      </c>
      <c r="D1458" s="3" t="s">
        <v>268</v>
      </c>
      <c r="E1458">
        <v>303038.53999999998</v>
      </c>
    </row>
    <row r="1459" spans="1:5" x14ac:dyDescent="0.2">
      <c r="A1459">
        <v>6152121300</v>
      </c>
      <c r="B1459" t="s">
        <v>497</v>
      </c>
      <c r="C1459" s="3" t="str">
        <f>VLOOKUP(A1459,'Classe de Custos'!$A$4:$C$1004,3,FALSE)</f>
        <v>CD</v>
      </c>
      <c r="D1459" s="3" t="s">
        <v>268</v>
      </c>
      <c r="E1459">
        <v>134992.87</v>
      </c>
    </row>
    <row r="1460" spans="1:5" x14ac:dyDescent="0.2">
      <c r="A1460">
        <v>6152121400</v>
      </c>
      <c r="B1460" t="s">
        <v>552</v>
      </c>
      <c r="C1460" s="3" t="str">
        <f>VLOOKUP(A1460,'Classe de Custos'!$A$4:$C$1004,3,FALSE)</f>
        <v>CD</v>
      </c>
      <c r="D1460" s="3" t="s">
        <v>268</v>
      </c>
      <c r="E1460">
        <v>31637.21</v>
      </c>
    </row>
    <row r="1461" spans="1:5" x14ac:dyDescent="0.2">
      <c r="A1461">
        <v>6152121500</v>
      </c>
      <c r="B1461" t="s">
        <v>498</v>
      </c>
      <c r="C1461" s="3" t="str">
        <f>VLOOKUP(A1461,'Classe de Custos'!$A$4:$C$1004,3,FALSE)</f>
        <v>CD</v>
      </c>
      <c r="D1461" s="3" t="s">
        <v>268</v>
      </c>
      <c r="E1461">
        <v>0</v>
      </c>
    </row>
    <row r="1462" spans="1:5" x14ac:dyDescent="0.2">
      <c r="A1462">
        <v>6152121700</v>
      </c>
      <c r="B1462" t="s">
        <v>460</v>
      </c>
      <c r="C1462" s="3" t="str">
        <f>VLOOKUP(A1462,'Classe de Custos'!$A$4:$C$1004,3,FALSE)</f>
        <v>CD</v>
      </c>
      <c r="D1462" s="3" t="s">
        <v>268</v>
      </c>
      <c r="E1462">
        <v>657928.21</v>
      </c>
    </row>
    <row r="1463" spans="1:5" x14ac:dyDescent="0.2">
      <c r="A1463">
        <v>6152121800</v>
      </c>
      <c r="B1463" t="s">
        <v>499</v>
      </c>
      <c r="C1463" s="3" t="str">
        <f>VLOOKUP(A1463,'Classe de Custos'!$A$4:$C$1004,3,FALSE)</f>
        <v>CD</v>
      </c>
      <c r="D1463" s="3" t="s">
        <v>268</v>
      </c>
      <c r="E1463">
        <v>46800.61</v>
      </c>
    </row>
    <row r="1464" spans="1:5" x14ac:dyDescent="0.2">
      <c r="A1464">
        <v>6152121900</v>
      </c>
      <c r="B1464" t="s">
        <v>461</v>
      </c>
      <c r="C1464" s="3" t="str">
        <f>VLOOKUP(A1464,'Classe de Custos'!$A$4:$C$1004,3,FALSE)</f>
        <v>CD</v>
      </c>
      <c r="D1464" s="3" t="s">
        <v>268</v>
      </c>
      <c r="E1464">
        <v>76042.600000000006</v>
      </c>
    </row>
    <row r="1465" spans="1:5" x14ac:dyDescent="0.2">
      <c r="A1465">
        <v>6152122100</v>
      </c>
      <c r="B1465" t="s">
        <v>462</v>
      </c>
      <c r="C1465" s="3" t="str">
        <f>VLOOKUP(A1465,'Classe de Custos'!$A$4:$C$1004,3,FALSE)</f>
        <v>CD</v>
      </c>
      <c r="D1465" s="3" t="s">
        <v>268</v>
      </c>
      <c r="E1465">
        <v>2360631.2200000002</v>
      </c>
    </row>
    <row r="1466" spans="1:5" x14ac:dyDescent="0.2">
      <c r="A1466">
        <v>6152122200</v>
      </c>
      <c r="B1466" t="s">
        <v>609</v>
      </c>
      <c r="C1466" s="3" t="str">
        <f>VLOOKUP(A1466,'Classe de Custos'!$A$4:$C$1004,3,FALSE)</f>
        <v>CD</v>
      </c>
      <c r="D1466" s="3" t="s">
        <v>268</v>
      </c>
      <c r="E1466">
        <v>573520.96</v>
      </c>
    </row>
    <row r="1467" spans="1:5" x14ac:dyDescent="0.2">
      <c r="A1467">
        <v>6152122300</v>
      </c>
      <c r="B1467" t="s">
        <v>553</v>
      </c>
      <c r="C1467" s="3" t="str">
        <f>VLOOKUP(A1467,'Classe de Custos'!$A$4:$C$1004,3,FALSE)</f>
        <v>CD</v>
      </c>
      <c r="D1467" s="3" t="s">
        <v>268</v>
      </c>
      <c r="E1467">
        <v>0</v>
      </c>
    </row>
    <row r="1468" spans="1:5" x14ac:dyDescent="0.2">
      <c r="A1468">
        <v>6152122400</v>
      </c>
      <c r="B1468" t="s">
        <v>554</v>
      </c>
      <c r="C1468" s="3" t="str">
        <f>VLOOKUP(A1468,'Classe de Custos'!$A$4:$C$1004,3,FALSE)</f>
        <v>CD</v>
      </c>
      <c r="D1468" s="3" t="s">
        <v>268</v>
      </c>
      <c r="E1468">
        <v>0</v>
      </c>
    </row>
    <row r="1469" spans="1:5" x14ac:dyDescent="0.2">
      <c r="A1469">
        <v>6152122500</v>
      </c>
      <c r="B1469" t="s">
        <v>463</v>
      </c>
      <c r="C1469" s="3" t="str">
        <f>VLOOKUP(A1469,'Classe de Custos'!$A$4:$C$1004,3,FALSE)</f>
        <v>CD</v>
      </c>
      <c r="D1469" s="3" t="s">
        <v>268</v>
      </c>
      <c r="E1469">
        <v>378915.69</v>
      </c>
    </row>
    <row r="1470" spans="1:5" x14ac:dyDescent="0.2">
      <c r="A1470">
        <v>6152122600</v>
      </c>
      <c r="B1470" t="s">
        <v>500</v>
      </c>
      <c r="C1470" s="3" t="str">
        <f>VLOOKUP(A1470,'Classe de Custos'!$A$4:$C$1004,3,FALSE)</f>
        <v>CD</v>
      </c>
      <c r="D1470" s="3" t="s">
        <v>268</v>
      </c>
      <c r="E1470">
        <v>2889.23</v>
      </c>
    </row>
    <row r="1471" spans="1:5" x14ac:dyDescent="0.2">
      <c r="A1471">
        <v>6152122700</v>
      </c>
      <c r="B1471" t="s">
        <v>555</v>
      </c>
      <c r="C1471" s="3" t="str">
        <f>VLOOKUP(A1471,'Classe de Custos'!$A$4:$C$1004,3,FALSE)</f>
        <v>CD</v>
      </c>
      <c r="D1471" s="3" t="s">
        <v>268</v>
      </c>
      <c r="E1471">
        <v>9641.68</v>
      </c>
    </row>
    <row r="1472" spans="1:5" x14ac:dyDescent="0.2">
      <c r="A1472">
        <v>6152122800</v>
      </c>
      <c r="B1472" t="s">
        <v>464</v>
      </c>
      <c r="C1472" s="3" t="str">
        <f>VLOOKUP(A1472,'Classe de Custos'!$A$4:$C$1004,3,FALSE)</f>
        <v>CD</v>
      </c>
      <c r="D1472" s="3" t="s">
        <v>268</v>
      </c>
      <c r="E1472">
        <v>230209.95</v>
      </c>
    </row>
    <row r="1473" spans="1:5" x14ac:dyDescent="0.2">
      <c r="A1473">
        <v>6152122900</v>
      </c>
      <c r="B1473" t="s">
        <v>465</v>
      </c>
      <c r="C1473" s="3" t="str">
        <f>VLOOKUP(A1473,'Classe de Custos'!$A$4:$C$1004,3,FALSE)</f>
        <v>CD</v>
      </c>
      <c r="D1473" s="3" t="s">
        <v>268</v>
      </c>
      <c r="E1473">
        <v>361666</v>
      </c>
    </row>
    <row r="1474" spans="1:5" x14ac:dyDescent="0.2">
      <c r="A1474">
        <v>6152123000</v>
      </c>
      <c r="B1474" t="s">
        <v>529</v>
      </c>
      <c r="C1474" s="3" t="str">
        <f>VLOOKUP(A1474,'Classe de Custos'!$A$4:$C$1004,3,FALSE)</f>
        <v>CD</v>
      </c>
      <c r="D1474" s="3" t="s">
        <v>268</v>
      </c>
      <c r="E1474">
        <v>68128.899999999994</v>
      </c>
    </row>
    <row r="1475" spans="1:5" x14ac:dyDescent="0.2">
      <c r="A1475">
        <v>6152123100</v>
      </c>
      <c r="B1475" t="s">
        <v>556</v>
      </c>
      <c r="C1475" s="3" t="str">
        <f>VLOOKUP(A1475,'Classe de Custos'!$A$4:$C$1004,3,FALSE)</f>
        <v>CD</v>
      </c>
      <c r="D1475" s="3" t="s">
        <v>268</v>
      </c>
      <c r="E1475">
        <v>0</v>
      </c>
    </row>
    <row r="1476" spans="1:5" x14ac:dyDescent="0.2">
      <c r="A1476">
        <v>6154110100</v>
      </c>
      <c r="B1476" t="s">
        <v>557</v>
      </c>
      <c r="C1476" s="3" t="str">
        <f>VLOOKUP(A1476,'Classe de Custos'!$A$4:$C$1004,3,FALSE)</f>
        <v>EXCLUSO</v>
      </c>
      <c r="D1476" s="3" t="s">
        <v>268</v>
      </c>
      <c r="E1476">
        <v>7034571.3200000003</v>
      </c>
    </row>
    <row r="1477" spans="1:5" x14ac:dyDescent="0.2">
      <c r="A1477">
        <v>6154110200</v>
      </c>
      <c r="B1477" t="s">
        <v>614</v>
      </c>
      <c r="C1477" s="3" t="str">
        <f>VLOOKUP(A1477,'Classe de Custos'!$A$4:$C$1004,3,FALSE)</f>
        <v>EXCLUSO</v>
      </c>
      <c r="D1477" s="3" t="s">
        <v>268</v>
      </c>
      <c r="E1477">
        <v>993.19</v>
      </c>
    </row>
    <row r="1478" spans="1:5" x14ac:dyDescent="0.2">
      <c r="A1478">
        <v>6154110300</v>
      </c>
      <c r="B1478" t="s">
        <v>558</v>
      </c>
      <c r="C1478" s="3" t="str">
        <f>VLOOKUP(A1478,'Classe de Custos'!$A$4:$C$1004,3,FALSE)</f>
        <v>EXCLUSO</v>
      </c>
      <c r="D1478" s="3" t="s">
        <v>268</v>
      </c>
      <c r="E1478">
        <v>1826734.16</v>
      </c>
    </row>
    <row r="1479" spans="1:5" x14ac:dyDescent="0.2">
      <c r="A1479">
        <v>6154120100</v>
      </c>
      <c r="B1479" t="s">
        <v>559</v>
      </c>
      <c r="C1479" s="3" t="str">
        <f>VLOOKUP(A1479,'Classe de Custos'!$A$4:$C$1004,3,FALSE)</f>
        <v>EXCLUSO</v>
      </c>
      <c r="D1479" s="3" t="s">
        <v>268</v>
      </c>
      <c r="E1479">
        <v>410264100.45999998</v>
      </c>
    </row>
    <row r="1480" spans="1:5" x14ac:dyDescent="0.2">
      <c r="A1480">
        <v>6154120300</v>
      </c>
      <c r="B1480" t="s">
        <v>560</v>
      </c>
      <c r="C1480" s="3" t="str">
        <f>VLOOKUP(A1480,'Classe de Custos'!$A$4:$C$1004,3,FALSE)</f>
        <v>EXCLUSO</v>
      </c>
      <c r="D1480" s="3" t="s">
        <v>268</v>
      </c>
      <c r="E1480">
        <v>157525201.84999999</v>
      </c>
    </row>
    <row r="1481" spans="1:5" x14ac:dyDescent="0.2">
      <c r="A1481">
        <v>6154120301</v>
      </c>
      <c r="B1481" t="s">
        <v>597</v>
      </c>
      <c r="C1481" s="3" t="str">
        <f>VLOOKUP(A1481,'Classe de Custos'!$A$4:$C$1004,3,FALSE)</f>
        <v>EXCLUSO</v>
      </c>
      <c r="D1481" s="3" t="s">
        <v>268</v>
      </c>
      <c r="E1481">
        <v>0</v>
      </c>
    </row>
    <row r="1482" spans="1:5" x14ac:dyDescent="0.2">
      <c r="A1482">
        <v>6154140100</v>
      </c>
      <c r="B1482" t="s">
        <v>615</v>
      </c>
      <c r="C1482" s="3" t="str">
        <f>VLOOKUP(A1482,'Classe de Custos'!$A$4:$C$1004,3,FALSE)</f>
        <v>EXCLUSO</v>
      </c>
      <c r="D1482" s="3" t="s">
        <v>268</v>
      </c>
      <c r="E1482">
        <v>550166.4</v>
      </c>
    </row>
    <row r="1483" spans="1:5" x14ac:dyDescent="0.2">
      <c r="A1483">
        <v>6154140200</v>
      </c>
      <c r="B1483" t="s">
        <v>616</v>
      </c>
      <c r="C1483" s="3" t="str">
        <f>VLOOKUP(A1483,'Classe de Custos'!$A$4:$C$1004,3,FALSE)</f>
        <v>EXCLUSO</v>
      </c>
      <c r="D1483" s="3" t="s">
        <v>268</v>
      </c>
      <c r="E1483">
        <v>5766.75</v>
      </c>
    </row>
    <row r="1484" spans="1:5" x14ac:dyDescent="0.2">
      <c r="A1484">
        <v>6154140300</v>
      </c>
      <c r="B1484" t="s">
        <v>561</v>
      </c>
      <c r="C1484" s="3" t="str">
        <f>VLOOKUP(A1484,'Classe de Custos'!$A$4:$C$1004,3,FALSE)</f>
        <v>EXCLUSO</v>
      </c>
      <c r="D1484" s="3" t="s">
        <v>268</v>
      </c>
      <c r="E1484">
        <v>79303.070000000007</v>
      </c>
    </row>
    <row r="1485" spans="1:5" x14ac:dyDescent="0.2">
      <c r="A1485">
        <v>6154140301</v>
      </c>
      <c r="B1485" t="s">
        <v>562</v>
      </c>
      <c r="C1485" s="3" t="str">
        <f>VLOOKUP(A1485,'Classe de Custos'!$A$4:$C$1004,3,FALSE)</f>
        <v>EXCLUSO</v>
      </c>
      <c r="D1485" s="3" t="s">
        <v>268</v>
      </c>
      <c r="E1485">
        <v>0</v>
      </c>
    </row>
    <row r="1486" spans="1:5" x14ac:dyDescent="0.2">
      <c r="A1486">
        <v>6154140302</v>
      </c>
      <c r="B1486" t="s">
        <v>561</v>
      </c>
      <c r="C1486" s="3" t="str">
        <f>VLOOKUP(A1486,'Classe de Custos'!$A$4:$C$1004,3,FALSE)</f>
        <v>EXCLUSO</v>
      </c>
      <c r="D1486" s="3" t="s">
        <v>268</v>
      </c>
      <c r="E1486">
        <v>867789.03</v>
      </c>
    </row>
    <row r="1487" spans="1:5" x14ac:dyDescent="0.2">
      <c r="A1487">
        <v>6154190100</v>
      </c>
      <c r="B1487" t="s">
        <v>563</v>
      </c>
      <c r="C1487" s="3" t="str">
        <f>VLOOKUP(A1487,'Classe de Custos'!$A$4:$C$1004,3,FALSE)</f>
        <v>EXCLUSO</v>
      </c>
      <c r="D1487" s="3" t="s">
        <v>268</v>
      </c>
      <c r="E1487">
        <v>0</v>
      </c>
    </row>
    <row r="1488" spans="1:5" x14ac:dyDescent="0.2">
      <c r="A1488">
        <v>6155110100</v>
      </c>
      <c r="B1488" t="s">
        <v>512</v>
      </c>
      <c r="C1488" s="3" t="str">
        <f>VLOOKUP(A1488,'Classe de Custos'!$A$4:$C$1004,3,FALSE)</f>
        <v>EXCLUSO</v>
      </c>
      <c r="D1488" s="3" t="s">
        <v>268</v>
      </c>
      <c r="E1488">
        <v>0</v>
      </c>
    </row>
    <row r="1489" spans="1:5" x14ac:dyDescent="0.2">
      <c r="A1489">
        <v>6155310000</v>
      </c>
      <c r="B1489" t="s">
        <v>466</v>
      </c>
      <c r="C1489" s="3" t="str">
        <f>VLOOKUP(A1489,'Classe de Custos'!$A$4:$C$1004,3,FALSE)</f>
        <v>CI</v>
      </c>
      <c r="D1489" s="3" t="s">
        <v>268</v>
      </c>
      <c r="E1489">
        <v>531397.62</v>
      </c>
    </row>
    <row r="1490" spans="1:5" x14ac:dyDescent="0.2">
      <c r="A1490">
        <v>6156110100</v>
      </c>
      <c r="B1490" t="s">
        <v>564</v>
      </c>
      <c r="C1490" s="3" t="str">
        <f>VLOOKUP(A1490,'Classe de Custos'!$A$4:$C$1004,3,FALSE)</f>
        <v>EXCLUSO</v>
      </c>
      <c r="D1490" s="3" t="s">
        <v>268</v>
      </c>
      <c r="E1490">
        <v>112394.2</v>
      </c>
    </row>
    <row r="1491" spans="1:5" x14ac:dyDescent="0.2">
      <c r="A1491">
        <v>6159110201</v>
      </c>
      <c r="B1491" t="s">
        <v>467</v>
      </c>
      <c r="C1491" s="3" t="str">
        <f>VLOOKUP(A1491,'Classe de Custos'!$A$4:$C$1004,3,FALSE)</f>
        <v>CI</v>
      </c>
      <c r="D1491" s="3" t="s">
        <v>268</v>
      </c>
      <c r="E1491" s="167">
        <v>146297.32</v>
      </c>
    </row>
    <row r="1492" spans="1:5" x14ac:dyDescent="0.2">
      <c r="A1492">
        <v>6159110202</v>
      </c>
      <c r="B1492" t="s">
        <v>468</v>
      </c>
      <c r="C1492" s="3" t="str">
        <f>VLOOKUP(A1492,'Classe de Custos'!$A$4:$C$1004,3,FALSE)</f>
        <v>CI</v>
      </c>
      <c r="D1492" s="3" t="s">
        <v>268</v>
      </c>
      <c r="E1492" s="167">
        <v>23373.9</v>
      </c>
    </row>
    <row r="1493" spans="1:5" x14ac:dyDescent="0.2">
      <c r="A1493">
        <v>6159120100</v>
      </c>
      <c r="B1493" t="s">
        <v>469</v>
      </c>
      <c r="C1493" s="3" t="str">
        <f>VLOOKUP(A1493,'Classe de Custos'!$A$4:$C$1004,3,FALSE)</f>
        <v>CI</v>
      </c>
      <c r="D1493" s="3" t="s">
        <v>268</v>
      </c>
      <c r="E1493" s="167">
        <v>3068912.52</v>
      </c>
    </row>
    <row r="1494" spans="1:5" x14ac:dyDescent="0.2">
      <c r="A1494">
        <v>6159120200</v>
      </c>
      <c r="B1494" t="s">
        <v>470</v>
      </c>
      <c r="C1494" s="3" t="str">
        <f>VLOOKUP(A1494,'Classe de Custos'!$A$4:$C$1004,3,FALSE)</f>
        <v>CI</v>
      </c>
      <c r="D1494" s="3" t="s">
        <v>268</v>
      </c>
      <c r="E1494" s="167">
        <v>35286.050000000003</v>
      </c>
    </row>
    <row r="1495" spans="1:5" x14ac:dyDescent="0.2">
      <c r="A1495">
        <v>6159130100</v>
      </c>
      <c r="B1495" t="s">
        <v>471</v>
      </c>
      <c r="C1495" s="3" t="str">
        <f>VLOOKUP(A1495,'Classe de Custos'!$A$4:$C$1004,3,FALSE)</f>
        <v>CI</v>
      </c>
      <c r="D1495" s="3" t="s">
        <v>268</v>
      </c>
      <c r="E1495" s="167">
        <v>0</v>
      </c>
    </row>
    <row r="1496" spans="1:5" x14ac:dyDescent="0.2">
      <c r="A1496">
        <v>6159130200</v>
      </c>
      <c r="B1496" t="s">
        <v>565</v>
      </c>
      <c r="C1496" s="3" t="str">
        <f>VLOOKUP(A1496,'Classe de Custos'!$A$4:$C$1004,3,FALSE)</f>
        <v>CI</v>
      </c>
      <c r="D1496" s="3" t="s">
        <v>268</v>
      </c>
      <c r="E1496" s="167">
        <v>1825</v>
      </c>
    </row>
    <row r="1497" spans="1:5" x14ac:dyDescent="0.2">
      <c r="A1497">
        <v>6159140000</v>
      </c>
      <c r="B1497" t="s">
        <v>4</v>
      </c>
      <c r="C1497" s="3" t="str">
        <f>VLOOKUP(A1497,'Classe de Custos'!$A$4:$C$1004,3,FALSE)</f>
        <v>EXCLUSO</v>
      </c>
      <c r="D1497" s="3" t="s">
        <v>268</v>
      </c>
      <c r="E1497" s="167">
        <v>2910.2</v>
      </c>
    </row>
    <row r="1498" spans="1:5" x14ac:dyDescent="0.2">
      <c r="A1498">
        <v>6159210100</v>
      </c>
      <c r="B1498" t="s">
        <v>346</v>
      </c>
      <c r="C1498" s="3" t="str">
        <f>VLOOKUP(A1498,'Classe de Custos'!$A$4:$C$1004,3,FALSE)</f>
        <v>CI</v>
      </c>
      <c r="D1498" s="3" t="s">
        <v>268</v>
      </c>
      <c r="E1498" s="167">
        <v>2661.65</v>
      </c>
    </row>
    <row r="1499" spans="1:5" x14ac:dyDescent="0.2">
      <c r="A1499">
        <v>6159310100</v>
      </c>
      <c r="B1499" t="s">
        <v>501</v>
      </c>
      <c r="C1499" s="3" t="str">
        <f>VLOOKUP(A1499,'Classe de Custos'!$A$4:$C$1004,3,FALSE)</f>
        <v>EXCLUSO</v>
      </c>
      <c r="D1499" s="3" t="s">
        <v>268</v>
      </c>
      <c r="E1499" s="167">
        <v>9613.5</v>
      </c>
    </row>
    <row r="1500" spans="1:5" x14ac:dyDescent="0.2">
      <c r="A1500">
        <v>6159310300</v>
      </c>
      <c r="B1500" t="s">
        <v>513</v>
      </c>
      <c r="C1500" s="3" t="str">
        <f>VLOOKUP(A1500,'Classe de Custos'!$A$4:$C$1004,3,FALSE)</f>
        <v>EXCLUSO</v>
      </c>
      <c r="D1500" s="3" t="s">
        <v>268</v>
      </c>
      <c r="E1500" s="167">
        <v>3408.33</v>
      </c>
    </row>
    <row r="1501" spans="1:5" x14ac:dyDescent="0.2">
      <c r="A1501">
        <v>6159310301</v>
      </c>
      <c r="B1501" t="s">
        <v>530</v>
      </c>
      <c r="C1501" s="3" t="str">
        <f>VLOOKUP(A1501,'Classe de Custos'!$A$4:$C$1004,3,FALSE)</f>
        <v>EXCLUSO</v>
      </c>
      <c r="D1501" s="3" t="s">
        <v>268</v>
      </c>
      <c r="E1501" s="167">
        <v>72549.53</v>
      </c>
    </row>
    <row r="1502" spans="1:5" x14ac:dyDescent="0.2">
      <c r="A1502">
        <v>6159310400</v>
      </c>
      <c r="B1502" t="s">
        <v>612</v>
      </c>
      <c r="C1502" s="3" t="str">
        <f>VLOOKUP(A1502,'Classe de Custos'!$A$4:$C$1004,3,FALSE)</f>
        <v>EXCLUSO</v>
      </c>
      <c r="D1502" s="3" t="s">
        <v>268</v>
      </c>
      <c r="E1502" s="167">
        <v>47237.62</v>
      </c>
    </row>
    <row r="1503" spans="1:5" x14ac:dyDescent="0.2">
      <c r="A1503">
        <v>6159310500</v>
      </c>
      <c r="B1503" t="s">
        <v>514</v>
      </c>
      <c r="C1503" s="3" t="str">
        <f>VLOOKUP(A1503,'Classe de Custos'!$A$4:$C$1004,3,FALSE)</f>
        <v>EXCLUSO</v>
      </c>
      <c r="D1503" s="3" t="s">
        <v>268</v>
      </c>
      <c r="E1503" s="167">
        <v>0</v>
      </c>
    </row>
    <row r="1504" spans="1:5" x14ac:dyDescent="0.2">
      <c r="A1504">
        <v>6159310700</v>
      </c>
      <c r="B1504" t="s">
        <v>515</v>
      </c>
      <c r="C1504" s="3" t="str">
        <f>VLOOKUP(A1504,'Classe de Custos'!$A$4:$C$1004,3,FALSE)</f>
        <v>EXCLUSO</v>
      </c>
      <c r="D1504" s="3" t="s">
        <v>268</v>
      </c>
      <c r="E1504" s="167">
        <v>0</v>
      </c>
    </row>
    <row r="1505" spans="1:5" x14ac:dyDescent="0.2">
      <c r="A1505">
        <v>6159320000</v>
      </c>
      <c r="B1505" t="s">
        <v>44</v>
      </c>
      <c r="C1505" s="3" t="str">
        <f>VLOOKUP(A1505,'Classe de Custos'!$A$4:$C$1004,3,FALSE)</f>
        <v>EXCLUSO</v>
      </c>
      <c r="D1505" s="3" t="s">
        <v>268</v>
      </c>
      <c r="E1505" s="167">
        <v>0</v>
      </c>
    </row>
    <row r="1506" spans="1:5" x14ac:dyDescent="0.2">
      <c r="A1506">
        <v>6159410100</v>
      </c>
      <c r="B1506" t="s">
        <v>566</v>
      </c>
      <c r="C1506" s="3" t="str">
        <f>VLOOKUP(A1506,'Classe de Custos'!$A$4:$C$1004,3,FALSE)</f>
        <v>EXCLUSO</v>
      </c>
      <c r="D1506" s="3" t="s">
        <v>268</v>
      </c>
      <c r="E1506" s="167">
        <v>568733</v>
      </c>
    </row>
    <row r="1507" spans="1:5" x14ac:dyDescent="0.2">
      <c r="A1507">
        <v>6159410200</v>
      </c>
      <c r="B1507" t="s">
        <v>507</v>
      </c>
      <c r="C1507" s="3" t="str">
        <f>VLOOKUP(A1507,'Classe de Custos'!$A$4:$C$1004,3,FALSE)</f>
        <v>EXCLUSO</v>
      </c>
      <c r="D1507" s="3" t="s">
        <v>268</v>
      </c>
      <c r="E1507" s="167">
        <v>9030000</v>
      </c>
    </row>
    <row r="1508" spans="1:5" x14ac:dyDescent="0.2">
      <c r="A1508">
        <v>6159410400</v>
      </c>
      <c r="B1508" t="s">
        <v>567</v>
      </c>
      <c r="C1508" s="3" t="str">
        <f>VLOOKUP(A1508,'Classe de Custos'!$A$4:$C$1004,3,FALSE)</f>
        <v>EXCLUSO</v>
      </c>
      <c r="D1508" s="3" t="s">
        <v>268</v>
      </c>
      <c r="E1508" s="167">
        <v>0</v>
      </c>
    </row>
    <row r="1509" spans="1:5" x14ac:dyDescent="0.2">
      <c r="A1509">
        <v>6159410700</v>
      </c>
      <c r="B1509" t="s">
        <v>568</v>
      </c>
      <c r="C1509" s="3" t="str">
        <f>VLOOKUP(A1509,'Classe de Custos'!$A$4:$C$1004,3,FALSE)</f>
        <v>EXCLUSO</v>
      </c>
      <c r="D1509" s="3" t="s">
        <v>268</v>
      </c>
      <c r="E1509" s="167">
        <v>1110387.56</v>
      </c>
    </row>
    <row r="1510" spans="1:5" x14ac:dyDescent="0.2">
      <c r="A1510">
        <v>6159410800</v>
      </c>
      <c r="B1510" t="s">
        <v>569</v>
      </c>
      <c r="C1510" s="3" t="str">
        <f>VLOOKUP(A1510,'Classe de Custos'!$A$4:$C$1004,3,FALSE)</f>
        <v>EXCLUSO</v>
      </c>
      <c r="D1510" s="3" t="s">
        <v>268</v>
      </c>
      <c r="E1510" s="167">
        <v>1950000</v>
      </c>
    </row>
    <row r="1511" spans="1:5" x14ac:dyDescent="0.2">
      <c r="A1511">
        <v>6159410900</v>
      </c>
      <c r="B1511" t="s">
        <v>570</v>
      </c>
      <c r="C1511" s="3" t="str">
        <f>VLOOKUP(A1511,'Classe de Custos'!$A$4:$C$1004,3,FALSE)</f>
        <v>EXCLUSO</v>
      </c>
      <c r="D1511" s="3" t="s">
        <v>268</v>
      </c>
      <c r="E1511" s="167">
        <v>50000</v>
      </c>
    </row>
    <row r="1512" spans="1:5" x14ac:dyDescent="0.2">
      <c r="A1512">
        <v>6159411500</v>
      </c>
      <c r="B1512" t="s">
        <v>571</v>
      </c>
      <c r="C1512" s="3" t="str">
        <f>VLOOKUP(A1512,'Classe de Custos'!$A$4:$C$1004,3,FALSE)</f>
        <v>EXCLUSO</v>
      </c>
      <c r="D1512" s="3" t="s">
        <v>268</v>
      </c>
      <c r="E1512" s="167">
        <v>5832337.5899999999</v>
      </c>
    </row>
    <row r="1513" spans="1:5" x14ac:dyDescent="0.2">
      <c r="A1513">
        <v>6159420000</v>
      </c>
      <c r="B1513" t="s">
        <v>182</v>
      </c>
      <c r="C1513" s="3" t="str">
        <f>VLOOKUP(A1513,'Classe de Custos'!$A$4:$C$1004,3,FALSE)</f>
        <v>EXCLUSO</v>
      </c>
      <c r="D1513" s="3" t="s">
        <v>268</v>
      </c>
      <c r="E1513" s="167">
        <v>317500</v>
      </c>
    </row>
    <row r="1514" spans="1:5" x14ac:dyDescent="0.2">
      <c r="A1514">
        <v>6159510000</v>
      </c>
      <c r="B1514" t="s">
        <v>516</v>
      </c>
      <c r="C1514" s="3" t="str">
        <f>VLOOKUP(A1514,'Classe de Custos'!$A$4:$C$1004,3,FALSE)</f>
        <v>EXCLUSO</v>
      </c>
      <c r="D1514" s="3" t="s">
        <v>268</v>
      </c>
      <c r="E1514" s="167">
        <v>1504.43</v>
      </c>
    </row>
    <row r="1515" spans="1:5" x14ac:dyDescent="0.2">
      <c r="A1515">
        <v>6159520000</v>
      </c>
      <c r="B1515" t="s">
        <v>517</v>
      </c>
      <c r="C1515" s="3" t="str">
        <f>VLOOKUP(A1515,'Classe de Custos'!$A$4:$C$1004,3,FALSE)</f>
        <v>EXCLUSO</v>
      </c>
      <c r="D1515" s="3" t="s">
        <v>268</v>
      </c>
      <c r="E1515" s="167">
        <v>0</v>
      </c>
    </row>
    <row r="1516" spans="1:5" x14ac:dyDescent="0.2">
      <c r="A1516">
        <v>6159550000</v>
      </c>
      <c r="B1516" t="s">
        <v>518</v>
      </c>
      <c r="C1516" s="3" t="str">
        <f>VLOOKUP(A1516,'Classe de Custos'!$A$4:$C$1004,3,FALSE)</f>
        <v>EXCLUSO</v>
      </c>
      <c r="D1516" s="3" t="s">
        <v>268</v>
      </c>
      <c r="E1516" s="167">
        <v>0</v>
      </c>
    </row>
    <row r="1517" spans="1:5" x14ac:dyDescent="0.2">
      <c r="A1517">
        <v>6159610000</v>
      </c>
      <c r="B1517" t="s">
        <v>595</v>
      </c>
      <c r="C1517" s="3" t="str">
        <f>VLOOKUP(A1517,'Classe de Custos'!$A$4:$C$1004,3,FALSE)</f>
        <v>EXCLUSO</v>
      </c>
      <c r="D1517" s="3" t="s">
        <v>268</v>
      </c>
      <c r="E1517" s="167">
        <v>0</v>
      </c>
    </row>
    <row r="1518" spans="1:5" x14ac:dyDescent="0.2">
      <c r="A1518">
        <v>6159620000</v>
      </c>
      <c r="B1518" t="s">
        <v>519</v>
      </c>
      <c r="C1518" s="3" t="str">
        <f>VLOOKUP(A1518,'Classe de Custos'!$A$4:$C$1004,3,FALSE)</f>
        <v>EXCLUSO</v>
      </c>
      <c r="D1518" s="3" t="s">
        <v>268</v>
      </c>
      <c r="E1518" s="167">
        <v>0</v>
      </c>
    </row>
    <row r="1519" spans="1:5" x14ac:dyDescent="0.2">
      <c r="A1519">
        <v>6159650000</v>
      </c>
      <c r="B1519" t="s">
        <v>520</v>
      </c>
      <c r="C1519" s="3" t="str">
        <f>VLOOKUP(A1519,'Classe de Custos'!$A$4:$C$1004,3,FALSE)</f>
        <v>EXCLUSO</v>
      </c>
      <c r="D1519" s="3" t="s">
        <v>268</v>
      </c>
      <c r="E1519" s="167">
        <v>0</v>
      </c>
    </row>
    <row r="1520" spans="1:5" x14ac:dyDescent="0.2">
      <c r="A1520">
        <v>6159660000</v>
      </c>
      <c r="B1520" t="s">
        <v>521</v>
      </c>
      <c r="C1520" s="3" t="str">
        <f>VLOOKUP(A1520,'Classe de Custos'!$A$4:$C$1004,3,FALSE)</f>
        <v>EXCLUSO</v>
      </c>
      <c r="D1520" s="3" t="s">
        <v>268</v>
      </c>
      <c r="E1520" s="167">
        <v>0</v>
      </c>
    </row>
    <row r="1521" spans="1:5" x14ac:dyDescent="0.2">
      <c r="A1521">
        <v>6159800000</v>
      </c>
      <c r="B1521" t="s">
        <v>572</v>
      </c>
      <c r="C1521" s="3" t="str">
        <f>VLOOKUP(A1521,'Classe de Custos'!$A$4:$C$1004,3,FALSE)</f>
        <v>EXCLUSO</v>
      </c>
      <c r="D1521" s="3" t="s">
        <v>268</v>
      </c>
      <c r="E1521" s="167">
        <v>-1202969.23</v>
      </c>
    </row>
    <row r="1522" spans="1:5" x14ac:dyDescent="0.2">
      <c r="A1522">
        <v>6159910100</v>
      </c>
      <c r="B1522" t="s">
        <v>472</v>
      </c>
      <c r="C1522" s="3" t="str">
        <f>VLOOKUP(A1522,'Classe de Custos'!$A$4:$C$1004,3,FALSE)</f>
        <v>CI</v>
      </c>
      <c r="D1522" s="3" t="s">
        <v>268</v>
      </c>
      <c r="E1522" s="167">
        <v>194530.02</v>
      </c>
    </row>
    <row r="1523" spans="1:5" x14ac:dyDescent="0.2">
      <c r="A1523">
        <v>6159910300</v>
      </c>
      <c r="B1523" t="s">
        <v>573</v>
      </c>
      <c r="C1523" s="3" t="str">
        <f>VLOOKUP(A1523,'Classe de Custos'!$A$4:$C$1004,3,FALSE)</f>
        <v>EXCLUSO</v>
      </c>
      <c r="D1523" s="3" t="s">
        <v>268</v>
      </c>
      <c r="E1523" s="167">
        <v>581261.31999999995</v>
      </c>
    </row>
    <row r="1524" spans="1:5" x14ac:dyDescent="0.2">
      <c r="A1524">
        <v>6159910500</v>
      </c>
      <c r="B1524" t="s">
        <v>627</v>
      </c>
      <c r="C1524" s="3" t="str">
        <f>VLOOKUP(A1524,'Classe de Custos'!$A$4:$C$1004,3,FALSE)</f>
        <v>EXCLUSO</v>
      </c>
      <c r="D1524" s="3" t="s">
        <v>268</v>
      </c>
      <c r="E1524" s="167">
        <v>5744100.7000000002</v>
      </c>
    </row>
    <row r="1525" spans="1:5" x14ac:dyDescent="0.2">
      <c r="A1525">
        <v>6159910700</v>
      </c>
      <c r="B1525" t="s">
        <v>574</v>
      </c>
      <c r="C1525" s="3" t="str">
        <f>VLOOKUP(A1525,'Classe de Custos'!$A$4:$C$1004,3,FALSE)</f>
        <v>CI</v>
      </c>
      <c r="D1525" s="3" t="s">
        <v>268</v>
      </c>
      <c r="E1525" s="167">
        <v>400839.98</v>
      </c>
    </row>
    <row r="1526" spans="1:5" x14ac:dyDescent="0.2">
      <c r="A1526">
        <v>6159910800</v>
      </c>
      <c r="B1526" t="s">
        <v>628</v>
      </c>
      <c r="C1526" s="3" t="str">
        <f>VLOOKUP(A1526,'Classe de Custos'!$A$4:$C$1004,3,FALSE)</f>
        <v>EXCLUSO</v>
      </c>
      <c r="D1526" s="3" t="s">
        <v>268</v>
      </c>
      <c r="E1526" s="167">
        <v>439061.59</v>
      </c>
    </row>
    <row r="1527" spans="1:5" x14ac:dyDescent="0.2">
      <c r="A1527">
        <v>6159911000</v>
      </c>
      <c r="B1527" t="s">
        <v>485</v>
      </c>
      <c r="C1527" s="3" t="str">
        <f>VLOOKUP(A1527,'Classe de Custos'!$A$4:$C$1004,3,FALSE)</f>
        <v>CI</v>
      </c>
      <c r="D1527" s="3" t="s">
        <v>268</v>
      </c>
      <c r="E1527" s="167">
        <v>21390.79</v>
      </c>
    </row>
    <row r="1528" spans="1:5" x14ac:dyDescent="0.2">
      <c r="A1528">
        <v>6159911100</v>
      </c>
      <c r="B1528" t="s">
        <v>575</v>
      </c>
      <c r="C1528" s="3" t="str">
        <f>VLOOKUP(A1528,'Classe de Custos'!$A$4:$C$1004,3,FALSE)</f>
        <v>CI</v>
      </c>
      <c r="D1528" s="3" t="s">
        <v>268</v>
      </c>
      <c r="E1528" s="167">
        <v>9821.01</v>
      </c>
    </row>
    <row r="1529" spans="1:5" x14ac:dyDescent="0.2">
      <c r="A1529">
        <v>6159911200</v>
      </c>
      <c r="B1529" t="s">
        <v>508</v>
      </c>
      <c r="C1529" s="3" t="str">
        <f>VLOOKUP(A1529,'Classe de Custos'!$A$4:$C$1004,3,FALSE)</f>
        <v>EXCLUSO</v>
      </c>
      <c r="D1529" s="3" t="s">
        <v>268</v>
      </c>
      <c r="E1529" s="167">
        <v>1282680.51</v>
      </c>
    </row>
    <row r="1530" spans="1:5" x14ac:dyDescent="0.2">
      <c r="A1530">
        <v>6159911201</v>
      </c>
      <c r="B1530" t="s">
        <v>509</v>
      </c>
      <c r="C1530" s="3" t="str">
        <f>VLOOKUP(A1530,'Classe de Custos'!$A$4:$C$1004,3,FALSE)</f>
        <v>EXCLUSO</v>
      </c>
      <c r="D1530" s="3" t="s">
        <v>268</v>
      </c>
      <c r="E1530" s="167">
        <v>8450.8700000000008</v>
      </c>
    </row>
    <row r="1531" spans="1:5" x14ac:dyDescent="0.2">
      <c r="A1531">
        <v>6159911301</v>
      </c>
      <c r="B1531" t="s">
        <v>473</v>
      </c>
      <c r="C1531" s="3" t="str">
        <f>VLOOKUP(A1531,'Classe de Custos'!$A$4:$C$1004,3,FALSE)</f>
        <v>CI</v>
      </c>
      <c r="D1531" s="3" t="s">
        <v>268</v>
      </c>
      <c r="E1531" s="167">
        <v>200251.16</v>
      </c>
    </row>
    <row r="1532" spans="1:5" x14ac:dyDescent="0.2">
      <c r="A1532">
        <v>6159911302</v>
      </c>
      <c r="B1532" t="s">
        <v>474</v>
      </c>
      <c r="C1532" s="3" t="str">
        <f>VLOOKUP(A1532,'Classe de Custos'!$A$4:$C$1004,3,FALSE)</f>
        <v>CI</v>
      </c>
      <c r="D1532" s="3" t="s">
        <v>268</v>
      </c>
      <c r="E1532" s="167">
        <v>23685.65</v>
      </c>
    </row>
    <row r="1533" spans="1:5" x14ac:dyDescent="0.2">
      <c r="A1533">
        <v>6159911303</v>
      </c>
      <c r="B1533" t="s">
        <v>475</v>
      </c>
      <c r="C1533" s="3" t="str">
        <f>VLOOKUP(A1533,'Classe de Custos'!$A$4:$C$1004,3,FALSE)</f>
        <v>CI</v>
      </c>
      <c r="D1533" s="3" t="s">
        <v>268</v>
      </c>
      <c r="E1533" s="167">
        <v>12059.23</v>
      </c>
    </row>
    <row r="1534" spans="1:5" x14ac:dyDescent="0.2">
      <c r="A1534">
        <v>6159911401</v>
      </c>
      <c r="B1534" t="s">
        <v>502</v>
      </c>
      <c r="C1534" s="3" t="str">
        <f>VLOOKUP(A1534,'Classe de Custos'!$A$4:$C$1004,3,FALSE)</f>
        <v>CI</v>
      </c>
      <c r="D1534" s="3" t="s">
        <v>268</v>
      </c>
      <c r="E1534" s="167">
        <v>11419.88</v>
      </c>
    </row>
    <row r="1535" spans="1:5" x14ac:dyDescent="0.2">
      <c r="A1535">
        <v>6159911402</v>
      </c>
      <c r="B1535" t="s">
        <v>504</v>
      </c>
      <c r="C1535" s="3" t="str">
        <f>VLOOKUP(A1535,'Classe de Custos'!$A$4:$C$1004,3,FALSE)</f>
        <v>CI</v>
      </c>
      <c r="D1535" s="3" t="s">
        <v>268</v>
      </c>
      <c r="E1535" s="167">
        <v>1929.11</v>
      </c>
    </row>
    <row r="1536" spans="1:5" x14ac:dyDescent="0.2">
      <c r="A1536">
        <v>6159911403</v>
      </c>
      <c r="B1536" t="s">
        <v>503</v>
      </c>
      <c r="C1536" s="3" t="str">
        <f>VLOOKUP(A1536,'Classe de Custos'!$A$4:$C$1004,3,FALSE)</f>
        <v>EXCLUSO</v>
      </c>
      <c r="D1536" s="3" t="s">
        <v>268</v>
      </c>
      <c r="E1536" s="167">
        <v>2016.94</v>
      </c>
    </row>
    <row r="1537" spans="1:5" x14ac:dyDescent="0.2">
      <c r="A1537">
        <v>6159911500</v>
      </c>
      <c r="B1537" t="s">
        <v>576</v>
      </c>
      <c r="C1537" s="3" t="str">
        <f>VLOOKUP(A1537,'Classe de Custos'!$A$4:$C$1004,3,FALSE)</f>
        <v>CI</v>
      </c>
      <c r="D1537" s="3" t="s">
        <v>268</v>
      </c>
      <c r="E1537" s="167">
        <v>0</v>
      </c>
    </row>
    <row r="1538" spans="1:5" x14ac:dyDescent="0.2">
      <c r="A1538">
        <v>6159911700</v>
      </c>
      <c r="B1538" t="s">
        <v>611</v>
      </c>
      <c r="C1538" s="3" t="str">
        <f>VLOOKUP(A1538,'Classe de Custos'!$A$4:$C$1004,3,FALSE)</f>
        <v>EXCLUSO</v>
      </c>
      <c r="D1538" s="3" t="s">
        <v>268</v>
      </c>
      <c r="E1538" s="167">
        <v>12681.56</v>
      </c>
    </row>
    <row r="1539" spans="1:5" x14ac:dyDescent="0.2">
      <c r="A1539">
        <v>6159911800</v>
      </c>
      <c r="B1539" t="s">
        <v>531</v>
      </c>
      <c r="C1539" s="3" t="str">
        <f>VLOOKUP(A1539,'Classe de Custos'!$A$4:$C$1004,3,FALSE)</f>
        <v>CI</v>
      </c>
      <c r="D1539" s="3" t="s">
        <v>268</v>
      </c>
      <c r="E1539" s="167">
        <v>3104.39</v>
      </c>
    </row>
    <row r="1540" spans="1:5" x14ac:dyDescent="0.2">
      <c r="A1540">
        <v>6159911901</v>
      </c>
      <c r="B1540" t="s">
        <v>577</v>
      </c>
      <c r="C1540" s="3" t="str">
        <f>VLOOKUP(A1540,'Classe de Custos'!$A$4:$C$1004,3,FALSE)</f>
        <v>EXCLUSO</v>
      </c>
      <c r="D1540" s="3" t="s">
        <v>268</v>
      </c>
      <c r="E1540" s="167">
        <v>7645966.5499999998</v>
      </c>
    </row>
    <row r="1541" spans="1:5" x14ac:dyDescent="0.2">
      <c r="A1541">
        <v>6159911999</v>
      </c>
      <c r="B1541" t="s">
        <v>625</v>
      </c>
      <c r="C1541" s="3" t="str">
        <f>VLOOKUP(A1541,'Classe de Custos'!$A$4:$C$1004,3,FALSE)</f>
        <v>EXCLUSO</v>
      </c>
      <c r="D1541" s="3" t="s">
        <v>268</v>
      </c>
      <c r="E1541" s="167">
        <v>0</v>
      </c>
    </row>
    <row r="1542" spans="1:5" x14ac:dyDescent="0.2">
      <c r="A1542">
        <v>6159990100</v>
      </c>
      <c r="B1542" t="s">
        <v>578</v>
      </c>
      <c r="C1542" s="3" t="str">
        <f>VLOOKUP(A1542,'Classe de Custos'!$A$4:$C$1004,3,FALSE)</f>
        <v>CI</v>
      </c>
      <c r="D1542" s="3" t="s">
        <v>268</v>
      </c>
      <c r="E1542" s="167">
        <v>0</v>
      </c>
    </row>
    <row r="1543" spans="1:5" x14ac:dyDescent="0.2">
      <c r="A1543">
        <v>6159990700</v>
      </c>
      <c r="B1543" t="s">
        <v>579</v>
      </c>
      <c r="C1543" s="3" t="str">
        <f>VLOOKUP(A1543,'Classe de Custos'!$A$4:$C$1004,3,FALSE)</f>
        <v>EXCLUSO</v>
      </c>
      <c r="D1543" s="3" t="s">
        <v>268</v>
      </c>
      <c r="E1543" s="167">
        <v>0</v>
      </c>
    </row>
    <row r="1544" spans="1:5" x14ac:dyDescent="0.2">
      <c r="A1544">
        <v>6350140000</v>
      </c>
      <c r="B1544" t="s">
        <v>532</v>
      </c>
      <c r="C1544" s="3" t="str">
        <f>VLOOKUP(A1544,'Classe de Custos'!$A$4:$C$1004,3,FALSE)</f>
        <v>EXCLUSO</v>
      </c>
      <c r="D1544" s="3" t="s">
        <v>268</v>
      </c>
      <c r="E1544" s="167">
        <v>29568772.010000002</v>
      </c>
    </row>
    <row r="1545" spans="1:5" x14ac:dyDescent="0.2">
      <c r="A1545">
        <v>6350150000</v>
      </c>
      <c r="B1545" t="s">
        <v>533</v>
      </c>
      <c r="C1545" s="3" t="str">
        <f>VLOOKUP(A1545,'Classe de Custos'!$A$4:$C$1004,3,FALSE)</f>
        <v>EXCLUSO</v>
      </c>
      <c r="D1545" s="3" t="s">
        <v>268</v>
      </c>
      <c r="E1545" s="167">
        <v>4246.6899999999996</v>
      </c>
    </row>
    <row r="1546" spans="1:5" x14ac:dyDescent="0.2">
      <c r="A1546">
        <v>6350160000</v>
      </c>
      <c r="B1546" t="s">
        <v>629</v>
      </c>
      <c r="C1546" s="3" t="str">
        <f>VLOOKUP(A1546,'Classe de Custos'!$A$4:$C$1004,3,FALSE)</f>
        <v>EXCLUSO</v>
      </c>
      <c r="D1546" s="3" t="s">
        <v>268</v>
      </c>
      <c r="E1546" s="167">
        <v>0</v>
      </c>
    </row>
    <row r="1547" spans="1:5" x14ac:dyDescent="0.2">
      <c r="A1547">
        <v>6350230100</v>
      </c>
      <c r="B1547" t="s">
        <v>522</v>
      </c>
      <c r="C1547" s="3" t="str">
        <f>VLOOKUP(A1547,'Classe de Custos'!$A$4:$C$1004,3,FALSE)</f>
        <v>EXCLUSO</v>
      </c>
      <c r="D1547" s="3" t="s">
        <v>268</v>
      </c>
      <c r="E1547" s="167">
        <v>0</v>
      </c>
    </row>
    <row r="1548" spans="1:5" x14ac:dyDescent="0.2">
      <c r="A1548">
        <v>6350250000</v>
      </c>
      <c r="B1548" t="s">
        <v>523</v>
      </c>
      <c r="C1548" s="3" t="str">
        <f>VLOOKUP(A1548,'Classe de Custos'!$A$4:$C$1004,3,FALSE)</f>
        <v>EXCLUSO</v>
      </c>
      <c r="D1548" s="3" t="s">
        <v>268</v>
      </c>
      <c r="E1548" s="167">
        <v>0</v>
      </c>
    </row>
    <row r="1549" spans="1:5" x14ac:dyDescent="0.2">
      <c r="A1549">
        <v>6350260000</v>
      </c>
      <c r="B1549" t="s">
        <v>524</v>
      </c>
      <c r="C1549" s="3" t="str">
        <f>VLOOKUP(A1549,'Classe de Custos'!$A$4:$C$1004,3,FALSE)</f>
        <v>EXCLUSO</v>
      </c>
      <c r="D1549" s="3" t="s">
        <v>268</v>
      </c>
      <c r="E1549" s="167">
        <v>0</v>
      </c>
    </row>
    <row r="1550" spans="1:5" x14ac:dyDescent="0.2">
      <c r="A1550">
        <v>6350330000</v>
      </c>
      <c r="B1550" t="s">
        <v>630</v>
      </c>
      <c r="C1550" s="3" t="str">
        <f>VLOOKUP(A1550,'Classe de Custos'!$A$4:$C$1004,3,FALSE)</f>
        <v>EXCLUSO</v>
      </c>
      <c r="D1550" s="3" t="s">
        <v>268</v>
      </c>
      <c r="E1550" s="167">
        <v>0</v>
      </c>
    </row>
    <row r="1551" spans="1:5" x14ac:dyDescent="0.2">
      <c r="A1551">
        <v>6350430000</v>
      </c>
      <c r="B1551" t="s">
        <v>631</v>
      </c>
      <c r="C1551" s="3" t="str">
        <f>VLOOKUP(A1551,'Classe de Custos'!$A$4:$C$1004,3,FALSE)</f>
        <v>EXCLUSO</v>
      </c>
      <c r="D1551" s="3" t="s">
        <v>268</v>
      </c>
      <c r="E1551" s="167">
        <v>808.1</v>
      </c>
    </row>
    <row r="1552" spans="1:5" x14ac:dyDescent="0.2">
      <c r="A1552">
        <v>6350810100</v>
      </c>
      <c r="B1552" t="s">
        <v>632</v>
      </c>
      <c r="C1552" s="3" t="str">
        <f>VLOOKUP(A1552,'Classe de Custos'!$A$4:$C$1004,3,FALSE)</f>
        <v>EXCLUSO</v>
      </c>
      <c r="D1552" s="3" t="s">
        <v>268</v>
      </c>
      <c r="E1552" s="167">
        <v>0</v>
      </c>
    </row>
    <row r="1553" spans="1:5" x14ac:dyDescent="0.2">
      <c r="A1553">
        <v>6350810200</v>
      </c>
      <c r="B1553" t="s">
        <v>633</v>
      </c>
      <c r="C1553" s="3" t="str">
        <f>VLOOKUP(A1553,'Classe de Custos'!$A$4:$C$1004,3,FALSE)</f>
        <v>EXCLUSO</v>
      </c>
      <c r="D1553" s="3" t="s">
        <v>268</v>
      </c>
      <c r="E1553" s="167">
        <v>0</v>
      </c>
    </row>
    <row r="1554" spans="1:5" x14ac:dyDescent="0.2">
      <c r="A1554">
        <v>6350820200</v>
      </c>
      <c r="B1554" t="s">
        <v>619</v>
      </c>
      <c r="C1554" s="3" t="str">
        <f>VLOOKUP(A1554,'Classe de Custos'!$A$4:$C$1004,3,FALSE)</f>
        <v>EXCLUSO</v>
      </c>
      <c r="D1554" s="3" t="s">
        <v>268</v>
      </c>
      <c r="E1554" s="167">
        <v>64235.21</v>
      </c>
    </row>
    <row r="1555" spans="1:5" x14ac:dyDescent="0.2">
      <c r="A1555">
        <v>6350820300</v>
      </c>
      <c r="B1555" t="s">
        <v>620</v>
      </c>
      <c r="C1555" s="3" t="str">
        <f>VLOOKUP(A1555,'Classe de Custos'!$A$4:$C$1004,3,FALSE)</f>
        <v>EXCLUSO</v>
      </c>
      <c r="D1555" s="3" t="s">
        <v>268</v>
      </c>
      <c r="E1555" s="167">
        <v>381558.78</v>
      </c>
    </row>
    <row r="1556" spans="1:5" x14ac:dyDescent="0.2">
      <c r="A1556">
        <v>6350830000</v>
      </c>
      <c r="B1556" t="s">
        <v>621</v>
      </c>
      <c r="C1556" s="3" t="str">
        <f>VLOOKUP(A1556,'Classe de Custos'!$A$4:$C$1004,3,FALSE)</f>
        <v>EXCLUSO</v>
      </c>
      <c r="D1556" s="3" t="s">
        <v>268</v>
      </c>
      <c r="E1556" s="167">
        <v>0</v>
      </c>
    </row>
    <row r="1557" spans="1:5" x14ac:dyDescent="0.2">
      <c r="A1557">
        <v>6350840000</v>
      </c>
      <c r="B1557" t="s">
        <v>622</v>
      </c>
      <c r="C1557" s="3" t="str">
        <f>VLOOKUP(A1557,'Classe de Custos'!$A$4:$C$1004,3,FALSE)</f>
        <v>EXCLUSO</v>
      </c>
      <c r="D1557" s="3" t="s">
        <v>268</v>
      </c>
      <c r="E1557" s="167">
        <v>0</v>
      </c>
    </row>
    <row r="1558" spans="1:5" x14ac:dyDescent="0.2">
      <c r="A1558">
        <v>6350850000</v>
      </c>
      <c r="B1558" t="s">
        <v>623</v>
      </c>
      <c r="C1558" s="3" t="str">
        <f>VLOOKUP(A1558,'Classe de Custos'!$A$4:$C$1004,3,FALSE)</f>
        <v>EXCLUSO</v>
      </c>
      <c r="D1558" s="3" t="s">
        <v>268</v>
      </c>
      <c r="E1558" s="167">
        <v>-28384158.16</v>
      </c>
    </row>
    <row r="1559" spans="1:5" x14ac:dyDescent="0.2">
      <c r="A1559">
        <v>6350860000</v>
      </c>
      <c r="B1559" t="s">
        <v>613</v>
      </c>
      <c r="C1559" s="3" t="str">
        <f>VLOOKUP(A1559,'Classe de Custos'!$A$4:$C$1004,3,FALSE)</f>
        <v>EXCLUSO</v>
      </c>
      <c r="D1559" s="3" t="s">
        <v>268</v>
      </c>
      <c r="E1559" s="167">
        <v>0</v>
      </c>
    </row>
    <row r="1560" spans="1:5" x14ac:dyDescent="0.2">
      <c r="A1560">
        <v>6350870000</v>
      </c>
      <c r="B1560" t="s">
        <v>624</v>
      </c>
      <c r="C1560" s="3" t="str">
        <f>VLOOKUP(A1560,'Classe de Custos'!$A$4:$C$1004,3,FALSE)</f>
        <v>EXCLUSO</v>
      </c>
      <c r="D1560" s="3" t="s">
        <v>268</v>
      </c>
      <c r="E1560" s="167">
        <v>0</v>
      </c>
    </row>
    <row r="1561" spans="1:5" x14ac:dyDescent="0.2">
      <c r="A1561">
        <v>6350880001</v>
      </c>
      <c r="B1561" t="s">
        <v>534</v>
      </c>
      <c r="C1561" s="3" t="str">
        <f>VLOOKUP(A1561,'Classe de Custos'!$A$4:$C$1004,3,FALSE)</f>
        <v>EXCLUSO</v>
      </c>
      <c r="D1561" s="3" t="s">
        <v>268</v>
      </c>
      <c r="E1561" s="167">
        <v>47413.36</v>
      </c>
    </row>
    <row r="1562" spans="1:5" x14ac:dyDescent="0.2">
      <c r="A1562">
        <v>6350920101</v>
      </c>
      <c r="B1562" t="s">
        <v>535</v>
      </c>
      <c r="C1562" s="3" t="str">
        <f>VLOOKUP(A1562,'Classe de Custos'!$A$4:$C$1004,3,FALSE)</f>
        <v>EXCLUSO</v>
      </c>
      <c r="D1562" s="3" t="s">
        <v>268</v>
      </c>
      <c r="E1562" s="167">
        <v>0</v>
      </c>
    </row>
    <row r="1563" spans="1:5" x14ac:dyDescent="0.2">
      <c r="A1563">
        <v>6360110000</v>
      </c>
      <c r="B1563" t="s">
        <v>537</v>
      </c>
      <c r="C1563" s="3" t="str">
        <f>VLOOKUP(A1563,'Classe de Custos'!$A$4:$C$1004,3,FALSE)</f>
        <v>EXCLUSO</v>
      </c>
      <c r="D1563" s="3" t="s">
        <v>268</v>
      </c>
      <c r="E1563" s="167">
        <v>25433504.649999999</v>
      </c>
    </row>
    <row r="1564" spans="1:5" x14ac:dyDescent="0.2">
      <c r="A1564">
        <v>6360120000</v>
      </c>
      <c r="B1564" t="s">
        <v>538</v>
      </c>
      <c r="C1564" s="3" t="str">
        <f>VLOOKUP(A1564,'Classe de Custos'!$A$4:$C$1004,3,FALSE)</f>
        <v>EXCLUSO</v>
      </c>
      <c r="D1564" s="3" t="s">
        <v>268</v>
      </c>
      <c r="E1564" s="167">
        <v>798350.3</v>
      </c>
    </row>
    <row r="1565" spans="1:5" x14ac:dyDescent="0.2">
      <c r="A1565">
        <v>6550100000</v>
      </c>
      <c r="B1565" t="s">
        <v>634</v>
      </c>
      <c r="C1565" s="3" t="str">
        <f>VLOOKUP(A1565,'Classe de Custos'!$A$4:$C$1004,3,FALSE)</f>
        <v>EXCLUSO</v>
      </c>
      <c r="D1565" s="3" t="s">
        <v>268</v>
      </c>
      <c r="E1565" s="167">
        <v>0</v>
      </c>
    </row>
    <row r="1566" spans="1:5" x14ac:dyDescent="0.2">
      <c r="A1566">
        <v>7100120101</v>
      </c>
      <c r="B1566" t="s">
        <v>525</v>
      </c>
      <c r="C1566" s="3" t="str">
        <f>VLOOKUP(A1566,'Classe de Custos'!$A$4:$C$1004,3,FALSE)</f>
        <v>EXCLUSO</v>
      </c>
      <c r="D1566" s="3" t="s">
        <v>268</v>
      </c>
      <c r="E1566" s="167">
        <v>0</v>
      </c>
    </row>
    <row r="1567" spans="1:5" x14ac:dyDescent="0.2">
      <c r="A1567">
        <v>7100120102</v>
      </c>
      <c r="B1567" t="s">
        <v>526</v>
      </c>
      <c r="C1567" s="3" t="str">
        <f>VLOOKUP(A1567,'Classe de Custos'!$A$4:$C$1004,3,FALSE)</f>
        <v>EXCLUSO</v>
      </c>
      <c r="D1567" s="3" t="s">
        <v>268</v>
      </c>
      <c r="E1567" s="167">
        <v>-2287247.9500000002</v>
      </c>
    </row>
    <row r="1568" spans="1:5" x14ac:dyDescent="0.2">
      <c r="A1568">
        <v>7100120201</v>
      </c>
      <c r="B1568" t="s">
        <v>527</v>
      </c>
      <c r="C1568" s="3" t="str">
        <f>VLOOKUP(A1568,'Classe de Custos'!$A$4:$C$1004,3,FALSE)</f>
        <v>EXCLUSO</v>
      </c>
      <c r="D1568" s="3" t="s">
        <v>268</v>
      </c>
      <c r="E1568" s="167">
        <v>0</v>
      </c>
    </row>
    <row r="1569" spans="1:5" x14ac:dyDescent="0.2">
      <c r="A1569">
        <v>7100120202</v>
      </c>
      <c r="B1569" t="s">
        <v>528</v>
      </c>
      <c r="C1569" s="3" t="str">
        <f>VLOOKUP(A1569,'Classe de Custos'!$A$4:$C$1004,3,FALSE)</f>
        <v>EXCLUSO</v>
      </c>
      <c r="D1569" s="3" t="s">
        <v>268</v>
      </c>
      <c r="E1569" s="167">
        <v>-6353466.54</v>
      </c>
    </row>
    <row r="1570" spans="1:5" x14ac:dyDescent="0.2">
      <c r="A1570">
        <v>6150110100</v>
      </c>
      <c r="B1570" t="s">
        <v>400</v>
      </c>
      <c r="C1570" s="3" t="str">
        <f>VLOOKUP(A1570,'Classe de Custos'!$A$4:$C$1004,3,FALSE)</f>
        <v>CD</v>
      </c>
      <c r="D1570" s="3" t="s">
        <v>269</v>
      </c>
      <c r="E1570" s="167">
        <v>1903878.29</v>
      </c>
    </row>
    <row r="1571" spans="1:5" x14ac:dyDescent="0.2">
      <c r="A1571">
        <v>6150110200</v>
      </c>
      <c r="B1571" t="s">
        <v>427</v>
      </c>
      <c r="C1571" s="3" t="str">
        <f>VLOOKUP(A1571,'Classe de Custos'!$A$4:$C$1004,3,FALSE)</f>
        <v>CD</v>
      </c>
      <c r="D1571" s="3" t="s">
        <v>269</v>
      </c>
      <c r="E1571" s="167">
        <v>25029.37</v>
      </c>
    </row>
    <row r="1572" spans="1:5" x14ac:dyDescent="0.2">
      <c r="A1572">
        <v>6150110300</v>
      </c>
      <c r="B1572" t="s">
        <v>402</v>
      </c>
      <c r="C1572" s="3" t="str">
        <f>VLOOKUP(A1572,'Classe de Custos'!$A$4:$C$1004,3,FALSE)</f>
        <v>CD</v>
      </c>
      <c r="D1572" s="3" t="s">
        <v>269</v>
      </c>
      <c r="E1572" s="167">
        <v>43650.87</v>
      </c>
    </row>
    <row r="1573" spans="1:5" x14ac:dyDescent="0.2">
      <c r="A1573">
        <v>6150110400</v>
      </c>
      <c r="B1573" t="s">
        <v>428</v>
      </c>
      <c r="C1573" s="3" t="str">
        <f>VLOOKUP(A1573,'Classe de Custos'!$A$4:$C$1004,3,FALSE)</f>
        <v>CD</v>
      </c>
      <c r="D1573" s="3" t="s">
        <v>269</v>
      </c>
      <c r="E1573" s="167">
        <v>67298.5</v>
      </c>
    </row>
    <row r="1574" spans="1:5" x14ac:dyDescent="0.2">
      <c r="A1574">
        <v>6150110500</v>
      </c>
      <c r="B1574" t="s">
        <v>429</v>
      </c>
      <c r="C1574" s="3" t="str">
        <f>VLOOKUP(A1574,'Classe de Custos'!$A$4:$C$1004,3,FALSE)</f>
        <v>CD</v>
      </c>
      <c r="D1574" s="3" t="s">
        <v>269</v>
      </c>
      <c r="E1574" s="167">
        <v>28964.58</v>
      </c>
    </row>
    <row r="1575" spans="1:5" x14ac:dyDescent="0.2">
      <c r="A1575">
        <v>6150110600</v>
      </c>
      <c r="B1575" t="s">
        <v>539</v>
      </c>
      <c r="C1575" s="3" t="str">
        <f>VLOOKUP(A1575,'Classe de Custos'!$A$4:$C$1004,3,FALSE)</f>
        <v>CD</v>
      </c>
      <c r="D1575" s="3" t="s">
        <v>269</v>
      </c>
      <c r="E1575" s="167">
        <v>-17812.689999999999</v>
      </c>
    </row>
    <row r="1576" spans="1:5" x14ac:dyDescent="0.2">
      <c r="A1576">
        <v>6150110700</v>
      </c>
      <c r="B1576" t="s">
        <v>405</v>
      </c>
      <c r="C1576" s="3" t="str">
        <f>VLOOKUP(A1576,'Classe de Custos'!$A$4:$C$1004,3,FALSE)</f>
        <v>CD</v>
      </c>
      <c r="D1576" s="3" t="s">
        <v>269</v>
      </c>
      <c r="E1576" s="167">
        <v>314457.14</v>
      </c>
    </row>
    <row r="1577" spans="1:5" x14ac:dyDescent="0.2">
      <c r="A1577">
        <v>6150110800</v>
      </c>
      <c r="B1577" t="s">
        <v>430</v>
      </c>
      <c r="C1577" s="3" t="str">
        <f>VLOOKUP(A1577,'Classe de Custos'!$A$4:$C$1004,3,FALSE)</f>
        <v>CD</v>
      </c>
      <c r="D1577" s="3" t="s">
        <v>269</v>
      </c>
      <c r="E1577" s="167">
        <v>-39360.22</v>
      </c>
    </row>
    <row r="1578" spans="1:5" x14ac:dyDescent="0.2">
      <c r="A1578">
        <v>6150110900</v>
      </c>
      <c r="B1578" t="s">
        <v>505</v>
      </c>
      <c r="C1578" s="3" t="str">
        <f>VLOOKUP(A1578,'Classe de Custos'!$A$4:$C$1004,3,FALSE)</f>
        <v>CD</v>
      </c>
      <c r="D1578" s="3" t="s">
        <v>269</v>
      </c>
      <c r="E1578" s="167">
        <v>-33436.76</v>
      </c>
    </row>
    <row r="1579" spans="1:5" x14ac:dyDescent="0.2">
      <c r="A1579">
        <v>6150111000</v>
      </c>
      <c r="B1579" t="s">
        <v>510</v>
      </c>
      <c r="C1579" s="3" t="str">
        <f>VLOOKUP(A1579,'Classe de Custos'!$A$4:$C$1004,3,FALSE)</f>
        <v>CD</v>
      </c>
      <c r="D1579" s="3" t="s">
        <v>269</v>
      </c>
      <c r="E1579" s="167">
        <v>-25698.84</v>
      </c>
    </row>
    <row r="1580" spans="1:5" x14ac:dyDescent="0.2">
      <c r="A1580">
        <v>6150111100</v>
      </c>
      <c r="B1580" t="s">
        <v>431</v>
      </c>
      <c r="C1580" s="3" t="str">
        <f>VLOOKUP(A1580,'Classe de Custos'!$A$4:$C$1004,3,FALSE)</f>
        <v>CD</v>
      </c>
      <c r="D1580" s="3" t="s">
        <v>269</v>
      </c>
      <c r="E1580" s="167">
        <v>376031.13</v>
      </c>
    </row>
    <row r="1581" spans="1:5" x14ac:dyDescent="0.2">
      <c r="A1581">
        <v>6150111300</v>
      </c>
      <c r="B1581" t="s">
        <v>432</v>
      </c>
      <c r="C1581" s="3" t="str">
        <f>VLOOKUP(A1581,'Classe de Custos'!$A$4:$C$1004,3,FALSE)</f>
        <v>CD</v>
      </c>
      <c r="D1581" s="3" t="s">
        <v>269</v>
      </c>
      <c r="E1581" s="167">
        <v>3075.7</v>
      </c>
    </row>
    <row r="1582" spans="1:5" x14ac:dyDescent="0.2">
      <c r="A1582">
        <v>6150111400</v>
      </c>
      <c r="B1582" t="s">
        <v>433</v>
      </c>
      <c r="C1582" s="3" t="str">
        <f>VLOOKUP(A1582,'Classe de Custos'!$A$4:$C$1004,3,FALSE)</f>
        <v>CD</v>
      </c>
      <c r="D1582" s="3" t="s">
        <v>269</v>
      </c>
      <c r="E1582" s="167">
        <v>712706.28</v>
      </c>
    </row>
    <row r="1583" spans="1:5" x14ac:dyDescent="0.2">
      <c r="A1583">
        <v>6150111500</v>
      </c>
      <c r="B1583" t="s">
        <v>434</v>
      </c>
      <c r="C1583" s="3" t="str">
        <f>VLOOKUP(A1583,'Classe de Custos'!$A$4:$C$1004,3,FALSE)</f>
        <v>CD</v>
      </c>
      <c r="D1583" s="3" t="s">
        <v>269</v>
      </c>
      <c r="E1583" s="167">
        <v>0</v>
      </c>
    </row>
    <row r="1584" spans="1:5" x14ac:dyDescent="0.2">
      <c r="A1584">
        <v>6150111600</v>
      </c>
      <c r="B1584" t="s">
        <v>435</v>
      </c>
      <c r="C1584" s="3" t="str">
        <f>VLOOKUP(A1584,'Classe de Custos'!$A$4:$C$1004,3,FALSE)</f>
        <v>CD</v>
      </c>
      <c r="D1584" s="3" t="s">
        <v>269</v>
      </c>
      <c r="E1584" s="167">
        <v>2038.47</v>
      </c>
    </row>
    <row r="1585" spans="1:5" x14ac:dyDescent="0.2">
      <c r="A1585">
        <v>6150111700</v>
      </c>
      <c r="B1585" t="s">
        <v>540</v>
      </c>
      <c r="C1585" s="3" t="str">
        <f>VLOOKUP(A1585,'Classe de Custos'!$A$4:$C$1004,3,FALSE)</f>
        <v>CD</v>
      </c>
      <c r="D1585" s="3" t="s">
        <v>269</v>
      </c>
      <c r="E1585" s="167">
        <v>600.99</v>
      </c>
    </row>
    <row r="1586" spans="1:5" x14ac:dyDescent="0.2">
      <c r="A1586">
        <v>6150111800</v>
      </c>
      <c r="B1586" t="s">
        <v>490</v>
      </c>
      <c r="C1586" s="3" t="str">
        <f>VLOOKUP(A1586,'Classe de Custos'!$A$4:$C$1004,3,FALSE)</f>
        <v>CD</v>
      </c>
      <c r="D1586" s="3" t="s">
        <v>269</v>
      </c>
      <c r="E1586" s="167">
        <v>8140.13</v>
      </c>
    </row>
    <row r="1587" spans="1:5" x14ac:dyDescent="0.2">
      <c r="A1587">
        <v>6150111900</v>
      </c>
      <c r="B1587" t="s">
        <v>541</v>
      </c>
      <c r="C1587" s="3" t="str">
        <f>VLOOKUP(A1587,'Classe de Custos'!$A$4:$C$1004,3,FALSE)</f>
        <v>CD</v>
      </c>
      <c r="D1587" s="3" t="s">
        <v>269</v>
      </c>
      <c r="E1587" s="167">
        <v>-37736.76</v>
      </c>
    </row>
    <row r="1588" spans="1:5" x14ac:dyDescent="0.2">
      <c r="A1588">
        <v>6150112000</v>
      </c>
      <c r="B1588" t="s">
        <v>506</v>
      </c>
      <c r="C1588" s="3" t="str">
        <f>VLOOKUP(A1588,'Classe de Custos'!$A$4:$C$1004,3,FALSE)</f>
        <v>CD</v>
      </c>
      <c r="D1588" s="3" t="s">
        <v>269</v>
      </c>
      <c r="E1588" s="167">
        <v>15823.77</v>
      </c>
    </row>
    <row r="1589" spans="1:5" x14ac:dyDescent="0.2">
      <c r="A1589">
        <v>6150112100</v>
      </c>
      <c r="B1589" t="s">
        <v>491</v>
      </c>
      <c r="C1589" s="3" t="str">
        <f>VLOOKUP(A1589,'Classe de Custos'!$A$4:$C$1004,3,FALSE)</f>
        <v>CD</v>
      </c>
      <c r="D1589" s="3" t="s">
        <v>269</v>
      </c>
      <c r="E1589" s="167">
        <v>11669.86</v>
      </c>
    </row>
    <row r="1590" spans="1:5" x14ac:dyDescent="0.2">
      <c r="A1590">
        <v>6150112300</v>
      </c>
      <c r="B1590" t="s">
        <v>536</v>
      </c>
      <c r="C1590" s="3" t="str">
        <f>VLOOKUP(A1590,'Classe de Custos'!$A$4:$C$1004,3,FALSE)</f>
        <v>CD</v>
      </c>
      <c r="D1590" s="3" t="s">
        <v>269</v>
      </c>
      <c r="E1590" s="167">
        <v>2397.36</v>
      </c>
    </row>
    <row r="1591" spans="1:5" x14ac:dyDescent="0.2">
      <c r="A1591">
        <v>6150112500</v>
      </c>
      <c r="B1591" t="s">
        <v>436</v>
      </c>
      <c r="C1591" s="3" t="str">
        <f>VLOOKUP(A1591,'Classe de Custos'!$A$4:$C$1004,3,FALSE)</f>
        <v>CD</v>
      </c>
      <c r="D1591" s="3" t="s">
        <v>269</v>
      </c>
      <c r="E1591" s="167">
        <v>1016283.4</v>
      </c>
    </row>
    <row r="1592" spans="1:5" x14ac:dyDescent="0.2">
      <c r="A1592">
        <v>6150112600</v>
      </c>
      <c r="B1592" t="s">
        <v>437</v>
      </c>
      <c r="C1592" s="3" t="str">
        <f>VLOOKUP(A1592,'Classe de Custos'!$A$4:$C$1004,3,FALSE)</f>
        <v>CD</v>
      </c>
      <c r="D1592" s="3" t="s">
        <v>269</v>
      </c>
      <c r="E1592" s="167">
        <v>373933.71</v>
      </c>
    </row>
    <row r="1593" spans="1:5" x14ac:dyDescent="0.2">
      <c r="A1593">
        <v>6150112700</v>
      </c>
      <c r="B1593" t="s">
        <v>438</v>
      </c>
      <c r="C1593" s="3" t="str">
        <f>VLOOKUP(A1593,'Classe de Custos'!$A$4:$C$1004,3,FALSE)</f>
        <v>CD</v>
      </c>
      <c r="D1593" s="3" t="s">
        <v>269</v>
      </c>
      <c r="E1593" s="167">
        <v>116201.65</v>
      </c>
    </row>
    <row r="1594" spans="1:5" x14ac:dyDescent="0.2">
      <c r="A1594">
        <v>6150113300</v>
      </c>
      <c r="B1594" t="s">
        <v>441</v>
      </c>
      <c r="C1594" s="3" t="str">
        <f>VLOOKUP(A1594,'Classe de Custos'!$A$4:$C$1004,3,FALSE)</f>
        <v>CD</v>
      </c>
      <c r="D1594" s="3" t="s">
        <v>269</v>
      </c>
      <c r="E1594" s="167">
        <v>2019608.47</v>
      </c>
    </row>
    <row r="1595" spans="1:5" x14ac:dyDescent="0.2">
      <c r="A1595">
        <v>6150113400</v>
      </c>
      <c r="B1595" t="s">
        <v>442</v>
      </c>
      <c r="C1595" s="3" t="str">
        <f>VLOOKUP(A1595,'Classe de Custos'!$A$4:$C$1004,3,FALSE)</f>
        <v>CD</v>
      </c>
      <c r="D1595" s="3" t="s">
        <v>269</v>
      </c>
      <c r="E1595" s="167">
        <v>19119.57</v>
      </c>
    </row>
    <row r="1596" spans="1:5" x14ac:dyDescent="0.2">
      <c r="A1596">
        <v>6150113500</v>
      </c>
      <c r="B1596" t="s">
        <v>443</v>
      </c>
      <c r="C1596" s="3" t="str">
        <f>VLOOKUP(A1596,'Classe de Custos'!$A$4:$C$1004,3,FALSE)</f>
        <v>CD</v>
      </c>
      <c r="D1596" s="3" t="s">
        <v>269</v>
      </c>
      <c r="E1596" s="167">
        <v>147072.53</v>
      </c>
    </row>
    <row r="1597" spans="1:5" x14ac:dyDescent="0.2">
      <c r="A1597">
        <v>6150113600</v>
      </c>
      <c r="B1597" t="s">
        <v>444</v>
      </c>
      <c r="C1597" s="3" t="str">
        <f>VLOOKUP(A1597,'Classe de Custos'!$A$4:$C$1004,3,FALSE)</f>
        <v>CD</v>
      </c>
      <c r="D1597" s="3" t="s">
        <v>269</v>
      </c>
      <c r="E1597" s="167">
        <v>37525.339999999997</v>
      </c>
    </row>
    <row r="1598" spans="1:5" x14ac:dyDescent="0.2">
      <c r="A1598">
        <v>6150113700</v>
      </c>
      <c r="B1598" t="s">
        <v>542</v>
      </c>
      <c r="C1598" s="3" t="str">
        <f>VLOOKUP(A1598,'Classe de Custos'!$A$4:$C$1004,3,FALSE)</f>
        <v>CD</v>
      </c>
      <c r="D1598" s="3" t="s">
        <v>269</v>
      </c>
      <c r="E1598" s="167">
        <v>0</v>
      </c>
    </row>
    <row r="1599" spans="1:5" x14ac:dyDescent="0.2">
      <c r="A1599">
        <v>6150113800</v>
      </c>
      <c r="B1599" t="s">
        <v>543</v>
      </c>
      <c r="C1599" s="3" t="str">
        <f>VLOOKUP(A1599,'Classe de Custos'!$A$4:$C$1004,3,FALSE)</f>
        <v>EXCLUSO</v>
      </c>
      <c r="D1599" s="3" t="s">
        <v>269</v>
      </c>
      <c r="E1599" s="167">
        <v>0</v>
      </c>
    </row>
    <row r="1600" spans="1:5" x14ac:dyDescent="0.2">
      <c r="A1600">
        <v>6150113900</v>
      </c>
      <c r="B1600" t="s">
        <v>492</v>
      </c>
      <c r="C1600" s="3" t="str">
        <f>VLOOKUP(A1600,'Classe de Custos'!$A$4:$C$1004,3,FALSE)</f>
        <v>CD</v>
      </c>
      <c r="D1600" s="3" t="s">
        <v>269</v>
      </c>
      <c r="E1600" s="167">
        <v>429.63</v>
      </c>
    </row>
    <row r="1601" spans="1:5" x14ac:dyDescent="0.2">
      <c r="A1601">
        <v>6150114000</v>
      </c>
      <c r="B1601" t="s">
        <v>445</v>
      </c>
      <c r="C1601" s="3" t="str">
        <f>VLOOKUP(A1601,'Classe de Custos'!$A$4:$C$1004,3,FALSE)</f>
        <v>CD</v>
      </c>
      <c r="D1601" s="3" t="s">
        <v>269</v>
      </c>
      <c r="E1601" s="167">
        <v>371138.21</v>
      </c>
    </row>
    <row r="1602" spans="1:5" x14ac:dyDescent="0.2">
      <c r="A1602">
        <v>6150114100</v>
      </c>
      <c r="B1602" t="s">
        <v>544</v>
      </c>
      <c r="C1602" s="3" t="str">
        <f>VLOOKUP(A1602,'Classe de Custos'!$A$4:$C$1004,3,FALSE)</f>
        <v>CD</v>
      </c>
      <c r="D1602" s="3" t="s">
        <v>269</v>
      </c>
      <c r="E1602" s="167">
        <v>207696.83</v>
      </c>
    </row>
    <row r="1603" spans="1:5" x14ac:dyDescent="0.2">
      <c r="A1603">
        <v>6150114200</v>
      </c>
      <c r="B1603" t="s">
        <v>446</v>
      </c>
      <c r="C1603" s="3" t="str">
        <f>VLOOKUP(A1603,'Classe de Custos'!$A$4:$C$1004,3,FALSE)</f>
        <v>CD</v>
      </c>
      <c r="D1603" s="3" t="s">
        <v>269</v>
      </c>
      <c r="E1603" s="167">
        <v>8490.76</v>
      </c>
    </row>
    <row r="1604" spans="1:5" x14ac:dyDescent="0.2">
      <c r="A1604">
        <v>6150210100</v>
      </c>
      <c r="B1604" t="s">
        <v>477</v>
      </c>
      <c r="C1604" s="3" t="str">
        <f>VLOOKUP(A1604,'Classe de Custos'!$A$4:$C$1004,3,FALSE)</f>
        <v>CI</v>
      </c>
      <c r="D1604" s="3" t="s">
        <v>269</v>
      </c>
      <c r="E1604" s="167">
        <v>-4264.32</v>
      </c>
    </row>
    <row r="1605" spans="1:5" x14ac:dyDescent="0.2">
      <c r="A1605">
        <v>6150210200</v>
      </c>
      <c r="B1605" t="s">
        <v>481</v>
      </c>
      <c r="C1605" s="3" t="str">
        <f>VLOOKUP(A1605,'Classe de Custos'!$A$4:$C$1004,3,FALSE)</f>
        <v>CI</v>
      </c>
      <c r="D1605" s="3" t="s">
        <v>269</v>
      </c>
      <c r="E1605" s="167">
        <v>-4823.41</v>
      </c>
    </row>
    <row r="1606" spans="1:5" x14ac:dyDescent="0.2">
      <c r="A1606">
        <v>6150210300</v>
      </c>
      <c r="B1606" t="s">
        <v>626</v>
      </c>
      <c r="C1606" s="3" t="str">
        <f>VLOOKUP(A1606,'Classe de Custos'!$A$4:$C$1004,3,FALSE)</f>
        <v>CI</v>
      </c>
      <c r="D1606" s="3" t="s">
        <v>269</v>
      </c>
      <c r="E1606" s="167">
        <v>1800</v>
      </c>
    </row>
    <row r="1607" spans="1:5" x14ac:dyDescent="0.2">
      <c r="A1607">
        <v>6150210600</v>
      </c>
      <c r="B1607" t="s">
        <v>483</v>
      </c>
      <c r="C1607" s="3" t="str">
        <f>VLOOKUP(A1607,'Classe de Custos'!$A$4:$C$1004,3,FALSE)</f>
        <v>CI</v>
      </c>
      <c r="D1607" s="3" t="s">
        <v>269</v>
      </c>
      <c r="E1607" s="167">
        <v>-4971.26</v>
      </c>
    </row>
    <row r="1608" spans="1:5" x14ac:dyDescent="0.2">
      <c r="A1608">
        <v>6150220100</v>
      </c>
      <c r="B1608" t="s">
        <v>545</v>
      </c>
      <c r="C1608" s="3" t="str">
        <f>VLOOKUP(A1608,'Classe de Custos'!$A$4:$C$1004,3,FALSE)</f>
        <v>CI</v>
      </c>
      <c r="D1608" s="3" t="s">
        <v>269</v>
      </c>
      <c r="E1608" s="167">
        <v>2690.82</v>
      </c>
    </row>
    <row r="1609" spans="1:5" x14ac:dyDescent="0.2">
      <c r="A1609">
        <v>6150220600</v>
      </c>
      <c r="B1609" t="s">
        <v>546</v>
      </c>
      <c r="C1609" s="3" t="str">
        <f>VLOOKUP(A1609,'Classe de Custos'!$A$4:$C$1004,3,FALSE)</f>
        <v>CI</v>
      </c>
      <c r="D1609" s="3" t="s">
        <v>269</v>
      </c>
      <c r="E1609" s="167">
        <v>862.29</v>
      </c>
    </row>
    <row r="1610" spans="1:5" x14ac:dyDescent="0.2">
      <c r="A1610">
        <v>6150230100</v>
      </c>
      <c r="B1610" t="s">
        <v>547</v>
      </c>
      <c r="C1610" s="3" t="str">
        <f>VLOOKUP(A1610,'Classe de Custos'!$A$4:$C$1004,3,FALSE)</f>
        <v>CI</v>
      </c>
      <c r="D1610" s="3" t="s">
        <v>269</v>
      </c>
      <c r="E1610" s="167">
        <v>564.12</v>
      </c>
    </row>
    <row r="1611" spans="1:5" x14ac:dyDescent="0.2">
      <c r="A1611">
        <v>6150230600</v>
      </c>
      <c r="B1611" t="s">
        <v>548</v>
      </c>
      <c r="C1611" s="3" t="str">
        <f>VLOOKUP(A1611,'Classe de Custos'!$A$4:$C$1004,3,FALSE)</f>
        <v>CI</v>
      </c>
      <c r="D1611" s="3" t="s">
        <v>269</v>
      </c>
      <c r="E1611" s="167">
        <v>251.74</v>
      </c>
    </row>
    <row r="1612" spans="1:5" x14ac:dyDescent="0.2">
      <c r="A1612">
        <v>6151110100</v>
      </c>
      <c r="B1612" t="s">
        <v>448</v>
      </c>
      <c r="C1612" s="3" t="str">
        <f>VLOOKUP(A1612,'Classe de Custos'!$A$4:$C$1004,3,FALSE)</f>
        <v>CD</v>
      </c>
      <c r="D1612" s="3" t="s">
        <v>269</v>
      </c>
      <c r="E1612" s="167">
        <v>42964.58</v>
      </c>
    </row>
    <row r="1613" spans="1:5" x14ac:dyDescent="0.2">
      <c r="A1613">
        <v>6151110200</v>
      </c>
      <c r="B1613" t="s">
        <v>493</v>
      </c>
      <c r="C1613" s="3" t="str">
        <f>VLOOKUP(A1613,'Classe de Custos'!$A$4:$C$1004,3,FALSE)</f>
        <v>CD</v>
      </c>
      <c r="D1613" s="3" t="s">
        <v>269</v>
      </c>
      <c r="E1613" s="167">
        <v>43045.86</v>
      </c>
    </row>
    <row r="1614" spans="1:5" x14ac:dyDescent="0.2">
      <c r="A1614">
        <v>6151110300</v>
      </c>
      <c r="B1614" t="s">
        <v>449</v>
      </c>
      <c r="C1614" s="3" t="str">
        <f>VLOOKUP(A1614,'Classe de Custos'!$A$4:$C$1004,3,FALSE)</f>
        <v>CD</v>
      </c>
      <c r="D1614" s="3" t="s">
        <v>269</v>
      </c>
      <c r="E1614" s="167">
        <v>122250.65</v>
      </c>
    </row>
    <row r="1615" spans="1:5" x14ac:dyDescent="0.2">
      <c r="A1615">
        <v>6151110400</v>
      </c>
      <c r="B1615" t="s">
        <v>610</v>
      </c>
      <c r="C1615" s="3" t="str">
        <f>VLOOKUP(A1615,'Classe de Custos'!$A$4:$C$1004,3,FALSE)</f>
        <v>EXCLUSO</v>
      </c>
      <c r="D1615" s="3" t="s">
        <v>269</v>
      </c>
      <c r="E1615" s="167">
        <v>110861.43</v>
      </c>
    </row>
    <row r="1616" spans="1:5" x14ac:dyDescent="0.2">
      <c r="A1616">
        <v>6151110500</v>
      </c>
      <c r="B1616" t="s">
        <v>451</v>
      </c>
      <c r="C1616" s="3" t="str">
        <f>VLOOKUP(A1616,'Classe de Custos'!$A$4:$C$1004,3,FALSE)</f>
        <v>CD</v>
      </c>
      <c r="D1616" s="3" t="s">
        <v>269</v>
      </c>
      <c r="E1616" s="167">
        <v>68632.149999999994</v>
      </c>
    </row>
    <row r="1617" spans="1:5" x14ac:dyDescent="0.2">
      <c r="A1617">
        <v>6151110600</v>
      </c>
      <c r="B1617" t="s">
        <v>549</v>
      </c>
      <c r="C1617" s="3" t="str">
        <f>VLOOKUP(A1617,'Classe de Custos'!$A$4:$C$1004,3,FALSE)</f>
        <v>CD</v>
      </c>
      <c r="D1617" s="3" t="s">
        <v>269</v>
      </c>
      <c r="E1617" s="167">
        <v>0</v>
      </c>
    </row>
    <row r="1618" spans="1:5" x14ac:dyDescent="0.2">
      <c r="A1618">
        <v>6151110700</v>
      </c>
      <c r="B1618" t="s">
        <v>494</v>
      </c>
      <c r="C1618" s="3" t="str">
        <f>VLOOKUP(A1618,'Classe de Custos'!$A$4:$C$1004,3,FALSE)</f>
        <v>CD</v>
      </c>
      <c r="D1618" s="3" t="s">
        <v>269</v>
      </c>
      <c r="E1618" s="167">
        <v>470.5</v>
      </c>
    </row>
    <row r="1619" spans="1:5" x14ac:dyDescent="0.2">
      <c r="A1619">
        <v>6151110800</v>
      </c>
      <c r="B1619" t="s">
        <v>495</v>
      </c>
      <c r="C1619" s="3" t="str">
        <f>VLOOKUP(A1619,'Classe de Custos'!$A$4:$C$1004,3,FALSE)</f>
        <v>CD</v>
      </c>
      <c r="D1619" s="3" t="s">
        <v>269</v>
      </c>
      <c r="E1619" s="167">
        <v>5823.48</v>
      </c>
    </row>
    <row r="1620" spans="1:5" x14ac:dyDescent="0.2">
      <c r="A1620">
        <v>6152110200</v>
      </c>
      <c r="B1620" t="s">
        <v>484</v>
      </c>
      <c r="C1620" s="3" t="str">
        <f>VLOOKUP(A1620,'Classe de Custos'!$A$4:$C$1004,3,FALSE)</f>
        <v>CD</v>
      </c>
      <c r="D1620" s="3" t="s">
        <v>269</v>
      </c>
      <c r="E1620" s="167">
        <v>12517.06</v>
      </c>
    </row>
    <row r="1621" spans="1:5" x14ac:dyDescent="0.2">
      <c r="A1621">
        <v>6152119900</v>
      </c>
      <c r="B1621" t="s">
        <v>550</v>
      </c>
      <c r="C1621" s="3" t="str">
        <f>VLOOKUP(A1621,'Classe de Custos'!$A$4:$C$1004,3,FALSE)</f>
        <v>CD</v>
      </c>
      <c r="D1621" s="3" t="s">
        <v>269</v>
      </c>
      <c r="E1621" s="167">
        <v>2189.21</v>
      </c>
    </row>
    <row r="1622" spans="1:5" x14ac:dyDescent="0.2">
      <c r="A1622">
        <v>6152120100</v>
      </c>
      <c r="B1622" t="s">
        <v>452</v>
      </c>
      <c r="C1622" s="3" t="str">
        <f>VLOOKUP(A1622,'Classe de Custos'!$A$4:$C$1004,3,FALSE)</f>
        <v>CD</v>
      </c>
      <c r="D1622" s="3" t="s">
        <v>269</v>
      </c>
      <c r="E1622" s="167">
        <v>6634966.21</v>
      </c>
    </row>
    <row r="1623" spans="1:5" x14ac:dyDescent="0.2">
      <c r="A1623">
        <v>6152120300</v>
      </c>
      <c r="B1623" t="s">
        <v>453</v>
      </c>
      <c r="C1623" s="3" t="str">
        <f>VLOOKUP(A1623,'Classe de Custos'!$A$4:$C$1004,3,FALSE)</f>
        <v>CD</v>
      </c>
      <c r="D1623" s="3" t="s">
        <v>269</v>
      </c>
      <c r="E1623" s="167">
        <v>635079.68000000005</v>
      </c>
    </row>
    <row r="1624" spans="1:5" x14ac:dyDescent="0.2">
      <c r="A1624">
        <v>6152120400</v>
      </c>
      <c r="B1624" t="s">
        <v>454</v>
      </c>
      <c r="C1624" s="3" t="str">
        <f>VLOOKUP(A1624,'Classe de Custos'!$A$4:$C$1004,3,FALSE)</f>
        <v>CD</v>
      </c>
      <c r="D1624" s="3" t="s">
        <v>269</v>
      </c>
      <c r="E1624" s="167">
        <v>1957.54</v>
      </c>
    </row>
    <row r="1625" spans="1:5" x14ac:dyDescent="0.2">
      <c r="A1625">
        <v>6152120500</v>
      </c>
      <c r="B1625" t="s">
        <v>511</v>
      </c>
      <c r="C1625" s="3" t="str">
        <f>VLOOKUP(A1625,'Classe de Custos'!$A$4:$C$1004,3,FALSE)</f>
        <v>CD</v>
      </c>
      <c r="D1625" s="3" t="s">
        <v>269</v>
      </c>
      <c r="E1625" s="167">
        <v>15621.45</v>
      </c>
    </row>
    <row r="1626" spans="1:5" x14ac:dyDescent="0.2">
      <c r="A1626">
        <v>6152120600</v>
      </c>
      <c r="B1626" t="s">
        <v>455</v>
      </c>
      <c r="C1626" s="3" t="str">
        <f>VLOOKUP(A1626,'Classe de Custos'!$A$4:$C$1004,3,FALSE)</f>
        <v>CD</v>
      </c>
      <c r="D1626" s="3" t="s">
        <v>269</v>
      </c>
      <c r="E1626" s="167">
        <v>37340.449999999997</v>
      </c>
    </row>
    <row r="1627" spans="1:5" x14ac:dyDescent="0.2">
      <c r="A1627">
        <v>6152120700</v>
      </c>
      <c r="B1627" t="s">
        <v>456</v>
      </c>
      <c r="C1627" s="3" t="str">
        <f>VLOOKUP(A1627,'Classe de Custos'!$A$4:$C$1004,3,FALSE)</f>
        <v>CD</v>
      </c>
      <c r="D1627" s="3" t="s">
        <v>269</v>
      </c>
      <c r="E1627" s="167">
        <v>1256368.8899999999</v>
      </c>
    </row>
    <row r="1628" spans="1:5" x14ac:dyDescent="0.2">
      <c r="A1628">
        <v>6152120800</v>
      </c>
      <c r="B1628" t="s">
        <v>551</v>
      </c>
      <c r="C1628" s="3" t="str">
        <f>VLOOKUP(A1628,'Classe de Custos'!$A$4:$C$1004,3,FALSE)</f>
        <v>CD</v>
      </c>
      <c r="D1628" s="3" t="s">
        <v>269</v>
      </c>
      <c r="E1628" s="167">
        <v>0</v>
      </c>
    </row>
    <row r="1629" spans="1:5" x14ac:dyDescent="0.2">
      <c r="A1629">
        <v>6152120900</v>
      </c>
      <c r="B1629" t="s">
        <v>457</v>
      </c>
      <c r="C1629" s="3" t="str">
        <f>VLOOKUP(A1629,'Classe de Custos'!$A$4:$C$1004,3,FALSE)</f>
        <v>CD</v>
      </c>
      <c r="D1629" s="3" t="s">
        <v>269</v>
      </c>
      <c r="E1629" s="167">
        <v>4725.68</v>
      </c>
    </row>
    <row r="1630" spans="1:5" x14ac:dyDescent="0.2">
      <c r="A1630">
        <v>6152121000</v>
      </c>
      <c r="B1630" t="s">
        <v>496</v>
      </c>
      <c r="C1630" s="3" t="str">
        <f>VLOOKUP(A1630,'Classe de Custos'!$A$4:$C$1004,3,FALSE)</f>
        <v>CD</v>
      </c>
      <c r="D1630" s="3" t="s">
        <v>269</v>
      </c>
      <c r="E1630" s="167">
        <v>81806.42</v>
      </c>
    </row>
    <row r="1631" spans="1:5" x14ac:dyDescent="0.2">
      <c r="A1631">
        <v>6152121100</v>
      </c>
      <c r="B1631" t="s">
        <v>458</v>
      </c>
      <c r="C1631" s="3" t="str">
        <f>VLOOKUP(A1631,'Classe de Custos'!$A$4:$C$1004,3,FALSE)</f>
        <v>CD</v>
      </c>
      <c r="D1631" s="3" t="s">
        <v>269</v>
      </c>
      <c r="E1631" s="167">
        <v>0</v>
      </c>
    </row>
    <row r="1632" spans="1:5" x14ac:dyDescent="0.2">
      <c r="A1632">
        <v>6152121200</v>
      </c>
      <c r="B1632" t="s">
        <v>459</v>
      </c>
      <c r="C1632" s="3" t="str">
        <f>VLOOKUP(A1632,'Classe de Custos'!$A$4:$C$1004,3,FALSE)</f>
        <v>CD</v>
      </c>
      <c r="D1632" s="3" t="s">
        <v>269</v>
      </c>
      <c r="E1632" s="167">
        <v>192466.78</v>
      </c>
    </row>
    <row r="1633" spans="1:5" x14ac:dyDescent="0.2">
      <c r="A1633">
        <v>6152121300</v>
      </c>
      <c r="B1633" t="s">
        <v>497</v>
      </c>
      <c r="C1633" s="3" t="str">
        <f>VLOOKUP(A1633,'Classe de Custos'!$A$4:$C$1004,3,FALSE)</f>
        <v>CD</v>
      </c>
      <c r="D1633" s="3" t="s">
        <v>269</v>
      </c>
      <c r="E1633" s="167">
        <v>113402.78</v>
      </c>
    </row>
    <row r="1634" spans="1:5" x14ac:dyDescent="0.2">
      <c r="A1634">
        <v>6152121400</v>
      </c>
      <c r="B1634" t="s">
        <v>552</v>
      </c>
      <c r="C1634" s="3" t="str">
        <f>VLOOKUP(A1634,'Classe de Custos'!$A$4:$C$1004,3,FALSE)</f>
        <v>CD</v>
      </c>
      <c r="D1634" s="3" t="s">
        <v>269</v>
      </c>
      <c r="E1634" s="167">
        <v>0</v>
      </c>
    </row>
    <row r="1635" spans="1:5" x14ac:dyDescent="0.2">
      <c r="A1635">
        <v>6152121500</v>
      </c>
      <c r="B1635" t="s">
        <v>498</v>
      </c>
      <c r="C1635" s="3" t="str">
        <f>VLOOKUP(A1635,'Classe de Custos'!$A$4:$C$1004,3,FALSE)</f>
        <v>CD</v>
      </c>
      <c r="D1635" s="3" t="s">
        <v>269</v>
      </c>
      <c r="E1635" s="167">
        <v>0</v>
      </c>
    </row>
    <row r="1636" spans="1:5" x14ac:dyDescent="0.2">
      <c r="A1636">
        <v>6152121700</v>
      </c>
      <c r="B1636" t="s">
        <v>460</v>
      </c>
      <c r="C1636" s="3" t="str">
        <f>VLOOKUP(A1636,'Classe de Custos'!$A$4:$C$1004,3,FALSE)</f>
        <v>CD</v>
      </c>
      <c r="D1636" s="3" t="s">
        <v>269</v>
      </c>
      <c r="E1636" s="167">
        <v>855488.12</v>
      </c>
    </row>
    <row r="1637" spans="1:5" x14ac:dyDescent="0.2">
      <c r="A1637">
        <v>6152121800</v>
      </c>
      <c r="B1637" t="s">
        <v>499</v>
      </c>
      <c r="C1637" s="3" t="str">
        <f>VLOOKUP(A1637,'Classe de Custos'!$A$4:$C$1004,3,FALSE)</f>
        <v>CD</v>
      </c>
      <c r="D1637" s="3" t="s">
        <v>269</v>
      </c>
      <c r="E1637" s="167">
        <v>81603.600000000006</v>
      </c>
    </row>
    <row r="1638" spans="1:5" x14ac:dyDescent="0.2">
      <c r="A1638">
        <v>6152121900</v>
      </c>
      <c r="B1638" t="s">
        <v>461</v>
      </c>
      <c r="C1638" s="3" t="str">
        <f>VLOOKUP(A1638,'Classe de Custos'!$A$4:$C$1004,3,FALSE)</f>
        <v>CD</v>
      </c>
      <c r="D1638" s="3" t="s">
        <v>269</v>
      </c>
      <c r="E1638" s="167">
        <v>93328.34</v>
      </c>
    </row>
    <row r="1639" spans="1:5" x14ac:dyDescent="0.2">
      <c r="A1639">
        <v>6152122100</v>
      </c>
      <c r="B1639" t="s">
        <v>462</v>
      </c>
      <c r="C1639" s="3" t="str">
        <f>VLOOKUP(A1639,'Classe de Custos'!$A$4:$C$1004,3,FALSE)</f>
        <v>CD</v>
      </c>
      <c r="D1639" s="3" t="s">
        <v>269</v>
      </c>
      <c r="E1639" s="167">
        <v>2082855.47</v>
      </c>
    </row>
    <row r="1640" spans="1:5" x14ac:dyDescent="0.2">
      <c r="A1640">
        <v>6152122200</v>
      </c>
      <c r="B1640" t="s">
        <v>609</v>
      </c>
      <c r="C1640" s="3" t="str">
        <f>VLOOKUP(A1640,'Classe de Custos'!$A$4:$C$1004,3,FALSE)</f>
        <v>CD</v>
      </c>
      <c r="D1640" s="3" t="s">
        <v>269</v>
      </c>
      <c r="E1640" s="167">
        <v>725704</v>
      </c>
    </row>
    <row r="1641" spans="1:5" x14ac:dyDescent="0.2">
      <c r="A1641">
        <v>6152122300</v>
      </c>
      <c r="B1641" t="s">
        <v>553</v>
      </c>
      <c r="C1641" s="3" t="str">
        <f>VLOOKUP(A1641,'Classe de Custos'!$A$4:$C$1004,3,FALSE)</f>
        <v>CD</v>
      </c>
      <c r="D1641" s="3" t="s">
        <v>269</v>
      </c>
      <c r="E1641" s="167">
        <v>0</v>
      </c>
    </row>
    <row r="1642" spans="1:5" x14ac:dyDescent="0.2">
      <c r="A1642">
        <v>6152122400</v>
      </c>
      <c r="B1642" t="s">
        <v>554</v>
      </c>
      <c r="C1642" s="3" t="str">
        <f>VLOOKUP(A1642,'Classe de Custos'!$A$4:$C$1004,3,FALSE)</f>
        <v>CD</v>
      </c>
      <c r="D1642" s="3" t="s">
        <v>269</v>
      </c>
      <c r="E1642" s="167">
        <v>5949.21</v>
      </c>
    </row>
    <row r="1643" spans="1:5" x14ac:dyDescent="0.2">
      <c r="A1643">
        <v>6152122500</v>
      </c>
      <c r="B1643" t="s">
        <v>463</v>
      </c>
      <c r="C1643" s="3" t="str">
        <f>VLOOKUP(A1643,'Classe de Custos'!$A$4:$C$1004,3,FALSE)</f>
        <v>CD</v>
      </c>
      <c r="D1643" s="3" t="s">
        <v>269</v>
      </c>
      <c r="E1643" s="167">
        <v>359752.3</v>
      </c>
    </row>
    <row r="1644" spans="1:5" x14ac:dyDescent="0.2">
      <c r="A1644">
        <v>6152122600</v>
      </c>
      <c r="B1644" t="s">
        <v>500</v>
      </c>
      <c r="C1644" s="3" t="str">
        <f>VLOOKUP(A1644,'Classe de Custos'!$A$4:$C$1004,3,FALSE)</f>
        <v>CD</v>
      </c>
      <c r="D1644" s="3" t="s">
        <v>269</v>
      </c>
      <c r="E1644" s="167">
        <v>1365.85</v>
      </c>
    </row>
    <row r="1645" spans="1:5" x14ac:dyDescent="0.2">
      <c r="A1645">
        <v>6152122700</v>
      </c>
      <c r="B1645" t="s">
        <v>555</v>
      </c>
      <c r="C1645" s="3" t="str">
        <f>VLOOKUP(A1645,'Classe de Custos'!$A$4:$C$1004,3,FALSE)</f>
        <v>CD</v>
      </c>
      <c r="D1645" s="3" t="s">
        <v>269</v>
      </c>
      <c r="E1645" s="167">
        <v>19283.36</v>
      </c>
    </row>
    <row r="1646" spans="1:5" x14ac:dyDescent="0.2">
      <c r="A1646">
        <v>6152122800</v>
      </c>
      <c r="B1646" t="s">
        <v>464</v>
      </c>
      <c r="C1646" s="3" t="str">
        <f>VLOOKUP(A1646,'Classe de Custos'!$A$4:$C$1004,3,FALSE)</f>
        <v>CD</v>
      </c>
      <c r="D1646" s="3" t="s">
        <v>269</v>
      </c>
      <c r="E1646" s="167">
        <v>159764.57</v>
      </c>
    </row>
    <row r="1647" spans="1:5" x14ac:dyDescent="0.2">
      <c r="A1647">
        <v>6152122900</v>
      </c>
      <c r="B1647" t="s">
        <v>465</v>
      </c>
      <c r="C1647" s="3" t="str">
        <f>VLOOKUP(A1647,'Classe de Custos'!$A$4:$C$1004,3,FALSE)</f>
        <v>CD</v>
      </c>
      <c r="D1647" s="3" t="s">
        <v>269</v>
      </c>
      <c r="E1647" s="167">
        <v>263648.36</v>
      </c>
    </row>
    <row r="1648" spans="1:5" x14ac:dyDescent="0.2">
      <c r="A1648">
        <v>6152123000</v>
      </c>
      <c r="B1648" t="s">
        <v>529</v>
      </c>
      <c r="C1648" s="3" t="str">
        <f>VLOOKUP(A1648,'Classe de Custos'!$A$4:$C$1004,3,FALSE)</f>
        <v>CD</v>
      </c>
      <c r="D1648" s="3" t="s">
        <v>269</v>
      </c>
      <c r="E1648" s="167">
        <v>-418.56</v>
      </c>
    </row>
    <row r="1649" spans="1:5" x14ac:dyDescent="0.2">
      <c r="A1649">
        <v>6152123100</v>
      </c>
      <c r="B1649" t="s">
        <v>556</v>
      </c>
      <c r="C1649" s="3" t="str">
        <f>VLOOKUP(A1649,'Classe de Custos'!$A$4:$C$1004,3,FALSE)</f>
        <v>CD</v>
      </c>
      <c r="D1649" s="3" t="s">
        <v>269</v>
      </c>
      <c r="E1649" s="167">
        <v>0</v>
      </c>
    </row>
    <row r="1650" spans="1:5" x14ac:dyDescent="0.2">
      <c r="A1650">
        <v>6154110100</v>
      </c>
      <c r="B1650" t="s">
        <v>557</v>
      </c>
      <c r="C1650" s="3" t="str">
        <f>VLOOKUP(A1650,'Classe de Custos'!$A$4:$C$1004,3,FALSE)</f>
        <v>EXCLUSO</v>
      </c>
      <c r="D1650" s="3" t="s">
        <v>269</v>
      </c>
      <c r="E1650" s="167">
        <v>6309356.9699999997</v>
      </c>
    </row>
    <row r="1651" spans="1:5" x14ac:dyDescent="0.2">
      <c r="A1651">
        <v>6154110200</v>
      </c>
      <c r="B1651" t="s">
        <v>614</v>
      </c>
      <c r="C1651" s="3" t="str">
        <f>VLOOKUP(A1651,'Classe de Custos'!$A$4:$C$1004,3,FALSE)</f>
        <v>EXCLUSO</v>
      </c>
      <c r="D1651" s="3" t="s">
        <v>269</v>
      </c>
      <c r="E1651" s="167">
        <v>4048.15</v>
      </c>
    </row>
    <row r="1652" spans="1:5" x14ac:dyDescent="0.2">
      <c r="A1652">
        <v>6154110300</v>
      </c>
      <c r="B1652" t="s">
        <v>558</v>
      </c>
      <c r="C1652" s="3" t="str">
        <f>VLOOKUP(A1652,'Classe de Custos'!$A$4:$C$1004,3,FALSE)</f>
        <v>EXCLUSO</v>
      </c>
      <c r="D1652" s="3" t="s">
        <v>269</v>
      </c>
      <c r="E1652" s="167">
        <v>1999510.43</v>
      </c>
    </row>
    <row r="1653" spans="1:5" x14ac:dyDescent="0.2">
      <c r="A1653">
        <v>6154120100</v>
      </c>
      <c r="B1653" t="s">
        <v>559</v>
      </c>
      <c r="C1653" s="3" t="str">
        <f>VLOOKUP(A1653,'Classe de Custos'!$A$4:$C$1004,3,FALSE)</f>
        <v>EXCLUSO</v>
      </c>
      <c r="D1653" s="3" t="s">
        <v>269</v>
      </c>
      <c r="E1653" s="167">
        <v>413963414.42000002</v>
      </c>
    </row>
    <row r="1654" spans="1:5" x14ac:dyDescent="0.2">
      <c r="A1654">
        <v>6154120300</v>
      </c>
      <c r="B1654" t="s">
        <v>560</v>
      </c>
      <c r="C1654" s="3" t="str">
        <f>VLOOKUP(A1654,'Classe de Custos'!$A$4:$C$1004,3,FALSE)</f>
        <v>EXCLUSO</v>
      </c>
      <c r="D1654" s="3" t="s">
        <v>269</v>
      </c>
      <c r="E1654" s="167">
        <v>185909262.38999999</v>
      </c>
    </row>
    <row r="1655" spans="1:5" x14ac:dyDescent="0.2">
      <c r="A1655">
        <v>6154120301</v>
      </c>
      <c r="B1655" t="s">
        <v>597</v>
      </c>
      <c r="C1655" s="3" t="str">
        <f>VLOOKUP(A1655,'Classe de Custos'!$A$4:$C$1004,3,FALSE)</f>
        <v>EXCLUSO</v>
      </c>
      <c r="D1655" s="3" t="s">
        <v>269</v>
      </c>
      <c r="E1655" s="167">
        <v>-34404323.869999997</v>
      </c>
    </row>
    <row r="1656" spans="1:5" x14ac:dyDescent="0.2">
      <c r="A1656">
        <v>6154140100</v>
      </c>
      <c r="B1656" t="s">
        <v>615</v>
      </c>
      <c r="C1656" s="3" t="str">
        <f>VLOOKUP(A1656,'Classe de Custos'!$A$4:$C$1004,3,FALSE)</f>
        <v>EXCLUSO</v>
      </c>
      <c r="D1656" s="3" t="s">
        <v>269</v>
      </c>
      <c r="E1656" s="167">
        <v>548025.51</v>
      </c>
    </row>
    <row r="1657" spans="1:5" x14ac:dyDescent="0.2">
      <c r="A1657">
        <v>6154140200</v>
      </c>
      <c r="B1657" t="s">
        <v>616</v>
      </c>
      <c r="C1657" s="3" t="str">
        <f>VLOOKUP(A1657,'Classe de Custos'!$A$4:$C$1004,3,FALSE)</f>
        <v>EXCLUSO</v>
      </c>
      <c r="D1657" s="3" t="s">
        <v>269</v>
      </c>
      <c r="E1657" s="167">
        <v>114.12</v>
      </c>
    </row>
    <row r="1658" spans="1:5" x14ac:dyDescent="0.2">
      <c r="A1658">
        <v>6154140300</v>
      </c>
      <c r="B1658" t="s">
        <v>561</v>
      </c>
      <c r="C1658" s="3" t="str">
        <f>VLOOKUP(A1658,'Classe de Custos'!$A$4:$C$1004,3,FALSE)</f>
        <v>EXCLUSO</v>
      </c>
      <c r="D1658" s="3" t="s">
        <v>269</v>
      </c>
      <c r="E1658" s="167">
        <v>78894.37</v>
      </c>
    </row>
    <row r="1659" spans="1:5" x14ac:dyDescent="0.2">
      <c r="A1659">
        <v>6154140301</v>
      </c>
      <c r="B1659" t="s">
        <v>562</v>
      </c>
      <c r="C1659" s="3" t="str">
        <f>VLOOKUP(A1659,'Classe de Custos'!$A$4:$C$1004,3,FALSE)</f>
        <v>EXCLUSO</v>
      </c>
      <c r="D1659" s="3" t="s">
        <v>269</v>
      </c>
      <c r="E1659" s="167">
        <v>4042689.69</v>
      </c>
    </row>
    <row r="1660" spans="1:5" x14ac:dyDescent="0.2">
      <c r="A1660">
        <v>6154140302</v>
      </c>
      <c r="B1660" t="s">
        <v>561</v>
      </c>
      <c r="C1660" s="3" t="str">
        <f>VLOOKUP(A1660,'Classe de Custos'!$A$4:$C$1004,3,FALSE)</f>
        <v>EXCLUSO</v>
      </c>
      <c r="D1660" s="3" t="s">
        <v>269</v>
      </c>
      <c r="E1660" s="167">
        <v>537846.37</v>
      </c>
    </row>
    <row r="1661" spans="1:5" x14ac:dyDescent="0.2">
      <c r="A1661">
        <v>6154190100</v>
      </c>
      <c r="B1661" t="s">
        <v>563</v>
      </c>
      <c r="C1661" s="3" t="str">
        <f>VLOOKUP(A1661,'Classe de Custos'!$A$4:$C$1004,3,FALSE)</f>
        <v>EXCLUSO</v>
      </c>
      <c r="D1661" s="3" t="s">
        <v>269</v>
      </c>
      <c r="E1661" s="167">
        <v>77504600.019999996</v>
      </c>
    </row>
    <row r="1662" spans="1:5" x14ac:dyDescent="0.2">
      <c r="A1662">
        <v>6155110100</v>
      </c>
      <c r="B1662" t="s">
        <v>512</v>
      </c>
      <c r="C1662" s="3" t="str">
        <f>VLOOKUP(A1662,'Classe de Custos'!$A$4:$C$1004,3,FALSE)</f>
        <v>EXCLUSO</v>
      </c>
      <c r="D1662" s="3" t="s">
        <v>269</v>
      </c>
      <c r="E1662" s="167">
        <v>0</v>
      </c>
    </row>
    <row r="1663" spans="1:5" x14ac:dyDescent="0.2">
      <c r="A1663">
        <v>6155310000</v>
      </c>
      <c r="B1663" t="s">
        <v>466</v>
      </c>
      <c r="C1663" s="3" t="str">
        <f>VLOOKUP(A1663,'Classe de Custos'!$A$4:$C$1004,3,FALSE)</f>
        <v>CI</v>
      </c>
      <c r="D1663" s="3" t="s">
        <v>269</v>
      </c>
      <c r="E1663" s="167">
        <v>531196.16000000003</v>
      </c>
    </row>
    <row r="1664" spans="1:5" x14ac:dyDescent="0.2">
      <c r="A1664">
        <v>6156110100</v>
      </c>
      <c r="B1664" t="s">
        <v>564</v>
      </c>
      <c r="C1664" s="3" t="str">
        <f>VLOOKUP(A1664,'Classe de Custos'!$A$4:$C$1004,3,FALSE)</f>
        <v>EXCLUSO</v>
      </c>
      <c r="D1664" s="3" t="s">
        <v>269</v>
      </c>
      <c r="E1664" s="167">
        <v>0</v>
      </c>
    </row>
    <row r="1665" spans="1:5" x14ac:dyDescent="0.2">
      <c r="A1665">
        <v>6159110201</v>
      </c>
      <c r="B1665" t="s">
        <v>467</v>
      </c>
      <c r="C1665" s="3" t="str">
        <f>VLOOKUP(A1665,'Classe de Custos'!$A$4:$C$1004,3,FALSE)</f>
        <v>CI</v>
      </c>
      <c r="D1665" s="3" t="s">
        <v>269</v>
      </c>
      <c r="E1665" s="167">
        <v>70063.45</v>
      </c>
    </row>
    <row r="1666" spans="1:5" x14ac:dyDescent="0.2">
      <c r="A1666">
        <v>6159110202</v>
      </c>
      <c r="B1666" t="s">
        <v>468</v>
      </c>
      <c r="C1666" s="3" t="str">
        <f>VLOOKUP(A1666,'Classe de Custos'!$A$4:$C$1004,3,FALSE)</f>
        <v>CI</v>
      </c>
      <c r="D1666" s="3" t="s">
        <v>269</v>
      </c>
      <c r="E1666" s="167">
        <v>52744.3</v>
      </c>
    </row>
    <row r="1667" spans="1:5" x14ac:dyDescent="0.2">
      <c r="A1667">
        <v>6159120100</v>
      </c>
      <c r="B1667" t="s">
        <v>469</v>
      </c>
      <c r="C1667" s="3" t="str">
        <f>VLOOKUP(A1667,'Classe de Custos'!$A$4:$C$1004,3,FALSE)</f>
        <v>CI</v>
      </c>
      <c r="D1667" s="3" t="s">
        <v>269</v>
      </c>
      <c r="E1667" s="167">
        <v>893576.23</v>
      </c>
    </row>
    <row r="1668" spans="1:5" x14ac:dyDescent="0.2">
      <c r="A1668">
        <v>6159120200</v>
      </c>
      <c r="B1668" t="s">
        <v>470</v>
      </c>
      <c r="C1668" s="3" t="str">
        <f>VLOOKUP(A1668,'Classe de Custos'!$A$4:$C$1004,3,FALSE)</f>
        <v>CI</v>
      </c>
      <c r="D1668" s="3" t="s">
        <v>269</v>
      </c>
      <c r="E1668" s="167">
        <v>70833.53</v>
      </c>
    </row>
    <row r="1669" spans="1:5" x14ac:dyDescent="0.2">
      <c r="A1669">
        <v>6159130100</v>
      </c>
      <c r="B1669" t="s">
        <v>471</v>
      </c>
      <c r="C1669" s="3" t="str">
        <f>VLOOKUP(A1669,'Classe de Custos'!$A$4:$C$1004,3,FALSE)</f>
        <v>CI</v>
      </c>
      <c r="D1669" s="3" t="s">
        <v>269</v>
      </c>
      <c r="E1669" s="167">
        <v>57681.8</v>
      </c>
    </row>
    <row r="1670" spans="1:5" x14ac:dyDescent="0.2">
      <c r="A1670">
        <v>6159130200</v>
      </c>
      <c r="B1670" t="s">
        <v>565</v>
      </c>
      <c r="C1670" s="3" t="str">
        <f>VLOOKUP(A1670,'Classe de Custos'!$A$4:$C$1004,3,FALSE)</f>
        <v>CI</v>
      </c>
      <c r="D1670" s="3" t="s">
        <v>269</v>
      </c>
      <c r="E1670" s="167">
        <v>4472</v>
      </c>
    </row>
    <row r="1671" spans="1:5" x14ac:dyDescent="0.2">
      <c r="A1671">
        <v>6159140000</v>
      </c>
      <c r="B1671" t="s">
        <v>4</v>
      </c>
      <c r="C1671" s="3" t="str">
        <f>VLOOKUP(A1671,'Classe de Custos'!$A$4:$C$1004,3,FALSE)</f>
        <v>EXCLUSO</v>
      </c>
      <c r="D1671" s="3" t="s">
        <v>269</v>
      </c>
      <c r="E1671" s="167">
        <v>1580</v>
      </c>
    </row>
    <row r="1672" spans="1:5" x14ac:dyDescent="0.2">
      <c r="A1672">
        <v>6159210100</v>
      </c>
      <c r="B1672" t="s">
        <v>346</v>
      </c>
      <c r="C1672" s="3" t="str">
        <f>VLOOKUP(A1672,'Classe de Custos'!$A$4:$C$1004,3,FALSE)</f>
        <v>CI</v>
      </c>
      <c r="D1672" s="3" t="s">
        <v>269</v>
      </c>
      <c r="E1672" s="167">
        <v>2661</v>
      </c>
    </row>
    <row r="1673" spans="1:5" x14ac:dyDescent="0.2">
      <c r="A1673">
        <v>6159310100</v>
      </c>
      <c r="B1673" t="s">
        <v>501</v>
      </c>
      <c r="C1673" s="3" t="str">
        <f>VLOOKUP(A1673,'Classe de Custos'!$A$4:$C$1004,3,FALSE)</f>
        <v>EXCLUSO</v>
      </c>
      <c r="D1673" s="3" t="s">
        <v>269</v>
      </c>
      <c r="E1673" s="167">
        <v>9478.18</v>
      </c>
    </row>
    <row r="1674" spans="1:5" x14ac:dyDescent="0.2">
      <c r="A1674">
        <v>6159310300</v>
      </c>
      <c r="B1674" t="s">
        <v>513</v>
      </c>
      <c r="C1674" s="3" t="str">
        <f>VLOOKUP(A1674,'Classe de Custos'!$A$4:$C$1004,3,FALSE)</f>
        <v>EXCLUSO</v>
      </c>
      <c r="D1674" s="3" t="s">
        <v>269</v>
      </c>
      <c r="E1674" s="167">
        <v>11018.04</v>
      </c>
    </row>
    <row r="1675" spans="1:5" x14ac:dyDescent="0.2">
      <c r="A1675">
        <v>6159310301</v>
      </c>
      <c r="B1675" t="s">
        <v>530</v>
      </c>
      <c r="C1675" s="3" t="str">
        <f>VLOOKUP(A1675,'Classe de Custos'!$A$4:$C$1004,3,FALSE)</f>
        <v>EXCLUSO</v>
      </c>
      <c r="D1675" s="3" t="s">
        <v>269</v>
      </c>
      <c r="E1675" s="167">
        <v>214863.3</v>
      </c>
    </row>
    <row r="1676" spans="1:5" x14ac:dyDescent="0.2">
      <c r="A1676">
        <v>6159310400</v>
      </c>
      <c r="B1676" t="s">
        <v>612</v>
      </c>
      <c r="C1676" s="3" t="str">
        <f>VLOOKUP(A1676,'Classe de Custos'!$A$4:$C$1004,3,FALSE)</f>
        <v>EXCLUSO</v>
      </c>
      <c r="D1676" s="3" t="s">
        <v>269</v>
      </c>
      <c r="E1676" s="167">
        <v>83423.28</v>
      </c>
    </row>
    <row r="1677" spans="1:5" x14ac:dyDescent="0.2">
      <c r="A1677">
        <v>6159310500</v>
      </c>
      <c r="B1677" t="s">
        <v>514</v>
      </c>
      <c r="C1677" s="3" t="str">
        <f>VLOOKUP(A1677,'Classe de Custos'!$A$4:$C$1004,3,FALSE)</f>
        <v>EXCLUSO</v>
      </c>
      <c r="D1677" s="3" t="s">
        <v>269</v>
      </c>
      <c r="E1677" s="167">
        <v>0</v>
      </c>
    </row>
    <row r="1678" spans="1:5" x14ac:dyDescent="0.2">
      <c r="A1678">
        <v>6159310700</v>
      </c>
      <c r="B1678" t="s">
        <v>515</v>
      </c>
      <c r="C1678" s="3" t="str">
        <f>VLOOKUP(A1678,'Classe de Custos'!$A$4:$C$1004,3,FALSE)</f>
        <v>EXCLUSO</v>
      </c>
      <c r="D1678" s="3" t="s">
        <v>269</v>
      </c>
      <c r="E1678" s="167">
        <v>0</v>
      </c>
    </row>
    <row r="1679" spans="1:5" x14ac:dyDescent="0.2">
      <c r="A1679">
        <v>6159320000</v>
      </c>
      <c r="B1679" t="s">
        <v>44</v>
      </c>
      <c r="C1679" s="3" t="str">
        <f>VLOOKUP(A1679,'Classe de Custos'!$A$4:$C$1004,3,FALSE)</f>
        <v>EXCLUSO</v>
      </c>
      <c r="D1679" s="3" t="s">
        <v>269</v>
      </c>
      <c r="E1679" s="167">
        <v>0</v>
      </c>
    </row>
    <row r="1680" spans="1:5" x14ac:dyDescent="0.2">
      <c r="A1680">
        <v>6159410100</v>
      </c>
      <c r="B1680" t="s">
        <v>566</v>
      </c>
      <c r="C1680" s="3" t="str">
        <f>VLOOKUP(A1680,'Classe de Custos'!$A$4:$C$1004,3,FALSE)</f>
        <v>EXCLUSO</v>
      </c>
      <c r="D1680" s="3" t="s">
        <v>269</v>
      </c>
      <c r="E1680" s="167">
        <v>0</v>
      </c>
    </row>
    <row r="1681" spans="1:5" x14ac:dyDescent="0.2">
      <c r="A1681">
        <v>6159410200</v>
      </c>
      <c r="B1681" t="s">
        <v>507</v>
      </c>
      <c r="C1681" s="3" t="str">
        <f>VLOOKUP(A1681,'Classe de Custos'!$A$4:$C$1004,3,FALSE)</f>
        <v>EXCLUSO</v>
      </c>
      <c r="D1681" s="3" t="s">
        <v>269</v>
      </c>
      <c r="E1681" s="167">
        <v>6100000</v>
      </c>
    </row>
    <row r="1682" spans="1:5" x14ac:dyDescent="0.2">
      <c r="A1682">
        <v>6159410400</v>
      </c>
      <c r="B1682" t="s">
        <v>567</v>
      </c>
      <c r="C1682" s="3" t="str">
        <f>VLOOKUP(A1682,'Classe de Custos'!$A$4:$C$1004,3,FALSE)</f>
        <v>EXCLUSO</v>
      </c>
      <c r="D1682" s="3" t="s">
        <v>269</v>
      </c>
      <c r="E1682" s="167">
        <v>368003.08</v>
      </c>
    </row>
    <row r="1683" spans="1:5" x14ac:dyDescent="0.2">
      <c r="A1683">
        <v>6159410700</v>
      </c>
      <c r="B1683" t="s">
        <v>568</v>
      </c>
      <c r="C1683" s="3" t="str">
        <f>VLOOKUP(A1683,'Classe de Custos'!$A$4:$C$1004,3,FALSE)</f>
        <v>EXCLUSO</v>
      </c>
      <c r="D1683" s="3" t="s">
        <v>269</v>
      </c>
      <c r="E1683" s="167">
        <v>1342133.29</v>
      </c>
    </row>
    <row r="1684" spans="1:5" x14ac:dyDescent="0.2">
      <c r="A1684">
        <v>6159410800</v>
      </c>
      <c r="B1684" t="s">
        <v>569</v>
      </c>
      <c r="C1684" s="3" t="str">
        <f>VLOOKUP(A1684,'Classe de Custos'!$A$4:$C$1004,3,FALSE)</f>
        <v>EXCLUSO</v>
      </c>
      <c r="D1684" s="3" t="s">
        <v>269</v>
      </c>
      <c r="E1684" s="167">
        <v>1477356</v>
      </c>
    </row>
    <row r="1685" spans="1:5" x14ac:dyDescent="0.2">
      <c r="A1685">
        <v>6159410900</v>
      </c>
      <c r="B1685" t="s">
        <v>570</v>
      </c>
      <c r="C1685" s="3" t="str">
        <f>VLOOKUP(A1685,'Classe de Custos'!$A$4:$C$1004,3,FALSE)</f>
        <v>EXCLUSO</v>
      </c>
      <c r="D1685" s="3" t="s">
        <v>269</v>
      </c>
      <c r="E1685" s="167">
        <v>0</v>
      </c>
    </row>
    <row r="1686" spans="1:5" x14ac:dyDescent="0.2">
      <c r="A1686">
        <v>6159411500</v>
      </c>
      <c r="B1686" t="s">
        <v>571</v>
      </c>
      <c r="C1686" s="3" t="str">
        <f>VLOOKUP(A1686,'Classe de Custos'!$A$4:$C$1004,3,FALSE)</f>
        <v>EXCLUSO</v>
      </c>
      <c r="D1686" s="3" t="s">
        <v>269</v>
      </c>
      <c r="E1686" s="167">
        <v>-2699854.11</v>
      </c>
    </row>
    <row r="1687" spans="1:5" x14ac:dyDescent="0.2">
      <c r="A1687">
        <v>6159420000</v>
      </c>
      <c r="B1687" t="s">
        <v>182</v>
      </c>
      <c r="C1687" s="3" t="str">
        <f>VLOOKUP(A1687,'Classe de Custos'!$A$4:$C$1004,3,FALSE)</f>
        <v>EXCLUSO</v>
      </c>
      <c r="D1687" s="3" t="s">
        <v>269</v>
      </c>
      <c r="E1687" s="167">
        <v>244594.04</v>
      </c>
    </row>
    <row r="1688" spans="1:5" x14ac:dyDescent="0.2">
      <c r="A1688">
        <v>6159510000</v>
      </c>
      <c r="B1688" t="s">
        <v>516</v>
      </c>
      <c r="C1688" s="3" t="str">
        <f>VLOOKUP(A1688,'Classe de Custos'!$A$4:$C$1004,3,FALSE)</f>
        <v>EXCLUSO</v>
      </c>
      <c r="D1688" s="3" t="s">
        <v>269</v>
      </c>
      <c r="E1688" s="167">
        <v>0</v>
      </c>
    </row>
    <row r="1689" spans="1:5" x14ac:dyDescent="0.2">
      <c r="A1689">
        <v>6159520000</v>
      </c>
      <c r="B1689" t="s">
        <v>517</v>
      </c>
      <c r="C1689" s="3" t="str">
        <f>VLOOKUP(A1689,'Classe de Custos'!$A$4:$C$1004,3,FALSE)</f>
        <v>EXCLUSO</v>
      </c>
      <c r="D1689" s="3" t="s">
        <v>269</v>
      </c>
      <c r="E1689" s="167">
        <v>498828.37</v>
      </c>
    </row>
    <row r="1690" spans="1:5" x14ac:dyDescent="0.2">
      <c r="A1690">
        <v>6159550000</v>
      </c>
      <c r="B1690" t="s">
        <v>518</v>
      </c>
      <c r="C1690" s="3" t="str">
        <f>VLOOKUP(A1690,'Classe de Custos'!$A$4:$C$1004,3,FALSE)</f>
        <v>EXCLUSO</v>
      </c>
      <c r="D1690" s="3" t="s">
        <v>269</v>
      </c>
      <c r="E1690" s="167">
        <v>8479338.5399999991</v>
      </c>
    </row>
    <row r="1691" spans="1:5" x14ac:dyDescent="0.2">
      <c r="A1691">
        <v>6159580000</v>
      </c>
      <c r="B1691" t="s">
        <v>596</v>
      </c>
      <c r="C1691" s="3" t="str">
        <f>VLOOKUP(A1691,'Classe de Custos'!$A$4:$C$1004,3,FALSE)</f>
        <v>EXCLUSO</v>
      </c>
      <c r="D1691" s="3" t="s">
        <v>269</v>
      </c>
      <c r="E1691" s="167">
        <v>24621383.82</v>
      </c>
    </row>
    <row r="1692" spans="1:5" x14ac:dyDescent="0.2">
      <c r="A1692">
        <v>6159610000</v>
      </c>
      <c r="B1692" t="s">
        <v>595</v>
      </c>
      <c r="C1692" s="3" t="str">
        <f>VLOOKUP(A1692,'Classe de Custos'!$A$4:$C$1004,3,FALSE)</f>
        <v>EXCLUSO</v>
      </c>
      <c r="D1692" s="3" t="s">
        <v>269</v>
      </c>
      <c r="E1692" s="167">
        <v>0</v>
      </c>
    </row>
    <row r="1693" spans="1:5" x14ac:dyDescent="0.2">
      <c r="A1693">
        <v>6159620000</v>
      </c>
      <c r="B1693" t="s">
        <v>519</v>
      </c>
      <c r="C1693" s="3" t="str">
        <f>VLOOKUP(A1693,'Classe de Custos'!$A$4:$C$1004,3,FALSE)</f>
        <v>EXCLUSO</v>
      </c>
      <c r="D1693" s="3" t="s">
        <v>269</v>
      </c>
      <c r="E1693" s="167">
        <v>-188419.26</v>
      </c>
    </row>
    <row r="1694" spans="1:5" x14ac:dyDescent="0.2">
      <c r="A1694">
        <v>6159650000</v>
      </c>
      <c r="B1694" t="s">
        <v>520</v>
      </c>
      <c r="C1694" s="3" t="str">
        <f>VLOOKUP(A1694,'Classe de Custos'!$A$4:$C$1004,3,FALSE)</f>
        <v>EXCLUSO</v>
      </c>
      <c r="D1694" s="3" t="s">
        <v>269</v>
      </c>
      <c r="E1694" s="167">
        <v>0</v>
      </c>
    </row>
    <row r="1695" spans="1:5" x14ac:dyDescent="0.2">
      <c r="A1695">
        <v>6159660000</v>
      </c>
      <c r="B1695" t="s">
        <v>521</v>
      </c>
      <c r="C1695" s="3" t="str">
        <f>VLOOKUP(A1695,'Classe de Custos'!$A$4:$C$1004,3,FALSE)</f>
        <v>EXCLUSO</v>
      </c>
      <c r="D1695" s="3" t="s">
        <v>269</v>
      </c>
      <c r="E1695" s="167">
        <v>-25665969.66</v>
      </c>
    </row>
    <row r="1696" spans="1:5" x14ac:dyDescent="0.2">
      <c r="A1696">
        <v>6159800000</v>
      </c>
      <c r="B1696" t="s">
        <v>572</v>
      </c>
      <c r="C1696" s="3" t="str">
        <f>VLOOKUP(A1696,'Classe de Custos'!$A$4:$C$1004,3,FALSE)</f>
        <v>EXCLUSO</v>
      </c>
      <c r="D1696" s="3" t="s">
        <v>269</v>
      </c>
      <c r="E1696" s="167">
        <v>-4581722.2</v>
      </c>
    </row>
    <row r="1697" spans="1:5" x14ac:dyDescent="0.2">
      <c r="A1697">
        <v>6159910100</v>
      </c>
      <c r="B1697" t="s">
        <v>472</v>
      </c>
      <c r="C1697" s="3" t="str">
        <f>VLOOKUP(A1697,'Classe de Custos'!$A$4:$C$1004,3,FALSE)</f>
        <v>CI</v>
      </c>
      <c r="D1697" s="3" t="s">
        <v>269</v>
      </c>
      <c r="E1697" s="167">
        <v>185899.96</v>
      </c>
    </row>
    <row r="1698" spans="1:5" x14ac:dyDescent="0.2">
      <c r="A1698">
        <v>6159910300</v>
      </c>
      <c r="B1698" t="s">
        <v>573</v>
      </c>
      <c r="C1698" s="3" t="str">
        <f>VLOOKUP(A1698,'Classe de Custos'!$A$4:$C$1004,3,FALSE)</f>
        <v>EXCLUSO</v>
      </c>
      <c r="D1698" s="3" t="s">
        <v>269</v>
      </c>
      <c r="E1698" s="167">
        <v>225376.68</v>
      </c>
    </row>
    <row r="1699" spans="1:5" x14ac:dyDescent="0.2">
      <c r="A1699">
        <v>6159910500</v>
      </c>
      <c r="B1699" t="s">
        <v>627</v>
      </c>
      <c r="C1699" s="3" t="str">
        <f>VLOOKUP(A1699,'Classe de Custos'!$A$4:$C$1004,3,FALSE)</f>
        <v>EXCLUSO</v>
      </c>
      <c r="D1699" s="3" t="s">
        <v>269</v>
      </c>
      <c r="E1699" s="167">
        <v>7970895.4199999999</v>
      </c>
    </row>
    <row r="1700" spans="1:5" x14ac:dyDescent="0.2">
      <c r="A1700">
        <v>6159910700</v>
      </c>
      <c r="B1700" t="s">
        <v>574</v>
      </c>
      <c r="C1700" s="3" t="str">
        <f>VLOOKUP(A1700,'Classe de Custos'!$A$4:$C$1004,3,FALSE)</f>
        <v>CI</v>
      </c>
      <c r="D1700" s="3" t="s">
        <v>269</v>
      </c>
      <c r="E1700" s="167">
        <v>82820</v>
      </c>
    </row>
    <row r="1701" spans="1:5" x14ac:dyDescent="0.2">
      <c r="A1701">
        <v>6159910800</v>
      </c>
      <c r="B1701" t="s">
        <v>628</v>
      </c>
      <c r="C1701" s="3" t="str">
        <f>VLOOKUP(A1701,'Classe de Custos'!$A$4:$C$1004,3,FALSE)</f>
        <v>EXCLUSO</v>
      </c>
      <c r="D1701" s="3" t="s">
        <v>269</v>
      </c>
      <c r="E1701" s="167">
        <v>117768.85</v>
      </c>
    </row>
    <row r="1702" spans="1:5" x14ac:dyDescent="0.2">
      <c r="A1702">
        <v>6159911000</v>
      </c>
      <c r="B1702" t="s">
        <v>485</v>
      </c>
      <c r="C1702" s="3" t="str">
        <f>VLOOKUP(A1702,'Classe de Custos'!$A$4:$C$1004,3,FALSE)</f>
        <v>CI</v>
      </c>
      <c r="D1702" s="3" t="s">
        <v>269</v>
      </c>
      <c r="E1702" s="167">
        <v>49504.92</v>
      </c>
    </row>
    <row r="1703" spans="1:5" x14ac:dyDescent="0.2">
      <c r="A1703">
        <v>6159911100</v>
      </c>
      <c r="B1703" t="s">
        <v>575</v>
      </c>
      <c r="C1703" s="3" t="str">
        <f>VLOOKUP(A1703,'Classe de Custos'!$A$4:$C$1004,3,FALSE)</f>
        <v>CI</v>
      </c>
      <c r="D1703" s="3" t="s">
        <v>269</v>
      </c>
      <c r="E1703" s="167">
        <v>6859.47</v>
      </c>
    </row>
    <row r="1704" spans="1:5" x14ac:dyDescent="0.2">
      <c r="A1704">
        <v>6159911200</v>
      </c>
      <c r="B1704" t="s">
        <v>508</v>
      </c>
      <c r="C1704" s="3" t="str">
        <f>VLOOKUP(A1704,'Classe de Custos'!$A$4:$C$1004,3,FALSE)</f>
        <v>EXCLUSO</v>
      </c>
      <c r="D1704" s="3" t="s">
        <v>269</v>
      </c>
      <c r="E1704" s="167">
        <v>148179.34</v>
      </c>
    </row>
    <row r="1705" spans="1:5" x14ac:dyDescent="0.2">
      <c r="A1705">
        <v>6159911201</v>
      </c>
      <c r="B1705" t="s">
        <v>509</v>
      </c>
      <c r="C1705" s="3" t="str">
        <f>VLOOKUP(A1705,'Classe de Custos'!$A$4:$C$1004,3,FALSE)</f>
        <v>EXCLUSO</v>
      </c>
      <c r="D1705" s="3" t="s">
        <v>269</v>
      </c>
      <c r="E1705" s="167">
        <v>9268.9500000000007</v>
      </c>
    </row>
    <row r="1706" spans="1:5" x14ac:dyDescent="0.2">
      <c r="A1706">
        <v>6159911301</v>
      </c>
      <c r="B1706" t="s">
        <v>473</v>
      </c>
      <c r="C1706" s="3" t="str">
        <f>VLOOKUP(A1706,'Classe de Custos'!$A$4:$C$1004,3,FALSE)</f>
        <v>CI</v>
      </c>
      <c r="D1706" s="3" t="s">
        <v>269</v>
      </c>
      <c r="E1706" s="167">
        <v>254209.46</v>
      </c>
    </row>
    <row r="1707" spans="1:5" x14ac:dyDescent="0.2">
      <c r="A1707">
        <v>6159911302</v>
      </c>
      <c r="B1707" t="s">
        <v>474</v>
      </c>
      <c r="C1707" s="3" t="str">
        <f>VLOOKUP(A1707,'Classe de Custos'!$A$4:$C$1004,3,FALSE)</f>
        <v>CI</v>
      </c>
      <c r="D1707" s="3" t="s">
        <v>269</v>
      </c>
      <c r="E1707" s="167">
        <v>30875.57</v>
      </c>
    </row>
    <row r="1708" spans="1:5" x14ac:dyDescent="0.2">
      <c r="A1708">
        <v>6159911303</v>
      </c>
      <c r="B1708" t="s">
        <v>475</v>
      </c>
      <c r="C1708" s="3" t="str">
        <f>VLOOKUP(A1708,'Classe de Custos'!$A$4:$C$1004,3,FALSE)</f>
        <v>CI</v>
      </c>
      <c r="D1708" s="3" t="s">
        <v>269</v>
      </c>
      <c r="E1708" s="167">
        <v>14240.85</v>
      </c>
    </row>
    <row r="1709" spans="1:5" x14ac:dyDescent="0.2">
      <c r="A1709">
        <v>6159911401</v>
      </c>
      <c r="B1709" t="s">
        <v>502</v>
      </c>
      <c r="C1709" s="3" t="str">
        <f>VLOOKUP(A1709,'Classe de Custos'!$A$4:$C$1004,3,FALSE)</f>
        <v>CI</v>
      </c>
      <c r="D1709" s="3" t="s">
        <v>269</v>
      </c>
      <c r="E1709" s="167">
        <v>45011.68</v>
      </c>
    </row>
    <row r="1710" spans="1:5" x14ac:dyDescent="0.2">
      <c r="A1710">
        <v>6159911402</v>
      </c>
      <c r="B1710" t="s">
        <v>504</v>
      </c>
      <c r="C1710" s="3" t="str">
        <f>VLOOKUP(A1710,'Classe de Custos'!$A$4:$C$1004,3,FALSE)</f>
        <v>CI</v>
      </c>
      <c r="D1710" s="3" t="s">
        <v>269</v>
      </c>
      <c r="E1710" s="167">
        <v>1945.32</v>
      </c>
    </row>
    <row r="1711" spans="1:5" x14ac:dyDescent="0.2">
      <c r="A1711">
        <v>6159911403</v>
      </c>
      <c r="B1711" t="s">
        <v>503</v>
      </c>
      <c r="C1711" s="3" t="str">
        <f>VLOOKUP(A1711,'Classe de Custos'!$A$4:$C$1004,3,FALSE)</f>
        <v>EXCLUSO</v>
      </c>
      <c r="D1711" s="3" t="s">
        <v>269</v>
      </c>
      <c r="E1711" s="167">
        <v>2850.08</v>
      </c>
    </row>
    <row r="1712" spans="1:5" x14ac:dyDescent="0.2">
      <c r="A1712">
        <v>6159911500</v>
      </c>
      <c r="B1712" t="s">
        <v>576</v>
      </c>
      <c r="C1712" s="3" t="str">
        <f>VLOOKUP(A1712,'Classe de Custos'!$A$4:$C$1004,3,FALSE)</f>
        <v>CI</v>
      </c>
      <c r="D1712" s="3" t="s">
        <v>269</v>
      </c>
      <c r="E1712" s="167">
        <v>138853.69</v>
      </c>
    </row>
    <row r="1713" spans="1:5" x14ac:dyDescent="0.2">
      <c r="A1713">
        <v>6159911700</v>
      </c>
      <c r="B1713" t="s">
        <v>611</v>
      </c>
      <c r="C1713" s="3" t="str">
        <f>VLOOKUP(A1713,'Classe de Custos'!$A$4:$C$1004,3,FALSE)</f>
        <v>EXCLUSO</v>
      </c>
      <c r="D1713" s="3" t="s">
        <v>269</v>
      </c>
      <c r="E1713" s="167">
        <v>18409.95</v>
      </c>
    </row>
    <row r="1714" spans="1:5" x14ac:dyDescent="0.2">
      <c r="A1714">
        <v>6159911800</v>
      </c>
      <c r="B1714" t="s">
        <v>531</v>
      </c>
      <c r="C1714" s="3" t="str">
        <f>VLOOKUP(A1714,'Classe de Custos'!$A$4:$C$1004,3,FALSE)</f>
        <v>CI</v>
      </c>
      <c r="D1714" s="3" t="s">
        <v>269</v>
      </c>
      <c r="E1714" s="167">
        <v>3207.44</v>
      </c>
    </row>
    <row r="1715" spans="1:5" x14ac:dyDescent="0.2">
      <c r="A1715">
        <v>6159911901</v>
      </c>
      <c r="B1715" t="s">
        <v>577</v>
      </c>
      <c r="C1715" s="3" t="str">
        <f>VLOOKUP(A1715,'Classe de Custos'!$A$4:$C$1004,3,FALSE)</f>
        <v>EXCLUSO</v>
      </c>
      <c r="D1715" s="3" t="s">
        <v>269</v>
      </c>
      <c r="E1715" s="167">
        <v>59268263.200000003</v>
      </c>
    </row>
    <row r="1716" spans="1:5" x14ac:dyDescent="0.2">
      <c r="A1716">
        <v>6159911999</v>
      </c>
      <c r="B1716" t="s">
        <v>625</v>
      </c>
      <c r="C1716" s="3" t="str">
        <f>VLOOKUP(A1716,'Classe de Custos'!$A$4:$C$1004,3,FALSE)</f>
        <v>EXCLUSO</v>
      </c>
      <c r="D1716" s="3" t="s">
        <v>269</v>
      </c>
      <c r="E1716" s="167">
        <v>5245117.7</v>
      </c>
    </row>
    <row r="1717" spans="1:5" x14ac:dyDescent="0.2">
      <c r="A1717">
        <v>6159990100</v>
      </c>
      <c r="B1717" t="s">
        <v>578</v>
      </c>
      <c r="C1717" s="3" t="str">
        <f>VLOOKUP(A1717,'Classe de Custos'!$A$4:$C$1004,3,FALSE)</f>
        <v>CI</v>
      </c>
      <c r="D1717" s="3" t="s">
        <v>269</v>
      </c>
      <c r="E1717" s="167">
        <v>0</v>
      </c>
    </row>
    <row r="1718" spans="1:5" x14ac:dyDescent="0.2">
      <c r="A1718">
        <v>6159990700</v>
      </c>
      <c r="B1718" t="s">
        <v>579</v>
      </c>
      <c r="C1718" s="3" t="str">
        <f>VLOOKUP(A1718,'Classe de Custos'!$A$4:$C$1004,3,FALSE)</f>
        <v>EXCLUSO</v>
      </c>
      <c r="D1718" s="3" t="s">
        <v>269</v>
      </c>
      <c r="E1718" s="167">
        <v>0</v>
      </c>
    </row>
    <row r="1719" spans="1:5" x14ac:dyDescent="0.2">
      <c r="A1719">
        <v>6350110300</v>
      </c>
      <c r="B1719" t="s">
        <v>598</v>
      </c>
      <c r="C1719" s="3" t="str">
        <f>VLOOKUP(A1719,'Classe de Custos'!$A$4:$C$1004,3,FALSE)</f>
        <v>EXCLUSO</v>
      </c>
      <c r="D1719" s="3" t="s">
        <v>269</v>
      </c>
      <c r="E1719" s="167">
        <v>0</v>
      </c>
    </row>
    <row r="1720" spans="1:5" x14ac:dyDescent="0.2">
      <c r="A1720">
        <v>6350140000</v>
      </c>
      <c r="B1720" t="s">
        <v>532</v>
      </c>
      <c r="C1720" s="3" t="str">
        <f>VLOOKUP(A1720,'Classe de Custos'!$A$4:$C$1004,3,FALSE)</f>
        <v>EXCLUSO</v>
      </c>
      <c r="D1720" s="3" t="s">
        <v>269</v>
      </c>
      <c r="E1720" s="167">
        <v>30298860.260000002</v>
      </c>
    </row>
    <row r="1721" spans="1:5" x14ac:dyDescent="0.2">
      <c r="A1721">
        <v>6350150000</v>
      </c>
      <c r="B1721" t="s">
        <v>533</v>
      </c>
      <c r="C1721" s="3" t="str">
        <f>VLOOKUP(A1721,'Classe de Custos'!$A$4:$C$1004,3,FALSE)</f>
        <v>EXCLUSO</v>
      </c>
      <c r="D1721" s="3" t="s">
        <v>269</v>
      </c>
      <c r="E1721" s="167">
        <v>4246.6899999999996</v>
      </c>
    </row>
    <row r="1722" spans="1:5" x14ac:dyDescent="0.2">
      <c r="A1722">
        <v>6350160000</v>
      </c>
      <c r="B1722" t="s">
        <v>629</v>
      </c>
      <c r="C1722" s="3" t="str">
        <f>VLOOKUP(A1722,'Classe de Custos'!$A$4:$C$1004,3,FALSE)</f>
        <v>EXCLUSO</v>
      </c>
      <c r="D1722" s="3" t="s">
        <v>269</v>
      </c>
      <c r="E1722" s="167">
        <v>38907.5</v>
      </c>
    </row>
    <row r="1723" spans="1:5" x14ac:dyDescent="0.2">
      <c r="A1723">
        <v>6350230100</v>
      </c>
      <c r="B1723" t="s">
        <v>522</v>
      </c>
      <c r="C1723" s="3" t="str">
        <f>VLOOKUP(A1723,'Classe de Custos'!$A$4:$C$1004,3,FALSE)</f>
        <v>EXCLUSO</v>
      </c>
      <c r="D1723" s="3" t="s">
        <v>269</v>
      </c>
      <c r="E1723" s="167">
        <v>0</v>
      </c>
    </row>
    <row r="1724" spans="1:5" x14ac:dyDescent="0.2">
      <c r="A1724">
        <v>6350250000</v>
      </c>
      <c r="B1724" t="s">
        <v>523</v>
      </c>
      <c r="C1724" s="3" t="str">
        <f>VLOOKUP(A1724,'Classe de Custos'!$A$4:$C$1004,3,FALSE)</f>
        <v>EXCLUSO</v>
      </c>
      <c r="D1724" s="3" t="s">
        <v>269</v>
      </c>
      <c r="E1724" s="167">
        <v>122024146.03</v>
      </c>
    </row>
    <row r="1725" spans="1:5" x14ac:dyDescent="0.2">
      <c r="A1725">
        <v>6350260000</v>
      </c>
      <c r="B1725" t="s">
        <v>524</v>
      </c>
      <c r="C1725" s="3" t="str">
        <f>VLOOKUP(A1725,'Classe de Custos'!$A$4:$C$1004,3,FALSE)</f>
        <v>EXCLUSO</v>
      </c>
      <c r="D1725" s="3" t="s">
        <v>269</v>
      </c>
      <c r="E1725" s="167">
        <v>0</v>
      </c>
    </row>
    <row r="1726" spans="1:5" x14ac:dyDescent="0.2">
      <c r="A1726">
        <v>6350330000</v>
      </c>
      <c r="B1726" t="s">
        <v>630</v>
      </c>
      <c r="C1726" s="3" t="str">
        <f>VLOOKUP(A1726,'Classe de Custos'!$A$4:$C$1004,3,FALSE)</f>
        <v>EXCLUSO</v>
      </c>
      <c r="D1726" s="3" t="s">
        <v>269</v>
      </c>
      <c r="E1726" s="167">
        <v>0</v>
      </c>
    </row>
    <row r="1727" spans="1:5" x14ac:dyDescent="0.2">
      <c r="A1727">
        <v>6350430000</v>
      </c>
      <c r="B1727" t="s">
        <v>631</v>
      </c>
      <c r="C1727" s="3" t="str">
        <f>VLOOKUP(A1727,'Classe de Custos'!$A$4:$C$1004,3,FALSE)</f>
        <v>EXCLUSO</v>
      </c>
      <c r="D1727" s="3" t="s">
        <v>269</v>
      </c>
      <c r="E1727" s="167">
        <v>808.1</v>
      </c>
    </row>
    <row r="1728" spans="1:5" x14ac:dyDescent="0.2">
      <c r="A1728">
        <v>6350810100</v>
      </c>
      <c r="B1728" t="s">
        <v>632</v>
      </c>
      <c r="C1728" s="3" t="str">
        <f>VLOOKUP(A1728,'Classe de Custos'!$A$4:$C$1004,3,FALSE)</f>
        <v>EXCLUSO</v>
      </c>
      <c r="D1728" s="3" t="s">
        <v>269</v>
      </c>
      <c r="E1728" s="167">
        <v>7.56</v>
      </c>
    </row>
    <row r="1729" spans="1:5" x14ac:dyDescent="0.2">
      <c r="A1729">
        <v>6350810200</v>
      </c>
      <c r="B1729" t="s">
        <v>633</v>
      </c>
      <c r="C1729" s="3" t="str">
        <f>VLOOKUP(A1729,'Classe de Custos'!$A$4:$C$1004,3,FALSE)</f>
        <v>EXCLUSO</v>
      </c>
      <c r="D1729" s="3" t="s">
        <v>269</v>
      </c>
      <c r="E1729" s="167">
        <v>69750</v>
      </c>
    </row>
    <row r="1730" spans="1:5" x14ac:dyDescent="0.2">
      <c r="A1730">
        <v>6350820200</v>
      </c>
      <c r="B1730" t="s">
        <v>619</v>
      </c>
      <c r="C1730" s="3" t="str">
        <f>VLOOKUP(A1730,'Classe de Custos'!$A$4:$C$1004,3,FALSE)</f>
        <v>EXCLUSO</v>
      </c>
      <c r="D1730" s="3" t="s">
        <v>269</v>
      </c>
      <c r="E1730" s="167">
        <v>0</v>
      </c>
    </row>
    <row r="1731" spans="1:5" x14ac:dyDescent="0.2">
      <c r="A1731">
        <v>6350820300</v>
      </c>
      <c r="B1731" t="s">
        <v>620</v>
      </c>
      <c r="C1731" s="3" t="str">
        <f>VLOOKUP(A1731,'Classe de Custos'!$A$4:$C$1004,3,FALSE)</f>
        <v>EXCLUSO</v>
      </c>
      <c r="D1731" s="3" t="s">
        <v>269</v>
      </c>
      <c r="E1731" s="167">
        <v>77609.08</v>
      </c>
    </row>
    <row r="1732" spans="1:5" x14ac:dyDescent="0.2">
      <c r="A1732">
        <v>6350830000</v>
      </c>
      <c r="B1732" t="s">
        <v>621</v>
      </c>
      <c r="C1732" s="3" t="str">
        <f>VLOOKUP(A1732,'Classe de Custos'!$A$4:$C$1004,3,FALSE)</f>
        <v>EXCLUSO</v>
      </c>
      <c r="D1732" s="3" t="s">
        <v>269</v>
      </c>
      <c r="E1732" s="167">
        <v>0</v>
      </c>
    </row>
    <row r="1733" spans="1:5" x14ac:dyDescent="0.2">
      <c r="A1733">
        <v>6350840000</v>
      </c>
      <c r="B1733" t="s">
        <v>622</v>
      </c>
      <c r="C1733" s="3" t="str">
        <f>VLOOKUP(A1733,'Classe de Custos'!$A$4:$C$1004,3,FALSE)</f>
        <v>EXCLUSO</v>
      </c>
      <c r="D1733" s="3" t="s">
        <v>269</v>
      </c>
      <c r="E1733" s="167">
        <v>0</v>
      </c>
    </row>
    <row r="1734" spans="1:5" x14ac:dyDescent="0.2">
      <c r="A1734">
        <v>6350850000</v>
      </c>
      <c r="B1734" t="s">
        <v>623</v>
      </c>
      <c r="C1734" s="3" t="str">
        <f>VLOOKUP(A1734,'Classe de Custos'!$A$4:$C$1004,3,FALSE)</f>
        <v>EXCLUSO</v>
      </c>
      <c r="D1734" s="3" t="s">
        <v>269</v>
      </c>
      <c r="E1734" s="167">
        <v>0.35</v>
      </c>
    </row>
    <row r="1735" spans="1:5" x14ac:dyDescent="0.2">
      <c r="A1735">
        <v>6350860000</v>
      </c>
      <c r="B1735" t="s">
        <v>613</v>
      </c>
      <c r="C1735" s="3" t="str">
        <f>VLOOKUP(A1735,'Classe de Custos'!$A$4:$C$1004,3,FALSE)</f>
        <v>EXCLUSO</v>
      </c>
      <c r="D1735" s="3" t="s">
        <v>269</v>
      </c>
      <c r="E1735" s="167">
        <v>57.68</v>
      </c>
    </row>
    <row r="1736" spans="1:5" x14ac:dyDescent="0.2">
      <c r="A1736">
        <v>6350870000</v>
      </c>
      <c r="B1736" t="s">
        <v>624</v>
      </c>
      <c r="C1736" s="3" t="str">
        <f>VLOOKUP(A1736,'Classe de Custos'!$A$4:$C$1004,3,FALSE)</f>
        <v>EXCLUSO</v>
      </c>
      <c r="D1736" s="3" t="s">
        <v>269</v>
      </c>
      <c r="E1736" s="167">
        <v>0</v>
      </c>
    </row>
    <row r="1737" spans="1:5" x14ac:dyDescent="0.2">
      <c r="A1737">
        <v>6350880001</v>
      </c>
      <c r="B1737" t="s">
        <v>534</v>
      </c>
      <c r="C1737" s="3" t="str">
        <f>VLOOKUP(A1737,'Classe de Custos'!$A$4:$C$1004,3,FALSE)</f>
        <v>EXCLUSO</v>
      </c>
      <c r="D1737" s="3" t="s">
        <v>269</v>
      </c>
      <c r="E1737" s="167">
        <v>0</v>
      </c>
    </row>
    <row r="1738" spans="1:5" x14ac:dyDescent="0.2">
      <c r="A1738">
        <v>6350910102</v>
      </c>
      <c r="B1738" t="s">
        <v>617</v>
      </c>
      <c r="C1738" s="3" t="str">
        <f>VLOOKUP(A1738,'Classe de Custos'!$A$4:$C$1004,3,FALSE)</f>
        <v>EXCLUSO</v>
      </c>
      <c r="D1738" s="3" t="s">
        <v>269</v>
      </c>
      <c r="E1738" s="167">
        <v>0</v>
      </c>
    </row>
    <row r="1739" spans="1:5" x14ac:dyDescent="0.2">
      <c r="A1739">
        <v>6350920101</v>
      </c>
      <c r="B1739" t="s">
        <v>535</v>
      </c>
      <c r="C1739" s="3" t="str">
        <f>VLOOKUP(A1739,'Classe de Custos'!$A$4:$C$1004,3,FALSE)</f>
        <v>EXCLUSO</v>
      </c>
      <c r="D1739" s="3" t="s">
        <v>269</v>
      </c>
      <c r="E1739" s="167">
        <v>0</v>
      </c>
    </row>
    <row r="1740" spans="1:5" x14ac:dyDescent="0.2">
      <c r="A1740">
        <v>6350940101</v>
      </c>
      <c r="B1740" t="s">
        <v>618</v>
      </c>
      <c r="C1740" s="3" t="str">
        <f>VLOOKUP(A1740,'Classe de Custos'!$A$4:$C$1004,3,FALSE)</f>
        <v>EXCLUSO</v>
      </c>
      <c r="D1740" s="3" t="s">
        <v>269</v>
      </c>
      <c r="E1740" s="167">
        <v>3398.16</v>
      </c>
    </row>
    <row r="1741" spans="1:5" x14ac:dyDescent="0.2">
      <c r="A1741">
        <v>6360110000</v>
      </c>
      <c r="B1741" t="s">
        <v>537</v>
      </c>
      <c r="C1741" s="3" t="str">
        <f>VLOOKUP(A1741,'Classe de Custos'!$A$4:$C$1004,3,FALSE)</f>
        <v>EXCLUSO</v>
      </c>
      <c r="D1741" s="3" t="s">
        <v>269</v>
      </c>
      <c r="E1741" s="167">
        <v>63118301.270000003</v>
      </c>
    </row>
    <row r="1742" spans="1:5" x14ac:dyDescent="0.2">
      <c r="A1742">
        <v>6360120000</v>
      </c>
      <c r="B1742" t="s">
        <v>538</v>
      </c>
      <c r="C1742" s="3" t="str">
        <f>VLOOKUP(A1742,'Classe de Custos'!$A$4:$C$1004,3,FALSE)</f>
        <v>EXCLUSO</v>
      </c>
      <c r="D1742" s="3" t="s">
        <v>269</v>
      </c>
      <c r="E1742" s="167">
        <v>4716923.9800000004</v>
      </c>
    </row>
    <row r="1743" spans="1:5" x14ac:dyDescent="0.2">
      <c r="A1743">
        <v>6550100000</v>
      </c>
      <c r="B1743" t="s">
        <v>634</v>
      </c>
      <c r="C1743" s="3" t="str">
        <f>VLOOKUP(A1743,'Classe de Custos'!$A$4:$C$1004,3,FALSE)</f>
        <v>EXCLUSO</v>
      </c>
      <c r="D1743" s="3" t="s">
        <v>269</v>
      </c>
      <c r="E1743" s="167">
        <v>0</v>
      </c>
    </row>
    <row r="1744" spans="1:5" x14ac:dyDescent="0.2">
      <c r="A1744">
        <v>7100120101</v>
      </c>
      <c r="B1744" t="s">
        <v>525</v>
      </c>
      <c r="C1744" s="3" t="str">
        <f>VLOOKUP(A1744,'Classe de Custos'!$A$4:$C$1004,3,FALSE)</f>
        <v>EXCLUSO</v>
      </c>
      <c r="D1744" s="3" t="s">
        <v>269</v>
      </c>
      <c r="E1744" s="167">
        <v>4183279.56</v>
      </c>
    </row>
    <row r="1745" spans="1:5" x14ac:dyDescent="0.2">
      <c r="A1745">
        <v>7100120102</v>
      </c>
      <c r="B1745" t="s">
        <v>526</v>
      </c>
      <c r="C1745" s="3" t="str">
        <f>VLOOKUP(A1745,'Classe de Custos'!$A$4:$C$1004,3,FALSE)</f>
        <v>EXCLUSO</v>
      </c>
      <c r="D1745" s="3" t="s">
        <v>269</v>
      </c>
      <c r="E1745" s="167">
        <v>16635801.65</v>
      </c>
    </row>
    <row r="1746" spans="1:5" x14ac:dyDescent="0.2">
      <c r="A1746">
        <v>7100120201</v>
      </c>
      <c r="B1746" t="s">
        <v>527</v>
      </c>
      <c r="C1746" s="3" t="str">
        <f>VLOOKUP(A1746,'Classe de Custos'!$A$4:$C$1004,3,FALSE)</f>
        <v>EXCLUSO</v>
      </c>
      <c r="D1746" s="3" t="s">
        <v>269</v>
      </c>
      <c r="E1746" s="167">
        <v>11325046.640000001</v>
      </c>
    </row>
    <row r="1747" spans="1:5" x14ac:dyDescent="0.2">
      <c r="A1747">
        <v>7100120202</v>
      </c>
      <c r="B1747" t="s">
        <v>528</v>
      </c>
      <c r="C1747" s="3" t="str">
        <f>VLOOKUP(A1747,'Classe de Custos'!$A$4:$C$1004,3,FALSE)</f>
        <v>EXCLUSO</v>
      </c>
      <c r="D1747" s="3" t="s">
        <v>269</v>
      </c>
      <c r="E1747" s="167">
        <v>46210560.149999999</v>
      </c>
    </row>
    <row r="1748" spans="1:5" x14ac:dyDescent="0.2">
      <c r="A1748">
        <v>6150110100</v>
      </c>
      <c r="B1748" t="s">
        <v>400</v>
      </c>
      <c r="C1748" s="3" t="str">
        <f>VLOOKUP(A1748,'Classe de Custos'!$A$4:$C$1004,3,FALSE)</f>
        <v>CD</v>
      </c>
      <c r="D1748" s="3" t="s">
        <v>269</v>
      </c>
      <c r="E1748" s="167">
        <v>0</v>
      </c>
    </row>
    <row r="1749" spans="1:5" x14ac:dyDescent="0.2">
      <c r="A1749">
        <v>6150110300</v>
      </c>
      <c r="B1749" t="s">
        <v>402</v>
      </c>
      <c r="C1749" s="3" t="str">
        <f>VLOOKUP(A1749,'Classe de Custos'!$A$4:$C$1004,3,FALSE)</f>
        <v>CD</v>
      </c>
      <c r="D1749" s="3" t="s">
        <v>269</v>
      </c>
      <c r="E1749" s="167">
        <v>0</v>
      </c>
    </row>
    <row r="1750" spans="1:5" x14ac:dyDescent="0.2">
      <c r="A1750">
        <v>6150110400</v>
      </c>
      <c r="B1750" t="s">
        <v>428</v>
      </c>
      <c r="C1750" s="3" t="str">
        <f>VLOOKUP(A1750,'Classe de Custos'!$A$4:$C$1004,3,FALSE)</f>
        <v>CD</v>
      </c>
      <c r="D1750" s="3" t="s">
        <v>269</v>
      </c>
      <c r="E1750" s="167">
        <v>0</v>
      </c>
    </row>
    <row r="1751" spans="1:5" x14ac:dyDescent="0.2">
      <c r="A1751">
        <v>6150110500</v>
      </c>
      <c r="B1751" t="s">
        <v>429</v>
      </c>
      <c r="C1751" s="3" t="str">
        <f>VLOOKUP(A1751,'Classe de Custos'!$A$4:$C$1004,3,FALSE)</f>
        <v>CD</v>
      </c>
      <c r="D1751" s="3" t="s">
        <v>269</v>
      </c>
      <c r="E1751" s="167">
        <v>0</v>
      </c>
    </row>
    <row r="1752" spans="1:5" x14ac:dyDescent="0.2">
      <c r="A1752">
        <v>6150110700</v>
      </c>
      <c r="B1752" t="s">
        <v>405</v>
      </c>
      <c r="C1752" s="3" t="str">
        <f>VLOOKUP(A1752,'Classe de Custos'!$A$4:$C$1004,3,FALSE)</f>
        <v>CD</v>
      </c>
      <c r="D1752" s="3" t="s">
        <v>269</v>
      </c>
      <c r="E1752" s="167">
        <v>0</v>
      </c>
    </row>
    <row r="1753" spans="1:5" x14ac:dyDescent="0.2">
      <c r="A1753">
        <v>6150110800</v>
      </c>
      <c r="B1753" t="s">
        <v>430</v>
      </c>
      <c r="C1753" s="3" t="str">
        <f>VLOOKUP(A1753,'Classe de Custos'!$A$4:$C$1004,3,FALSE)</f>
        <v>CD</v>
      </c>
      <c r="D1753" s="3" t="s">
        <v>269</v>
      </c>
      <c r="E1753" s="167">
        <v>0</v>
      </c>
    </row>
    <row r="1754" spans="1:5" x14ac:dyDescent="0.2">
      <c r="A1754">
        <v>6150111100</v>
      </c>
      <c r="B1754" t="s">
        <v>431</v>
      </c>
      <c r="C1754" s="3" t="str">
        <f>VLOOKUP(A1754,'Classe de Custos'!$A$4:$C$1004,3,FALSE)</f>
        <v>CD</v>
      </c>
      <c r="D1754" s="3" t="s">
        <v>269</v>
      </c>
      <c r="E1754" s="167">
        <v>0</v>
      </c>
    </row>
    <row r="1755" spans="1:5" x14ac:dyDescent="0.2">
      <c r="A1755">
        <v>6150111400</v>
      </c>
      <c r="B1755" t="s">
        <v>433</v>
      </c>
      <c r="C1755" s="3" t="str">
        <f>VLOOKUP(A1755,'Classe de Custos'!$A$4:$C$1004,3,FALSE)</f>
        <v>CD</v>
      </c>
      <c r="D1755" s="3" t="s">
        <v>269</v>
      </c>
      <c r="E1755" s="167">
        <v>0</v>
      </c>
    </row>
    <row r="1756" spans="1:5" x14ac:dyDescent="0.2">
      <c r="A1756">
        <v>6150112500</v>
      </c>
      <c r="B1756" t="s">
        <v>436</v>
      </c>
      <c r="C1756" s="3" t="str">
        <f>VLOOKUP(A1756,'Classe de Custos'!$A$4:$C$1004,3,FALSE)</f>
        <v>CD</v>
      </c>
      <c r="D1756" s="3" t="s">
        <v>269</v>
      </c>
      <c r="E1756" s="167">
        <v>0</v>
      </c>
    </row>
    <row r="1757" spans="1:5" x14ac:dyDescent="0.2">
      <c r="A1757">
        <v>6150112600</v>
      </c>
      <c r="B1757" t="s">
        <v>437</v>
      </c>
      <c r="C1757" s="3" t="str">
        <f>VLOOKUP(A1757,'Classe de Custos'!$A$4:$C$1004,3,FALSE)</f>
        <v>CD</v>
      </c>
      <c r="D1757" s="3" t="s">
        <v>269</v>
      </c>
      <c r="E1757" s="167">
        <v>0</v>
      </c>
    </row>
    <row r="1758" spans="1:5" x14ac:dyDescent="0.2">
      <c r="A1758">
        <v>6150112700</v>
      </c>
      <c r="B1758" t="s">
        <v>438</v>
      </c>
      <c r="C1758" s="3" t="str">
        <f>VLOOKUP(A1758,'Classe de Custos'!$A$4:$C$1004,3,FALSE)</f>
        <v>CD</v>
      </c>
      <c r="D1758" s="3" t="s">
        <v>269</v>
      </c>
      <c r="E1758" s="167">
        <v>0</v>
      </c>
    </row>
    <row r="1759" spans="1:5" x14ac:dyDescent="0.2">
      <c r="A1759">
        <v>6150113300</v>
      </c>
      <c r="B1759" t="s">
        <v>441</v>
      </c>
      <c r="C1759" s="3" t="str">
        <f>VLOOKUP(A1759,'Classe de Custos'!$A$4:$C$1004,3,FALSE)</f>
        <v>CD</v>
      </c>
      <c r="D1759" s="3" t="s">
        <v>269</v>
      </c>
      <c r="E1759" s="167">
        <v>0</v>
      </c>
    </row>
    <row r="1760" spans="1:5" x14ac:dyDescent="0.2">
      <c r="A1760">
        <v>6150113400</v>
      </c>
      <c r="B1760" t="s">
        <v>442</v>
      </c>
      <c r="C1760" s="3" t="str">
        <f>VLOOKUP(A1760,'Classe de Custos'!$A$4:$C$1004,3,FALSE)</f>
        <v>CD</v>
      </c>
      <c r="D1760" s="3" t="s">
        <v>269</v>
      </c>
      <c r="E1760" s="167">
        <v>0</v>
      </c>
    </row>
    <row r="1761" spans="1:5" x14ac:dyDescent="0.2">
      <c r="A1761">
        <v>6150113500</v>
      </c>
      <c r="B1761" t="s">
        <v>443</v>
      </c>
      <c r="C1761" s="3" t="str">
        <f>VLOOKUP(A1761,'Classe de Custos'!$A$4:$C$1004,3,FALSE)</f>
        <v>CD</v>
      </c>
      <c r="D1761" s="3" t="s">
        <v>269</v>
      </c>
      <c r="E1761" s="167">
        <v>0</v>
      </c>
    </row>
    <row r="1762" spans="1:5" x14ac:dyDescent="0.2">
      <c r="A1762">
        <v>6150113600</v>
      </c>
      <c r="B1762" t="s">
        <v>444</v>
      </c>
      <c r="C1762" s="3" t="str">
        <f>VLOOKUP(A1762,'Classe de Custos'!$A$4:$C$1004,3,FALSE)</f>
        <v>CD</v>
      </c>
      <c r="D1762" s="3" t="s">
        <v>269</v>
      </c>
      <c r="E1762" s="167">
        <v>0</v>
      </c>
    </row>
    <row r="1763" spans="1:5" x14ac:dyDescent="0.2">
      <c r="A1763">
        <v>6150114000</v>
      </c>
      <c r="B1763" t="s">
        <v>445</v>
      </c>
      <c r="C1763" s="3" t="str">
        <f>VLOOKUP(A1763,'Classe de Custos'!$A$4:$C$1004,3,FALSE)</f>
        <v>CD</v>
      </c>
      <c r="D1763" s="3" t="s">
        <v>269</v>
      </c>
      <c r="E1763" s="167">
        <v>0</v>
      </c>
    </row>
    <row r="1764" spans="1:5" x14ac:dyDescent="0.2">
      <c r="A1764">
        <v>6150114200</v>
      </c>
      <c r="B1764" t="s">
        <v>446</v>
      </c>
      <c r="C1764" s="3" t="str">
        <f>VLOOKUP(A1764,'Classe de Custos'!$A$4:$C$1004,3,FALSE)</f>
        <v>CD</v>
      </c>
      <c r="D1764" s="3" t="s">
        <v>269</v>
      </c>
      <c r="E1764" s="167">
        <v>0</v>
      </c>
    </row>
    <row r="1765" spans="1:5" x14ac:dyDescent="0.2">
      <c r="A1765">
        <v>6151110100</v>
      </c>
      <c r="B1765" t="s">
        <v>448</v>
      </c>
      <c r="C1765" s="3" t="str">
        <f>VLOOKUP(A1765,'Classe de Custos'!$A$4:$C$1004,3,FALSE)</f>
        <v>CD</v>
      </c>
      <c r="D1765" s="3" t="s">
        <v>269</v>
      </c>
      <c r="E1765" s="167">
        <v>0</v>
      </c>
    </row>
    <row r="1766" spans="1:5" x14ac:dyDescent="0.2">
      <c r="A1766">
        <v>6151110200</v>
      </c>
      <c r="B1766" t="s">
        <v>493</v>
      </c>
      <c r="C1766" s="3" t="str">
        <f>VLOOKUP(A1766,'Classe de Custos'!$A$4:$C$1004,3,FALSE)</f>
        <v>CD</v>
      </c>
      <c r="D1766" s="3" t="s">
        <v>269</v>
      </c>
      <c r="E1766" s="167">
        <v>504.59</v>
      </c>
    </row>
    <row r="1767" spans="1:5" x14ac:dyDescent="0.2">
      <c r="A1767">
        <v>6151110300</v>
      </c>
      <c r="B1767" t="s">
        <v>449</v>
      </c>
      <c r="C1767" s="3" t="str">
        <f>VLOOKUP(A1767,'Classe de Custos'!$A$4:$C$1004,3,FALSE)</f>
        <v>CD</v>
      </c>
      <c r="D1767" s="3" t="s">
        <v>269</v>
      </c>
      <c r="E1767" s="167">
        <v>0</v>
      </c>
    </row>
    <row r="1768" spans="1:5" x14ac:dyDescent="0.2">
      <c r="A1768">
        <v>6151110400</v>
      </c>
      <c r="B1768" t="s">
        <v>610</v>
      </c>
      <c r="C1768" s="3" t="str">
        <f>VLOOKUP(A1768,'Classe de Custos'!$A$4:$C$1004,3,FALSE)</f>
        <v>EXCLUSO</v>
      </c>
      <c r="D1768" s="3" t="s">
        <v>269</v>
      </c>
      <c r="E1768" s="167">
        <v>0</v>
      </c>
    </row>
    <row r="1769" spans="1:5" x14ac:dyDescent="0.2">
      <c r="A1769">
        <v>6151110500</v>
      </c>
      <c r="B1769" t="s">
        <v>451</v>
      </c>
      <c r="C1769" s="3" t="str">
        <f>VLOOKUP(A1769,'Classe de Custos'!$A$4:$C$1004,3,FALSE)</f>
        <v>CD</v>
      </c>
      <c r="D1769" s="3" t="s">
        <v>269</v>
      </c>
      <c r="E1769" s="167">
        <v>73.599999999999994</v>
      </c>
    </row>
    <row r="1770" spans="1:5" x14ac:dyDescent="0.2">
      <c r="A1770">
        <v>6152120100</v>
      </c>
      <c r="B1770" t="s">
        <v>452</v>
      </c>
      <c r="C1770" s="3" t="str">
        <f>VLOOKUP(A1770,'Classe de Custos'!$A$4:$C$1004,3,FALSE)</f>
        <v>CD</v>
      </c>
      <c r="D1770" s="3" t="s">
        <v>269</v>
      </c>
      <c r="E1770" s="167">
        <v>0</v>
      </c>
    </row>
    <row r="1771" spans="1:5" x14ac:dyDescent="0.2">
      <c r="A1771">
        <v>6152120300</v>
      </c>
      <c r="B1771" t="s">
        <v>453</v>
      </c>
      <c r="C1771" s="3" t="str">
        <f>VLOOKUP(A1771,'Classe de Custos'!$A$4:$C$1004,3,FALSE)</f>
        <v>CD</v>
      </c>
      <c r="D1771" s="3" t="s">
        <v>269</v>
      </c>
      <c r="E1771" s="167">
        <v>0</v>
      </c>
    </row>
    <row r="1772" spans="1:5" x14ac:dyDescent="0.2">
      <c r="A1772">
        <v>6152120400</v>
      </c>
      <c r="B1772" t="s">
        <v>454</v>
      </c>
      <c r="C1772" s="3" t="str">
        <f>VLOOKUP(A1772,'Classe de Custos'!$A$4:$C$1004,3,FALSE)</f>
        <v>CD</v>
      </c>
      <c r="D1772" s="3" t="s">
        <v>269</v>
      </c>
      <c r="E1772" s="167">
        <v>0</v>
      </c>
    </row>
    <row r="1773" spans="1:5" x14ac:dyDescent="0.2">
      <c r="A1773">
        <v>6152120600</v>
      </c>
      <c r="B1773" t="s">
        <v>455</v>
      </c>
      <c r="C1773" s="3" t="str">
        <f>VLOOKUP(A1773,'Classe de Custos'!$A$4:$C$1004,3,FALSE)</f>
        <v>CD</v>
      </c>
      <c r="D1773" s="3" t="s">
        <v>269</v>
      </c>
      <c r="E1773" s="167">
        <v>0</v>
      </c>
    </row>
    <row r="1774" spans="1:5" x14ac:dyDescent="0.2">
      <c r="A1774">
        <v>6152120700</v>
      </c>
      <c r="B1774" t="s">
        <v>456</v>
      </c>
      <c r="C1774" s="3" t="str">
        <f>VLOOKUP(A1774,'Classe de Custos'!$A$4:$C$1004,3,FALSE)</f>
        <v>CD</v>
      </c>
      <c r="D1774" s="3" t="s">
        <v>269</v>
      </c>
      <c r="E1774" s="167">
        <v>0</v>
      </c>
    </row>
    <row r="1775" spans="1:5" x14ac:dyDescent="0.2">
      <c r="A1775">
        <v>6152120900</v>
      </c>
      <c r="B1775" t="s">
        <v>457</v>
      </c>
      <c r="C1775" s="3" t="str">
        <f>VLOOKUP(A1775,'Classe de Custos'!$A$4:$C$1004,3,FALSE)</f>
        <v>CD</v>
      </c>
      <c r="D1775" s="3" t="s">
        <v>269</v>
      </c>
      <c r="E1775" s="167">
        <v>0</v>
      </c>
    </row>
    <row r="1776" spans="1:5" x14ac:dyDescent="0.2">
      <c r="A1776">
        <v>6152121200</v>
      </c>
      <c r="B1776" t="s">
        <v>459</v>
      </c>
      <c r="C1776" s="3" t="str">
        <f>VLOOKUP(A1776,'Classe de Custos'!$A$4:$C$1004,3,FALSE)</f>
        <v>CD</v>
      </c>
      <c r="D1776" s="3" t="s">
        <v>269</v>
      </c>
      <c r="E1776" s="167">
        <v>0</v>
      </c>
    </row>
    <row r="1777" spans="1:5" x14ac:dyDescent="0.2">
      <c r="A1777">
        <v>6152121300</v>
      </c>
      <c r="B1777" t="s">
        <v>497</v>
      </c>
      <c r="C1777" s="3" t="str">
        <f>VLOOKUP(A1777,'Classe de Custos'!$A$4:$C$1004,3,FALSE)</f>
        <v>CD</v>
      </c>
      <c r="D1777" s="3" t="s">
        <v>269</v>
      </c>
      <c r="E1777" s="167">
        <v>0</v>
      </c>
    </row>
    <row r="1778" spans="1:5" x14ac:dyDescent="0.2">
      <c r="A1778">
        <v>6152121700</v>
      </c>
      <c r="B1778" t="s">
        <v>460</v>
      </c>
      <c r="C1778" s="3" t="str">
        <f>VLOOKUP(A1778,'Classe de Custos'!$A$4:$C$1004,3,FALSE)</f>
        <v>CD</v>
      </c>
      <c r="D1778" s="3" t="s">
        <v>269</v>
      </c>
      <c r="E1778" s="167">
        <v>0</v>
      </c>
    </row>
    <row r="1779" spans="1:5" x14ac:dyDescent="0.2">
      <c r="A1779">
        <v>6152121900</v>
      </c>
      <c r="B1779" t="s">
        <v>461</v>
      </c>
      <c r="C1779" s="3" t="str">
        <f>VLOOKUP(A1779,'Classe de Custos'!$A$4:$C$1004,3,FALSE)</f>
        <v>CD</v>
      </c>
      <c r="D1779" s="3" t="s">
        <v>269</v>
      </c>
      <c r="E1779" s="167">
        <v>0</v>
      </c>
    </row>
    <row r="1780" spans="1:5" x14ac:dyDescent="0.2">
      <c r="A1780">
        <v>6152122100</v>
      </c>
      <c r="B1780" t="s">
        <v>462</v>
      </c>
      <c r="C1780" s="3" t="str">
        <f>VLOOKUP(A1780,'Classe de Custos'!$A$4:$C$1004,3,FALSE)</f>
        <v>CD</v>
      </c>
      <c r="D1780" s="3" t="s">
        <v>269</v>
      </c>
      <c r="E1780" s="167">
        <v>0</v>
      </c>
    </row>
    <row r="1781" spans="1:5" x14ac:dyDescent="0.2">
      <c r="A1781">
        <v>6152122500</v>
      </c>
      <c r="B1781" t="s">
        <v>463</v>
      </c>
      <c r="C1781" s="3" t="str">
        <f>VLOOKUP(A1781,'Classe de Custos'!$A$4:$C$1004,3,FALSE)</f>
        <v>CD</v>
      </c>
      <c r="D1781" s="3" t="s">
        <v>269</v>
      </c>
      <c r="E1781" s="167">
        <v>0</v>
      </c>
    </row>
    <row r="1782" spans="1:5" x14ac:dyDescent="0.2">
      <c r="A1782">
        <v>6152122800</v>
      </c>
      <c r="B1782" t="s">
        <v>464</v>
      </c>
      <c r="C1782" s="3" t="str">
        <f>VLOOKUP(A1782,'Classe de Custos'!$A$4:$C$1004,3,FALSE)</f>
        <v>CD</v>
      </c>
      <c r="D1782" s="3" t="s">
        <v>269</v>
      </c>
      <c r="E1782" s="167">
        <v>0</v>
      </c>
    </row>
    <row r="1783" spans="1:5" x14ac:dyDescent="0.2">
      <c r="A1783">
        <v>6152122900</v>
      </c>
      <c r="B1783" t="s">
        <v>465</v>
      </c>
      <c r="C1783" s="3" t="str">
        <f>VLOOKUP(A1783,'Classe de Custos'!$A$4:$C$1004,3,FALSE)</f>
        <v>CD</v>
      </c>
      <c r="D1783" s="3" t="s">
        <v>269</v>
      </c>
      <c r="E1783" s="167">
        <v>0</v>
      </c>
    </row>
    <row r="1784" spans="1:5" x14ac:dyDescent="0.2">
      <c r="A1784">
        <v>6155310000</v>
      </c>
      <c r="B1784" t="s">
        <v>466</v>
      </c>
      <c r="C1784" s="3" t="str">
        <f>VLOOKUP(A1784,'Classe de Custos'!$A$4:$C$1004,3,FALSE)</f>
        <v>CI</v>
      </c>
      <c r="D1784" s="3" t="s">
        <v>269</v>
      </c>
      <c r="E1784" s="167">
        <v>0</v>
      </c>
    </row>
    <row r="1785" spans="1:5" x14ac:dyDescent="0.2">
      <c r="A1785">
        <v>6159110201</v>
      </c>
      <c r="B1785" t="s">
        <v>467</v>
      </c>
      <c r="C1785" s="3" t="str">
        <f>VLOOKUP(A1785,'Classe de Custos'!$A$4:$C$1004,3,FALSE)</f>
        <v>CI</v>
      </c>
      <c r="D1785" s="3" t="s">
        <v>269</v>
      </c>
      <c r="E1785" s="167">
        <v>0</v>
      </c>
    </row>
    <row r="1786" spans="1:5" x14ac:dyDescent="0.2">
      <c r="A1786">
        <v>6159120100</v>
      </c>
      <c r="B1786" t="s">
        <v>469</v>
      </c>
      <c r="C1786" s="3" t="str">
        <f>VLOOKUP(A1786,'Classe de Custos'!$A$4:$C$1004,3,FALSE)</f>
        <v>CI</v>
      </c>
      <c r="D1786" s="3" t="s">
        <v>269</v>
      </c>
      <c r="E1786" s="167">
        <v>0</v>
      </c>
    </row>
    <row r="1787" spans="1:5" x14ac:dyDescent="0.2">
      <c r="A1787">
        <v>6159910100</v>
      </c>
      <c r="B1787" t="s">
        <v>472</v>
      </c>
      <c r="C1787" s="3" t="str">
        <f>VLOOKUP(A1787,'Classe de Custos'!$A$4:$C$1004,3,FALSE)</f>
        <v>CI</v>
      </c>
      <c r="D1787" s="3" t="s">
        <v>269</v>
      </c>
      <c r="E1787" s="167">
        <v>0</v>
      </c>
    </row>
    <row r="1788" spans="1:5" x14ac:dyDescent="0.2">
      <c r="A1788">
        <v>6159911301</v>
      </c>
      <c r="B1788" t="s">
        <v>473</v>
      </c>
      <c r="C1788" s="3" t="str">
        <f>VLOOKUP(A1788,'Classe de Custos'!$A$4:$C$1004,3,FALSE)</f>
        <v>CI</v>
      </c>
      <c r="D1788" s="3" t="s">
        <v>269</v>
      </c>
      <c r="E1788" s="167">
        <v>0</v>
      </c>
    </row>
    <row r="1789" spans="1:5" x14ac:dyDescent="0.2">
      <c r="A1789">
        <v>6159911302</v>
      </c>
      <c r="B1789" t="s">
        <v>474</v>
      </c>
      <c r="C1789" s="3" t="str">
        <f>VLOOKUP(A1789,'Classe de Custos'!$A$4:$C$1004,3,FALSE)</f>
        <v>CI</v>
      </c>
      <c r="D1789" s="3" t="s">
        <v>269</v>
      </c>
      <c r="E1789" s="167">
        <v>0</v>
      </c>
    </row>
    <row r="1790" spans="1:5" x14ac:dyDescent="0.2">
      <c r="A1790">
        <v>6159911303</v>
      </c>
      <c r="B1790" t="s">
        <v>475</v>
      </c>
      <c r="C1790" s="3" t="str">
        <f>VLOOKUP(A1790,'Classe de Custos'!$A$4:$C$1004,3,FALSE)</f>
        <v>CI</v>
      </c>
      <c r="D1790" s="3" t="s">
        <v>269</v>
      </c>
      <c r="E1790" s="167">
        <v>0</v>
      </c>
    </row>
    <row r="1791" spans="1:5" x14ac:dyDescent="0.2">
      <c r="A1791">
        <v>6150110100</v>
      </c>
      <c r="B1791" t="s">
        <v>400</v>
      </c>
      <c r="C1791" s="3" t="str">
        <f>VLOOKUP(A1791,'Classe de Custos'!$A$4:$C$1004,3,FALSE)</f>
        <v>CD</v>
      </c>
      <c r="D1791" s="3" t="s">
        <v>270</v>
      </c>
      <c r="E1791" s="167">
        <v>7200692.1399999997</v>
      </c>
    </row>
    <row r="1792" spans="1:5" x14ac:dyDescent="0.2">
      <c r="A1792">
        <v>6150110200</v>
      </c>
      <c r="B1792" t="s">
        <v>427</v>
      </c>
      <c r="C1792" s="3" t="str">
        <f>VLOOKUP(A1792,'Classe de Custos'!$A$4:$C$1004,3,FALSE)</f>
        <v>CD</v>
      </c>
      <c r="D1792" s="3" t="s">
        <v>270</v>
      </c>
      <c r="E1792" s="167">
        <v>187240.25</v>
      </c>
    </row>
    <row r="1793" spans="1:5" x14ac:dyDescent="0.2">
      <c r="A1793">
        <v>6150110300</v>
      </c>
      <c r="B1793" t="s">
        <v>402</v>
      </c>
      <c r="C1793" s="3" t="str">
        <f>VLOOKUP(A1793,'Classe de Custos'!$A$4:$C$1004,3,FALSE)</f>
        <v>CD</v>
      </c>
      <c r="D1793" s="3" t="s">
        <v>270</v>
      </c>
      <c r="E1793" s="167">
        <v>627232.56000000006</v>
      </c>
    </row>
    <row r="1794" spans="1:5" x14ac:dyDescent="0.2">
      <c r="A1794">
        <v>6150110400</v>
      </c>
      <c r="B1794" t="s">
        <v>428</v>
      </c>
      <c r="C1794" s="3" t="str">
        <f>VLOOKUP(A1794,'Classe de Custos'!$A$4:$C$1004,3,FALSE)</f>
        <v>CD</v>
      </c>
      <c r="D1794" s="3" t="s">
        <v>270</v>
      </c>
      <c r="E1794" s="167">
        <v>578003.93999999994</v>
      </c>
    </row>
    <row r="1795" spans="1:5" x14ac:dyDescent="0.2">
      <c r="A1795">
        <v>6150110500</v>
      </c>
      <c r="B1795" t="s">
        <v>429</v>
      </c>
      <c r="C1795" s="3" t="str">
        <f>VLOOKUP(A1795,'Classe de Custos'!$A$4:$C$1004,3,FALSE)</f>
        <v>CD</v>
      </c>
      <c r="D1795" s="3" t="s">
        <v>270</v>
      </c>
      <c r="E1795" s="167">
        <v>32385.65</v>
      </c>
    </row>
    <row r="1796" spans="1:5" x14ac:dyDescent="0.2">
      <c r="A1796">
        <v>6150110600</v>
      </c>
      <c r="B1796" t="s">
        <v>539</v>
      </c>
      <c r="C1796" s="3" t="str">
        <f>VLOOKUP(A1796,'Classe de Custos'!$A$4:$C$1004,3,FALSE)</f>
        <v>CD</v>
      </c>
      <c r="D1796" s="3" t="s">
        <v>270</v>
      </c>
      <c r="E1796" s="167">
        <v>27014.14</v>
      </c>
    </row>
    <row r="1797" spans="1:5" x14ac:dyDescent="0.2">
      <c r="A1797">
        <v>6150110700</v>
      </c>
      <c r="B1797" t="s">
        <v>405</v>
      </c>
      <c r="C1797" s="3" t="str">
        <f>VLOOKUP(A1797,'Classe de Custos'!$A$4:$C$1004,3,FALSE)</f>
        <v>CD</v>
      </c>
      <c r="D1797" s="3" t="s">
        <v>270</v>
      </c>
      <c r="E1797" s="167">
        <v>1125133.8999999999</v>
      </c>
    </row>
    <row r="1798" spans="1:5" x14ac:dyDescent="0.2">
      <c r="A1798">
        <v>6150110800</v>
      </c>
      <c r="B1798" t="s">
        <v>430</v>
      </c>
      <c r="C1798" s="3" t="str">
        <f>VLOOKUP(A1798,'Classe de Custos'!$A$4:$C$1004,3,FALSE)</f>
        <v>CD</v>
      </c>
      <c r="D1798" s="3" t="s">
        <v>270</v>
      </c>
      <c r="E1798" s="167">
        <v>292541.19</v>
      </c>
    </row>
    <row r="1799" spans="1:5" x14ac:dyDescent="0.2">
      <c r="A1799">
        <v>6150110900</v>
      </c>
      <c r="B1799" t="s">
        <v>505</v>
      </c>
      <c r="C1799" s="3" t="str">
        <f>VLOOKUP(A1799,'Classe de Custos'!$A$4:$C$1004,3,FALSE)</f>
        <v>CD</v>
      </c>
      <c r="D1799" s="3" t="s">
        <v>270</v>
      </c>
      <c r="E1799" s="167">
        <v>0</v>
      </c>
    </row>
    <row r="1800" spans="1:5" x14ac:dyDescent="0.2">
      <c r="A1800">
        <v>6150111000</v>
      </c>
      <c r="B1800" t="s">
        <v>510</v>
      </c>
      <c r="C1800" s="3" t="str">
        <f>VLOOKUP(A1800,'Classe de Custos'!$A$4:$C$1004,3,FALSE)</f>
        <v>CD</v>
      </c>
      <c r="D1800" s="3" t="s">
        <v>270</v>
      </c>
      <c r="E1800" s="167">
        <v>0</v>
      </c>
    </row>
    <row r="1801" spans="1:5" x14ac:dyDescent="0.2">
      <c r="A1801">
        <v>6150111100</v>
      </c>
      <c r="B1801" t="s">
        <v>431</v>
      </c>
      <c r="C1801" s="3" t="str">
        <f>VLOOKUP(A1801,'Classe de Custos'!$A$4:$C$1004,3,FALSE)</f>
        <v>CD</v>
      </c>
      <c r="D1801" s="3" t="s">
        <v>270</v>
      </c>
      <c r="E1801" s="167">
        <v>1347758.01</v>
      </c>
    </row>
    <row r="1802" spans="1:5" x14ac:dyDescent="0.2">
      <c r="A1802">
        <v>6150111300</v>
      </c>
      <c r="B1802" t="s">
        <v>432</v>
      </c>
      <c r="C1802" s="3" t="str">
        <f>VLOOKUP(A1802,'Classe de Custos'!$A$4:$C$1004,3,FALSE)</f>
        <v>CD</v>
      </c>
      <c r="D1802" s="3" t="s">
        <v>270</v>
      </c>
      <c r="E1802" s="167">
        <v>22010.48</v>
      </c>
    </row>
    <row r="1803" spans="1:5" x14ac:dyDescent="0.2">
      <c r="A1803">
        <v>6150111400</v>
      </c>
      <c r="B1803" t="s">
        <v>433</v>
      </c>
      <c r="C1803" s="3" t="str">
        <f>VLOOKUP(A1803,'Classe de Custos'!$A$4:$C$1004,3,FALSE)</f>
        <v>CD</v>
      </c>
      <c r="D1803" s="3" t="s">
        <v>270</v>
      </c>
      <c r="E1803" s="167">
        <v>1487932.63</v>
      </c>
    </row>
    <row r="1804" spans="1:5" x14ac:dyDescent="0.2">
      <c r="A1804">
        <v>6150111500</v>
      </c>
      <c r="B1804" t="s">
        <v>434</v>
      </c>
      <c r="C1804" s="3" t="str">
        <f>VLOOKUP(A1804,'Classe de Custos'!$A$4:$C$1004,3,FALSE)</f>
        <v>CD</v>
      </c>
      <c r="D1804" s="3" t="s">
        <v>270</v>
      </c>
      <c r="E1804" s="167">
        <v>0</v>
      </c>
    </row>
    <row r="1805" spans="1:5" x14ac:dyDescent="0.2">
      <c r="A1805">
        <v>6150111600</v>
      </c>
      <c r="B1805" t="s">
        <v>435</v>
      </c>
      <c r="C1805" s="3" t="str">
        <f>VLOOKUP(A1805,'Classe de Custos'!$A$4:$C$1004,3,FALSE)</f>
        <v>CD</v>
      </c>
      <c r="D1805" s="3" t="s">
        <v>270</v>
      </c>
      <c r="E1805" s="167">
        <v>7166.92</v>
      </c>
    </row>
    <row r="1806" spans="1:5" x14ac:dyDescent="0.2">
      <c r="A1806">
        <v>6150111700</v>
      </c>
      <c r="B1806" t="s">
        <v>540</v>
      </c>
      <c r="C1806" s="3" t="str">
        <f>VLOOKUP(A1806,'Classe de Custos'!$A$4:$C$1004,3,FALSE)</f>
        <v>CD</v>
      </c>
      <c r="D1806" s="3" t="s">
        <v>270</v>
      </c>
      <c r="E1806" s="167">
        <v>2412.64</v>
      </c>
    </row>
    <row r="1807" spans="1:5" x14ac:dyDescent="0.2">
      <c r="A1807">
        <v>6150111800</v>
      </c>
      <c r="B1807" t="s">
        <v>490</v>
      </c>
      <c r="C1807" s="3" t="str">
        <f>VLOOKUP(A1807,'Classe de Custos'!$A$4:$C$1004,3,FALSE)</f>
        <v>CD</v>
      </c>
      <c r="D1807" s="3" t="s">
        <v>270</v>
      </c>
      <c r="E1807" s="167">
        <v>15184.51</v>
      </c>
    </row>
    <row r="1808" spans="1:5" x14ac:dyDescent="0.2">
      <c r="A1808">
        <v>6150111900</v>
      </c>
      <c r="B1808" t="s">
        <v>541</v>
      </c>
      <c r="C1808" s="3" t="str">
        <f>VLOOKUP(A1808,'Classe de Custos'!$A$4:$C$1004,3,FALSE)</f>
        <v>CD</v>
      </c>
      <c r="D1808" s="3" t="s">
        <v>270</v>
      </c>
      <c r="E1808" s="167">
        <v>60299.22</v>
      </c>
    </row>
    <row r="1809" spans="1:5" x14ac:dyDescent="0.2">
      <c r="A1809">
        <v>6150112000</v>
      </c>
      <c r="B1809" t="s">
        <v>506</v>
      </c>
      <c r="C1809" s="3" t="str">
        <f>VLOOKUP(A1809,'Classe de Custos'!$A$4:$C$1004,3,FALSE)</f>
        <v>CD</v>
      </c>
      <c r="D1809" s="3" t="s">
        <v>270</v>
      </c>
      <c r="E1809" s="167">
        <v>46537.3</v>
      </c>
    </row>
    <row r="1810" spans="1:5" x14ac:dyDescent="0.2">
      <c r="A1810">
        <v>6150112100</v>
      </c>
      <c r="B1810" t="s">
        <v>491</v>
      </c>
      <c r="C1810" s="3" t="str">
        <f>VLOOKUP(A1810,'Classe de Custos'!$A$4:$C$1004,3,FALSE)</f>
        <v>CD</v>
      </c>
      <c r="D1810" s="3" t="s">
        <v>270</v>
      </c>
      <c r="E1810" s="167">
        <v>64319.55</v>
      </c>
    </row>
    <row r="1811" spans="1:5" x14ac:dyDescent="0.2">
      <c r="A1811">
        <v>6150112300</v>
      </c>
      <c r="B1811" t="s">
        <v>536</v>
      </c>
      <c r="C1811" s="3" t="str">
        <f>VLOOKUP(A1811,'Classe de Custos'!$A$4:$C$1004,3,FALSE)</f>
        <v>CD</v>
      </c>
      <c r="D1811" s="3" t="s">
        <v>270</v>
      </c>
      <c r="E1811" s="167">
        <v>7970.47</v>
      </c>
    </row>
    <row r="1812" spans="1:5" x14ac:dyDescent="0.2">
      <c r="A1812">
        <v>6150112500</v>
      </c>
      <c r="B1812" t="s">
        <v>436</v>
      </c>
      <c r="C1812" s="3" t="str">
        <f>VLOOKUP(A1812,'Classe de Custos'!$A$4:$C$1004,3,FALSE)</f>
        <v>CD</v>
      </c>
      <c r="D1812" s="3" t="s">
        <v>270</v>
      </c>
      <c r="E1812" s="167">
        <v>2500323.92</v>
      </c>
    </row>
    <row r="1813" spans="1:5" x14ac:dyDescent="0.2">
      <c r="A1813">
        <v>6150112600</v>
      </c>
      <c r="B1813" t="s">
        <v>437</v>
      </c>
      <c r="C1813" s="3" t="str">
        <f>VLOOKUP(A1813,'Classe de Custos'!$A$4:$C$1004,3,FALSE)</f>
        <v>CD</v>
      </c>
      <c r="D1813" s="3" t="s">
        <v>270</v>
      </c>
      <c r="E1813" s="167">
        <v>906201.37</v>
      </c>
    </row>
    <row r="1814" spans="1:5" x14ac:dyDescent="0.2">
      <c r="A1814">
        <v>6150112700</v>
      </c>
      <c r="B1814" t="s">
        <v>438</v>
      </c>
      <c r="C1814" s="3" t="str">
        <f>VLOOKUP(A1814,'Classe de Custos'!$A$4:$C$1004,3,FALSE)</f>
        <v>CD</v>
      </c>
      <c r="D1814" s="3" t="s">
        <v>270</v>
      </c>
      <c r="E1814" s="167">
        <v>285999.96000000002</v>
      </c>
    </row>
    <row r="1815" spans="1:5" x14ac:dyDescent="0.2">
      <c r="A1815">
        <v>6150113300</v>
      </c>
      <c r="B1815" t="s">
        <v>441</v>
      </c>
      <c r="C1815" s="3" t="str">
        <f>VLOOKUP(A1815,'Classe de Custos'!$A$4:$C$1004,3,FALSE)</f>
        <v>CD</v>
      </c>
      <c r="D1815" s="3" t="s">
        <v>270</v>
      </c>
      <c r="E1815" s="167">
        <v>1689147.49</v>
      </c>
    </row>
    <row r="1816" spans="1:5" x14ac:dyDescent="0.2">
      <c r="A1816">
        <v>6150113400</v>
      </c>
      <c r="B1816" t="s">
        <v>442</v>
      </c>
      <c r="C1816" s="3" t="str">
        <f>VLOOKUP(A1816,'Classe de Custos'!$A$4:$C$1004,3,FALSE)</f>
        <v>CD</v>
      </c>
      <c r="D1816" s="3" t="s">
        <v>270</v>
      </c>
      <c r="E1816" s="167">
        <v>5802537.4100000001</v>
      </c>
    </row>
    <row r="1817" spans="1:5" x14ac:dyDescent="0.2">
      <c r="A1817">
        <v>6150113500</v>
      </c>
      <c r="B1817" t="s">
        <v>443</v>
      </c>
      <c r="C1817" s="3" t="str">
        <f>VLOOKUP(A1817,'Classe de Custos'!$A$4:$C$1004,3,FALSE)</f>
        <v>CD</v>
      </c>
      <c r="D1817" s="3" t="s">
        <v>270</v>
      </c>
      <c r="E1817" s="167">
        <v>46349.49</v>
      </c>
    </row>
    <row r="1818" spans="1:5" x14ac:dyDescent="0.2">
      <c r="A1818">
        <v>6150113600</v>
      </c>
      <c r="B1818" t="s">
        <v>444</v>
      </c>
      <c r="C1818" s="3" t="str">
        <f>VLOOKUP(A1818,'Classe de Custos'!$A$4:$C$1004,3,FALSE)</f>
        <v>CD</v>
      </c>
      <c r="D1818" s="3" t="s">
        <v>270</v>
      </c>
      <c r="E1818" s="167">
        <v>176141.05</v>
      </c>
    </row>
    <row r="1819" spans="1:5" x14ac:dyDescent="0.2">
      <c r="A1819">
        <v>6150113700</v>
      </c>
      <c r="B1819" t="s">
        <v>542</v>
      </c>
      <c r="C1819" s="3" t="str">
        <f>VLOOKUP(A1819,'Classe de Custos'!$A$4:$C$1004,3,FALSE)</f>
        <v>CD</v>
      </c>
      <c r="D1819" s="3" t="s">
        <v>270</v>
      </c>
      <c r="E1819" s="167">
        <v>1879.89</v>
      </c>
    </row>
    <row r="1820" spans="1:5" x14ac:dyDescent="0.2">
      <c r="A1820">
        <v>6150113800</v>
      </c>
      <c r="B1820" t="s">
        <v>543</v>
      </c>
      <c r="C1820" s="3" t="str">
        <f>VLOOKUP(A1820,'Classe de Custos'!$A$4:$C$1004,3,FALSE)</f>
        <v>EXCLUSO</v>
      </c>
      <c r="D1820" s="3" t="s">
        <v>270</v>
      </c>
      <c r="E1820" s="167">
        <v>19253.259999999998</v>
      </c>
    </row>
    <row r="1821" spans="1:5" x14ac:dyDescent="0.2">
      <c r="A1821">
        <v>6150113900</v>
      </c>
      <c r="B1821" t="s">
        <v>492</v>
      </c>
      <c r="C1821" s="3" t="str">
        <f>VLOOKUP(A1821,'Classe de Custos'!$A$4:$C$1004,3,FALSE)</f>
        <v>CD</v>
      </c>
      <c r="D1821" s="3" t="s">
        <v>270</v>
      </c>
      <c r="E1821" s="167">
        <v>7295.36</v>
      </c>
    </row>
    <row r="1822" spans="1:5" x14ac:dyDescent="0.2">
      <c r="A1822">
        <v>6150114000</v>
      </c>
      <c r="B1822" t="s">
        <v>445</v>
      </c>
      <c r="C1822" s="3" t="str">
        <f>VLOOKUP(A1822,'Classe de Custos'!$A$4:$C$1004,3,FALSE)</f>
        <v>CD</v>
      </c>
      <c r="D1822" s="3" t="s">
        <v>270</v>
      </c>
      <c r="E1822" s="167">
        <v>1086826.07</v>
      </c>
    </row>
    <row r="1823" spans="1:5" x14ac:dyDescent="0.2">
      <c r="A1823">
        <v>6150114100</v>
      </c>
      <c r="B1823" t="s">
        <v>544</v>
      </c>
      <c r="C1823" s="3" t="str">
        <f>VLOOKUP(A1823,'Classe de Custos'!$A$4:$C$1004,3,FALSE)</f>
        <v>CD</v>
      </c>
      <c r="D1823" s="3" t="s">
        <v>270</v>
      </c>
      <c r="E1823" s="167">
        <v>203692.19</v>
      </c>
    </row>
    <row r="1824" spans="1:5" x14ac:dyDescent="0.2">
      <c r="A1824">
        <v>6150114200</v>
      </c>
      <c r="B1824" t="s">
        <v>446</v>
      </c>
      <c r="C1824" s="3" t="str">
        <f>VLOOKUP(A1824,'Classe de Custos'!$A$4:$C$1004,3,FALSE)</f>
        <v>CD</v>
      </c>
      <c r="D1824" s="3" t="s">
        <v>270</v>
      </c>
      <c r="E1824" s="167">
        <v>389580.09</v>
      </c>
    </row>
    <row r="1825" spans="1:5" x14ac:dyDescent="0.2">
      <c r="A1825">
        <v>6150210100</v>
      </c>
      <c r="B1825" t="s">
        <v>477</v>
      </c>
      <c r="C1825" s="3" t="str">
        <f>VLOOKUP(A1825,'Classe de Custos'!$A$4:$C$1004,3,FALSE)</f>
        <v>CI</v>
      </c>
      <c r="D1825" s="3" t="s">
        <v>270</v>
      </c>
      <c r="E1825" s="167">
        <v>334884.51</v>
      </c>
    </row>
    <row r="1826" spans="1:5" x14ac:dyDescent="0.2">
      <c r="A1826">
        <v>6150210200</v>
      </c>
      <c r="B1826" t="s">
        <v>481</v>
      </c>
      <c r="C1826" s="3" t="str">
        <f>VLOOKUP(A1826,'Classe de Custos'!$A$4:$C$1004,3,FALSE)</f>
        <v>CI</v>
      </c>
      <c r="D1826" s="3" t="s">
        <v>270</v>
      </c>
      <c r="E1826" s="167">
        <v>19532.59</v>
      </c>
    </row>
    <row r="1827" spans="1:5" x14ac:dyDescent="0.2">
      <c r="A1827">
        <v>6150210300</v>
      </c>
      <c r="B1827" t="s">
        <v>626</v>
      </c>
      <c r="C1827" s="3" t="str">
        <f>VLOOKUP(A1827,'Classe de Custos'!$A$4:$C$1004,3,FALSE)</f>
        <v>CI</v>
      </c>
      <c r="D1827" s="3" t="s">
        <v>270</v>
      </c>
      <c r="E1827" s="167">
        <v>11820.32</v>
      </c>
    </row>
    <row r="1828" spans="1:5" x14ac:dyDescent="0.2">
      <c r="A1828">
        <v>6150210600</v>
      </c>
      <c r="B1828" t="s">
        <v>483</v>
      </c>
      <c r="C1828" s="3" t="str">
        <f>VLOOKUP(A1828,'Classe de Custos'!$A$4:$C$1004,3,FALSE)</f>
        <v>CI</v>
      </c>
      <c r="D1828" s="3" t="s">
        <v>270</v>
      </c>
      <c r="E1828" s="167">
        <v>67970.87</v>
      </c>
    </row>
    <row r="1829" spans="1:5" x14ac:dyDescent="0.2">
      <c r="A1829">
        <v>6150220100</v>
      </c>
      <c r="B1829" t="s">
        <v>545</v>
      </c>
      <c r="C1829" s="3" t="str">
        <f>VLOOKUP(A1829,'Classe de Custos'!$A$4:$C$1004,3,FALSE)</f>
        <v>CI</v>
      </c>
      <c r="D1829" s="3" t="s">
        <v>270</v>
      </c>
      <c r="E1829" s="167">
        <v>31252.16</v>
      </c>
    </row>
    <row r="1830" spans="1:5" x14ac:dyDescent="0.2">
      <c r="A1830">
        <v>6150220600</v>
      </c>
      <c r="B1830" t="s">
        <v>546</v>
      </c>
      <c r="C1830" s="3" t="str">
        <f>VLOOKUP(A1830,'Classe de Custos'!$A$4:$C$1004,3,FALSE)</f>
        <v>CI</v>
      </c>
      <c r="D1830" s="3" t="s">
        <v>270</v>
      </c>
      <c r="E1830" s="167">
        <v>5469.12</v>
      </c>
    </row>
    <row r="1831" spans="1:5" x14ac:dyDescent="0.2">
      <c r="A1831">
        <v>6150230100</v>
      </c>
      <c r="B1831" t="s">
        <v>547</v>
      </c>
      <c r="C1831" s="3" t="str">
        <f>VLOOKUP(A1831,'Classe de Custos'!$A$4:$C$1004,3,FALSE)</f>
        <v>CI</v>
      </c>
      <c r="D1831" s="3" t="s">
        <v>270</v>
      </c>
      <c r="E1831" s="167">
        <v>15626.08</v>
      </c>
    </row>
    <row r="1832" spans="1:5" x14ac:dyDescent="0.2">
      <c r="A1832">
        <v>6150230600</v>
      </c>
      <c r="B1832" t="s">
        <v>548</v>
      </c>
      <c r="C1832" s="3" t="str">
        <f>VLOOKUP(A1832,'Classe de Custos'!$A$4:$C$1004,3,FALSE)</f>
        <v>CI</v>
      </c>
      <c r="D1832" s="3" t="s">
        <v>270</v>
      </c>
      <c r="E1832" s="167">
        <v>3125.21</v>
      </c>
    </row>
    <row r="1833" spans="1:5" x14ac:dyDescent="0.2">
      <c r="A1833">
        <v>6151110100</v>
      </c>
      <c r="B1833" t="s">
        <v>448</v>
      </c>
      <c r="C1833" s="3" t="str">
        <f>VLOOKUP(A1833,'Classe de Custos'!$A$4:$C$1004,3,FALSE)</f>
        <v>CD</v>
      </c>
      <c r="D1833" s="3" t="s">
        <v>270</v>
      </c>
      <c r="E1833" s="167">
        <v>50346.96</v>
      </c>
    </row>
    <row r="1834" spans="1:5" x14ac:dyDescent="0.2">
      <c r="A1834">
        <v>6151110200</v>
      </c>
      <c r="B1834" t="s">
        <v>493</v>
      </c>
      <c r="C1834" s="3" t="str">
        <f>VLOOKUP(A1834,'Classe de Custos'!$A$4:$C$1004,3,FALSE)</f>
        <v>CD</v>
      </c>
      <c r="D1834" s="3" t="s">
        <v>270</v>
      </c>
      <c r="E1834" s="167">
        <v>33202.230000000003</v>
      </c>
    </row>
    <row r="1835" spans="1:5" x14ac:dyDescent="0.2">
      <c r="A1835">
        <v>6151110300</v>
      </c>
      <c r="B1835" t="s">
        <v>449</v>
      </c>
      <c r="C1835" s="3" t="str">
        <f>VLOOKUP(A1835,'Classe de Custos'!$A$4:$C$1004,3,FALSE)</f>
        <v>CD</v>
      </c>
      <c r="D1835" s="3" t="s">
        <v>270</v>
      </c>
      <c r="E1835" s="167">
        <v>162636</v>
      </c>
    </row>
    <row r="1836" spans="1:5" x14ac:dyDescent="0.2">
      <c r="A1836">
        <v>6151110400</v>
      </c>
      <c r="B1836" t="s">
        <v>610</v>
      </c>
      <c r="C1836" s="3" t="str">
        <f>VLOOKUP(A1836,'Classe de Custos'!$A$4:$C$1004,3,FALSE)</f>
        <v>EXCLUSO</v>
      </c>
      <c r="D1836" s="3" t="s">
        <v>270</v>
      </c>
      <c r="E1836" s="167">
        <v>65430.8</v>
      </c>
    </row>
    <row r="1837" spans="1:5" x14ac:dyDescent="0.2">
      <c r="A1837">
        <v>6151110500</v>
      </c>
      <c r="B1837" t="s">
        <v>451</v>
      </c>
      <c r="C1837" s="3" t="str">
        <f>VLOOKUP(A1837,'Classe de Custos'!$A$4:$C$1004,3,FALSE)</f>
        <v>CD</v>
      </c>
      <c r="D1837" s="3" t="s">
        <v>270</v>
      </c>
      <c r="E1837" s="167">
        <v>44610.45</v>
      </c>
    </row>
    <row r="1838" spans="1:5" x14ac:dyDescent="0.2">
      <c r="A1838">
        <v>6151110600</v>
      </c>
      <c r="B1838" t="s">
        <v>549</v>
      </c>
      <c r="C1838" s="3" t="str">
        <f>VLOOKUP(A1838,'Classe de Custos'!$A$4:$C$1004,3,FALSE)</f>
        <v>CD</v>
      </c>
      <c r="D1838" s="3" t="s">
        <v>270</v>
      </c>
      <c r="E1838" s="167">
        <v>300</v>
      </c>
    </row>
    <row r="1839" spans="1:5" x14ac:dyDescent="0.2">
      <c r="A1839">
        <v>6151110700</v>
      </c>
      <c r="B1839" t="s">
        <v>494</v>
      </c>
      <c r="C1839" s="3" t="str">
        <f>VLOOKUP(A1839,'Classe de Custos'!$A$4:$C$1004,3,FALSE)</f>
        <v>CD</v>
      </c>
      <c r="D1839" s="3" t="s">
        <v>270</v>
      </c>
      <c r="E1839" s="167">
        <v>1027.72</v>
      </c>
    </row>
    <row r="1840" spans="1:5" x14ac:dyDescent="0.2">
      <c r="A1840">
        <v>6151110800</v>
      </c>
      <c r="B1840" t="s">
        <v>495</v>
      </c>
      <c r="C1840" s="3" t="str">
        <f>VLOOKUP(A1840,'Classe de Custos'!$A$4:$C$1004,3,FALSE)</f>
        <v>CD</v>
      </c>
      <c r="D1840" s="3" t="s">
        <v>270</v>
      </c>
      <c r="E1840" s="167">
        <v>2417.5500000000002</v>
      </c>
    </row>
    <row r="1841" spans="1:5" x14ac:dyDescent="0.2">
      <c r="A1841">
        <v>6152110200</v>
      </c>
      <c r="B1841" t="s">
        <v>484</v>
      </c>
      <c r="C1841" s="3" t="str">
        <f>VLOOKUP(A1841,'Classe de Custos'!$A$4:$C$1004,3,FALSE)</f>
        <v>CD</v>
      </c>
      <c r="D1841" s="3" t="s">
        <v>270</v>
      </c>
      <c r="E1841" s="167">
        <v>1962.5</v>
      </c>
    </row>
    <row r="1842" spans="1:5" x14ac:dyDescent="0.2">
      <c r="A1842">
        <v>6152119900</v>
      </c>
      <c r="B1842" t="s">
        <v>550</v>
      </c>
      <c r="C1842" s="3" t="str">
        <f>VLOOKUP(A1842,'Classe de Custos'!$A$4:$C$1004,3,FALSE)</f>
        <v>CD</v>
      </c>
      <c r="D1842" s="3" t="s">
        <v>270</v>
      </c>
      <c r="E1842" s="167">
        <v>474.97</v>
      </c>
    </row>
    <row r="1843" spans="1:5" x14ac:dyDescent="0.2">
      <c r="A1843">
        <v>6152120100</v>
      </c>
      <c r="B1843" t="s">
        <v>452</v>
      </c>
      <c r="C1843" s="3" t="str">
        <f>VLOOKUP(A1843,'Classe de Custos'!$A$4:$C$1004,3,FALSE)</f>
        <v>CD</v>
      </c>
      <c r="D1843" s="3" t="s">
        <v>270</v>
      </c>
      <c r="E1843" s="167">
        <v>4526207.13</v>
      </c>
    </row>
    <row r="1844" spans="1:5" x14ac:dyDescent="0.2">
      <c r="A1844">
        <v>6152120300</v>
      </c>
      <c r="B1844" t="s">
        <v>453</v>
      </c>
      <c r="C1844" s="3" t="str">
        <f>VLOOKUP(A1844,'Classe de Custos'!$A$4:$C$1004,3,FALSE)</f>
        <v>CD</v>
      </c>
      <c r="D1844" s="3" t="s">
        <v>270</v>
      </c>
      <c r="E1844" s="167">
        <v>379400.73</v>
      </c>
    </row>
    <row r="1845" spans="1:5" x14ac:dyDescent="0.2">
      <c r="A1845">
        <v>6152120400</v>
      </c>
      <c r="B1845" t="s">
        <v>454</v>
      </c>
      <c r="C1845" s="3" t="str">
        <f>VLOOKUP(A1845,'Classe de Custos'!$A$4:$C$1004,3,FALSE)</f>
        <v>CD</v>
      </c>
      <c r="D1845" s="3" t="s">
        <v>270</v>
      </c>
      <c r="E1845" s="167">
        <v>68155.12</v>
      </c>
    </row>
    <row r="1846" spans="1:5" x14ac:dyDescent="0.2">
      <c r="A1846">
        <v>6152120500</v>
      </c>
      <c r="B1846" t="s">
        <v>511</v>
      </c>
      <c r="C1846" s="3" t="str">
        <f>VLOOKUP(A1846,'Classe de Custos'!$A$4:$C$1004,3,FALSE)</f>
        <v>CD</v>
      </c>
      <c r="D1846" s="3" t="s">
        <v>270</v>
      </c>
      <c r="E1846" s="167">
        <v>4287.6099999999997</v>
      </c>
    </row>
    <row r="1847" spans="1:5" x14ac:dyDescent="0.2">
      <c r="A1847">
        <v>6152120600</v>
      </c>
      <c r="B1847" t="s">
        <v>455</v>
      </c>
      <c r="C1847" s="3" t="str">
        <f>VLOOKUP(A1847,'Classe de Custos'!$A$4:$C$1004,3,FALSE)</f>
        <v>CD</v>
      </c>
      <c r="D1847" s="3" t="s">
        <v>270</v>
      </c>
      <c r="E1847" s="167">
        <v>42355.839999999997</v>
      </c>
    </row>
    <row r="1848" spans="1:5" x14ac:dyDescent="0.2">
      <c r="A1848">
        <v>6152120700</v>
      </c>
      <c r="B1848" t="s">
        <v>456</v>
      </c>
      <c r="C1848" s="3" t="str">
        <f>VLOOKUP(A1848,'Classe de Custos'!$A$4:$C$1004,3,FALSE)</f>
        <v>CD</v>
      </c>
      <c r="D1848" s="3" t="s">
        <v>270</v>
      </c>
      <c r="E1848" s="167">
        <v>5412492.0700000003</v>
      </c>
    </row>
    <row r="1849" spans="1:5" x14ac:dyDescent="0.2">
      <c r="A1849">
        <v>6152120800</v>
      </c>
      <c r="B1849" t="s">
        <v>551</v>
      </c>
      <c r="C1849" s="3" t="str">
        <f>VLOOKUP(A1849,'Classe de Custos'!$A$4:$C$1004,3,FALSE)</f>
        <v>CD</v>
      </c>
      <c r="D1849" s="3" t="s">
        <v>270</v>
      </c>
      <c r="E1849" s="167">
        <v>-82529.31</v>
      </c>
    </row>
    <row r="1850" spans="1:5" x14ac:dyDescent="0.2">
      <c r="A1850">
        <v>6152120900</v>
      </c>
      <c r="B1850" t="s">
        <v>457</v>
      </c>
      <c r="C1850" s="3" t="str">
        <f>VLOOKUP(A1850,'Classe de Custos'!$A$4:$C$1004,3,FALSE)</f>
        <v>CD</v>
      </c>
      <c r="D1850" s="3" t="s">
        <v>270</v>
      </c>
      <c r="E1850" s="167">
        <v>52887.15</v>
      </c>
    </row>
    <row r="1851" spans="1:5" x14ac:dyDescent="0.2">
      <c r="A1851">
        <v>6152121000</v>
      </c>
      <c r="B1851" t="s">
        <v>496</v>
      </c>
      <c r="C1851" s="3" t="str">
        <f>VLOOKUP(A1851,'Classe de Custos'!$A$4:$C$1004,3,FALSE)</f>
        <v>CD</v>
      </c>
      <c r="D1851" s="3" t="s">
        <v>270</v>
      </c>
      <c r="E1851" s="167">
        <v>92728.16</v>
      </c>
    </row>
    <row r="1852" spans="1:5" x14ac:dyDescent="0.2">
      <c r="A1852">
        <v>6152121100</v>
      </c>
      <c r="B1852" t="s">
        <v>458</v>
      </c>
      <c r="C1852" s="3" t="str">
        <f>VLOOKUP(A1852,'Classe de Custos'!$A$4:$C$1004,3,FALSE)</f>
        <v>CD</v>
      </c>
      <c r="D1852" s="3" t="s">
        <v>270</v>
      </c>
      <c r="E1852" s="167">
        <v>723230.91</v>
      </c>
    </row>
    <row r="1853" spans="1:5" x14ac:dyDescent="0.2">
      <c r="A1853">
        <v>6152121200</v>
      </c>
      <c r="B1853" t="s">
        <v>459</v>
      </c>
      <c r="C1853" s="3" t="str">
        <f>VLOOKUP(A1853,'Classe de Custos'!$A$4:$C$1004,3,FALSE)</f>
        <v>CD</v>
      </c>
      <c r="D1853" s="3" t="s">
        <v>270</v>
      </c>
      <c r="E1853" s="167">
        <v>224653.3</v>
      </c>
    </row>
    <row r="1854" spans="1:5" x14ac:dyDescent="0.2">
      <c r="A1854">
        <v>6152121300</v>
      </c>
      <c r="B1854" t="s">
        <v>497</v>
      </c>
      <c r="C1854" s="3" t="str">
        <f>VLOOKUP(A1854,'Classe de Custos'!$A$4:$C$1004,3,FALSE)</f>
        <v>CD</v>
      </c>
      <c r="D1854" s="3" t="s">
        <v>270</v>
      </c>
      <c r="E1854" s="167">
        <v>77252.350000000006</v>
      </c>
    </row>
    <row r="1855" spans="1:5" x14ac:dyDescent="0.2">
      <c r="A1855">
        <v>6152121400</v>
      </c>
      <c r="B1855" t="s">
        <v>552</v>
      </c>
      <c r="C1855" s="3" t="str">
        <f>VLOOKUP(A1855,'Classe de Custos'!$A$4:$C$1004,3,FALSE)</f>
        <v>CD</v>
      </c>
      <c r="D1855" s="3" t="s">
        <v>270</v>
      </c>
      <c r="E1855" s="167">
        <v>19536.939999999999</v>
      </c>
    </row>
    <row r="1856" spans="1:5" x14ac:dyDescent="0.2">
      <c r="A1856">
        <v>6152121500</v>
      </c>
      <c r="B1856" t="s">
        <v>498</v>
      </c>
      <c r="C1856" s="3" t="str">
        <f>VLOOKUP(A1856,'Classe de Custos'!$A$4:$C$1004,3,FALSE)</f>
        <v>CD</v>
      </c>
      <c r="D1856" s="3" t="s">
        <v>270</v>
      </c>
      <c r="E1856" s="167">
        <v>0</v>
      </c>
    </row>
    <row r="1857" spans="1:5" x14ac:dyDescent="0.2">
      <c r="A1857">
        <v>6152121700</v>
      </c>
      <c r="B1857" t="s">
        <v>460</v>
      </c>
      <c r="C1857" s="3" t="str">
        <f>VLOOKUP(A1857,'Classe de Custos'!$A$4:$C$1004,3,FALSE)</f>
        <v>CD</v>
      </c>
      <c r="D1857" s="3" t="s">
        <v>270</v>
      </c>
      <c r="E1857" s="167">
        <v>928969.23</v>
      </c>
    </row>
    <row r="1858" spans="1:5" x14ac:dyDescent="0.2">
      <c r="A1858">
        <v>6152121800</v>
      </c>
      <c r="B1858" t="s">
        <v>499</v>
      </c>
      <c r="C1858" s="3" t="str">
        <f>VLOOKUP(A1858,'Classe de Custos'!$A$4:$C$1004,3,FALSE)</f>
        <v>CD</v>
      </c>
      <c r="D1858" s="3" t="s">
        <v>270</v>
      </c>
      <c r="E1858" s="167">
        <v>101285.96</v>
      </c>
    </row>
    <row r="1859" spans="1:5" x14ac:dyDescent="0.2">
      <c r="A1859">
        <v>6152121900</v>
      </c>
      <c r="B1859" t="s">
        <v>461</v>
      </c>
      <c r="C1859" s="3" t="str">
        <f>VLOOKUP(A1859,'Classe de Custos'!$A$4:$C$1004,3,FALSE)</f>
        <v>CD</v>
      </c>
      <c r="D1859" s="3" t="s">
        <v>270</v>
      </c>
      <c r="E1859" s="167">
        <v>285597.90999999997</v>
      </c>
    </row>
    <row r="1860" spans="1:5" x14ac:dyDescent="0.2">
      <c r="A1860">
        <v>6152122100</v>
      </c>
      <c r="B1860" t="s">
        <v>462</v>
      </c>
      <c r="C1860" s="3" t="str">
        <f>VLOOKUP(A1860,'Classe de Custos'!$A$4:$C$1004,3,FALSE)</f>
        <v>CD</v>
      </c>
      <c r="D1860" s="3" t="s">
        <v>270</v>
      </c>
      <c r="E1860" s="167">
        <v>2178028.7200000002</v>
      </c>
    </row>
    <row r="1861" spans="1:5" x14ac:dyDescent="0.2">
      <c r="A1861">
        <v>6152122200</v>
      </c>
      <c r="B1861" t="s">
        <v>609</v>
      </c>
      <c r="C1861" s="3" t="str">
        <f>VLOOKUP(A1861,'Classe de Custos'!$A$4:$C$1004,3,FALSE)</f>
        <v>CD</v>
      </c>
      <c r="D1861" s="3" t="s">
        <v>270</v>
      </c>
      <c r="E1861" s="167">
        <v>1289803.1399999999</v>
      </c>
    </row>
    <row r="1862" spans="1:5" x14ac:dyDescent="0.2">
      <c r="A1862">
        <v>6152122300</v>
      </c>
      <c r="B1862" t="s">
        <v>553</v>
      </c>
      <c r="C1862" s="3" t="str">
        <f>VLOOKUP(A1862,'Classe de Custos'!$A$4:$C$1004,3,FALSE)</f>
        <v>CD</v>
      </c>
      <c r="D1862" s="3" t="s">
        <v>270</v>
      </c>
      <c r="E1862" s="167">
        <v>0</v>
      </c>
    </row>
    <row r="1863" spans="1:5" x14ac:dyDescent="0.2">
      <c r="A1863">
        <v>6152122400</v>
      </c>
      <c r="B1863" t="s">
        <v>554</v>
      </c>
      <c r="C1863" s="3" t="str">
        <f>VLOOKUP(A1863,'Classe de Custos'!$A$4:$C$1004,3,FALSE)</f>
        <v>CD</v>
      </c>
      <c r="D1863" s="3" t="s">
        <v>270</v>
      </c>
      <c r="E1863" s="167">
        <v>3402.66</v>
      </c>
    </row>
    <row r="1864" spans="1:5" x14ac:dyDescent="0.2">
      <c r="A1864">
        <v>6152122500</v>
      </c>
      <c r="B1864" t="s">
        <v>463</v>
      </c>
      <c r="C1864" s="3" t="str">
        <f>VLOOKUP(A1864,'Classe de Custos'!$A$4:$C$1004,3,FALSE)</f>
        <v>CD</v>
      </c>
      <c r="D1864" s="3" t="s">
        <v>270</v>
      </c>
      <c r="E1864" s="167">
        <v>319680.87</v>
      </c>
    </row>
    <row r="1865" spans="1:5" x14ac:dyDescent="0.2">
      <c r="A1865">
        <v>6152122600</v>
      </c>
      <c r="B1865" t="s">
        <v>500</v>
      </c>
      <c r="C1865" s="3" t="str">
        <f>VLOOKUP(A1865,'Classe de Custos'!$A$4:$C$1004,3,FALSE)</f>
        <v>CD</v>
      </c>
      <c r="D1865" s="3" t="s">
        <v>270</v>
      </c>
      <c r="E1865" s="167">
        <v>1824.65</v>
      </c>
    </row>
    <row r="1866" spans="1:5" x14ac:dyDescent="0.2">
      <c r="A1866">
        <v>6152122700</v>
      </c>
      <c r="B1866" t="s">
        <v>555</v>
      </c>
      <c r="C1866" s="3" t="str">
        <f>VLOOKUP(A1866,'Classe de Custos'!$A$4:$C$1004,3,FALSE)</f>
        <v>CD</v>
      </c>
      <c r="D1866" s="3" t="s">
        <v>270</v>
      </c>
      <c r="E1866" s="167">
        <v>0</v>
      </c>
    </row>
    <row r="1867" spans="1:5" x14ac:dyDescent="0.2">
      <c r="A1867">
        <v>6152122800</v>
      </c>
      <c r="B1867" t="s">
        <v>464</v>
      </c>
      <c r="C1867" s="3" t="str">
        <f>VLOOKUP(A1867,'Classe de Custos'!$A$4:$C$1004,3,FALSE)</f>
        <v>CD</v>
      </c>
      <c r="D1867" s="3" t="s">
        <v>270</v>
      </c>
      <c r="E1867" s="167">
        <v>195066.57</v>
      </c>
    </row>
    <row r="1868" spans="1:5" x14ac:dyDescent="0.2">
      <c r="A1868">
        <v>6152122900</v>
      </c>
      <c r="B1868" t="s">
        <v>465</v>
      </c>
      <c r="C1868" s="3" t="str">
        <f>VLOOKUP(A1868,'Classe de Custos'!$A$4:$C$1004,3,FALSE)</f>
        <v>CD</v>
      </c>
      <c r="D1868" s="3" t="s">
        <v>270</v>
      </c>
      <c r="E1868" s="167">
        <v>477679.97</v>
      </c>
    </row>
    <row r="1869" spans="1:5" x14ac:dyDescent="0.2">
      <c r="A1869">
        <v>6152123000</v>
      </c>
      <c r="B1869" t="s">
        <v>529</v>
      </c>
      <c r="C1869" s="3" t="str">
        <f>VLOOKUP(A1869,'Classe de Custos'!$A$4:$C$1004,3,FALSE)</f>
        <v>CD</v>
      </c>
      <c r="D1869" s="3" t="s">
        <v>270</v>
      </c>
      <c r="E1869" s="167">
        <v>47519.45</v>
      </c>
    </row>
    <row r="1870" spans="1:5" x14ac:dyDescent="0.2">
      <c r="A1870">
        <v>6152123100</v>
      </c>
      <c r="B1870" t="s">
        <v>556</v>
      </c>
      <c r="C1870" s="3" t="str">
        <f>VLOOKUP(A1870,'Classe de Custos'!$A$4:$C$1004,3,FALSE)</f>
        <v>CD</v>
      </c>
      <c r="D1870" s="3" t="s">
        <v>270</v>
      </c>
      <c r="E1870" s="167">
        <v>0</v>
      </c>
    </row>
    <row r="1871" spans="1:5" x14ac:dyDescent="0.2">
      <c r="A1871">
        <v>6154110100</v>
      </c>
      <c r="B1871" t="s">
        <v>557</v>
      </c>
      <c r="C1871" s="3" t="str">
        <f>VLOOKUP(A1871,'Classe de Custos'!$A$4:$C$1004,3,FALSE)</f>
        <v>EXCLUSO</v>
      </c>
      <c r="D1871" s="3" t="s">
        <v>270</v>
      </c>
      <c r="E1871" s="167">
        <v>4504466.76</v>
      </c>
    </row>
    <row r="1872" spans="1:5" x14ac:dyDescent="0.2">
      <c r="A1872">
        <v>6154110200</v>
      </c>
      <c r="B1872" t="s">
        <v>614</v>
      </c>
      <c r="C1872" s="3" t="str">
        <f>VLOOKUP(A1872,'Classe de Custos'!$A$4:$C$1004,3,FALSE)</f>
        <v>EXCLUSO</v>
      </c>
      <c r="D1872" s="3" t="s">
        <v>270</v>
      </c>
      <c r="E1872" s="167">
        <v>2589.29</v>
      </c>
    </row>
    <row r="1873" spans="1:5" x14ac:dyDescent="0.2">
      <c r="A1873">
        <v>6154110300</v>
      </c>
      <c r="B1873" t="s">
        <v>558</v>
      </c>
      <c r="C1873" s="3" t="str">
        <f>VLOOKUP(A1873,'Classe de Custos'!$A$4:$C$1004,3,FALSE)</f>
        <v>EXCLUSO</v>
      </c>
      <c r="D1873" s="3" t="s">
        <v>270</v>
      </c>
      <c r="E1873" s="167">
        <v>2339945.83</v>
      </c>
    </row>
    <row r="1874" spans="1:5" x14ac:dyDescent="0.2">
      <c r="A1874">
        <v>6154120100</v>
      </c>
      <c r="B1874" t="s">
        <v>559</v>
      </c>
      <c r="C1874" s="3" t="str">
        <f>VLOOKUP(A1874,'Classe de Custos'!$A$4:$C$1004,3,FALSE)</f>
        <v>EXCLUSO</v>
      </c>
      <c r="D1874" s="3" t="s">
        <v>270</v>
      </c>
      <c r="E1874" s="167">
        <v>485596328.56999999</v>
      </c>
    </row>
    <row r="1875" spans="1:5" x14ac:dyDescent="0.2">
      <c r="A1875">
        <v>6154120300</v>
      </c>
      <c r="B1875" t="s">
        <v>560</v>
      </c>
      <c r="C1875" s="3" t="str">
        <f>VLOOKUP(A1875,'Classe de Custos'!$A$4:$C$1004,3,FALSE)</f>
        <v>EXCLUSO</v>
      </c>
      <c r="D1875" s="3" t="s">
        <v>270</v>
      </c>
      <c r="E1875" s="167">
        <v>176955149.11000001</v>
      </c>
    </row>
    <row r="1876" spans="1:5" x14ac:dyDescent="0.2">
      <c r="A1876">
        <v>6154120301</v>
      </c>
      <c r="B1876" t="s">
        <v>597</v>
      </c>
      <c r="C1876" s="3" t="str">
        <f>VLOOKUP(A1876,'Classe de Custos'!$A$4:$C$1004,3,FALSE)</f>
        <v>EXCLUSO</v>
      </c>
      <c r="D1876" s="3" t="s">
        <v>270</v>
      </c>
      <c r="E1876" s="167">
        <v>13912178.76</v>
      </c>
    </row>
    <row r="1877" spans="1:5" x14ac:dyDescent="0.2">
      <c r="A1877">
        <v>6154140100</v>
      </c>
      <c r="B1877" t="s">
        <v>615</v>
      </c>
      <c r="C1877" s="3" t="str">
        <f>VLOOKUP(A1877,'Classe de Custos'!$A$4:$C$1004,3,FALSE)</f>
        <v>EXCLUSO</v>
      </c>
      <c r="D1877" s="3" t="s">
        <v>270</v>
      </c>
      <c r="E1877" s="167">
        <v>545645.76</v>
      </c>
    </row>
    <row r="1878" spans="1:5" x14ac:dyDescent="0.2">
      <c r="A1878">
        <v>6154140200</v>
      </c>
      <c r="B1878" t="s">
        <v>616</v>
      </c>
      <c r="C1878" s="3" t="str">
        <f>VLOOKUP(A1878,'Classe de Custos'!$A$4:$C$1004,3,FALSE)</f>
        <v>EXCLUSO</v>
      </c>
      <c r="D1878" s="3" t="s">
        <v>270</v>
      </c>
      <c r="E1878" s="167">
        <v>111.5</v>
      </c>
    </row>
    <row r="1879" spans="1:5" x14ac:dyDescent="0.2">
      <c r="A1879">
        <v>6154140300</v>
      </c>
      <c r="B1879" t="s">
        <v>561</v>
      </c>
      <c r="C1879" s="3" t="str">
        <f>VLOOKUP(A1879,'Classe de Custos'!$A$4:$C$1004,3,FALSE)</f>
        <v>EXCLUSO</v>
      </c>
      <c r="D1879" s="3" t="s">
        <v>270</v>
      </c>
      <c r="E1879" s="167">
        <v>78694.31</v>
      </c>
    </row>
    <row r="1880" spans="1:5" x14ac:dyDescent="0.2">
      <c r="A1880">
        <v>6154140301</v>
      </c>
      <c r="B1880" t="s">
        <v>562</v>
      </c>
      <c r="C1880" s="3" t="str">
        <f>VLOOKUP(A1880,'Classe de Custos'!$A$4:$C$1004,3,FALSE)</f>
        <v>EXCLUSO</v>
      </c>
      <c r="D1880" s="3" t="s">
        <v>270</v>
      </c>
      <c r="E1880" s="167">
        <v>0</v>
      </c>
    </row>
    <row r="1881" spans="1:5" x14ac:dyDescent="0.2">
      <c r="A1881">
        <v>6154140302</v>
      </c>
      <c r="B1881" t="s">
        <v>561</v>
      </c>
      <c r="C1881" s="3" t="str">
        <f>VLOOKUP(A1881,'Classe de Custos'!$A$4:$C$1004,3,FALSE)</f>
        <v>EXCLUSO</v>
      </c>
      <c r="D1881" s="3" t="s">
        <v>270</v>
      </c>
      <c r="E1881" s="167">
        <v>0</v>
      </c>
    </row>
    <row r="1882" spans="1:5" x14ac:dyDescent="0.2">
      <c r="A1882">
        <v>6154190100</v>
      </c>
      <c r="B1882" t="s">
        <v>563</v>
      </c>
      <c r="C1882" s="3" t="str">
        <f>VLOOKUP(A1882,'Classe de Custos'!$A$4:$C$1004,3,FALSE)</f>
        <v>EXCLUSO</v>
      </c>
      <c r="D1882" s="3" t="s">
        <v>270</v>
      </c>
      <c r="E1882" s="167">
        <v>44426512.710000001</v>
      </c>
    </row>
    <row r="1883" spans="1:5" x14ac:dyDescent="0.2">
      <c r="A1883">
        <v>6155110100</v>
      </c>
      <c r="B1883" t="s">
        <v>512</v>
      </c>
      <c r="C1883" s="3" t="str">
        <f>VLOOKUP(A1883,'Classe de Custos'!$A$4:$C$1004,3,FALSE)</f>
        <v>EXCLUSO</v>
      </c>
      <c r="D1883" s="3" t="s">
        <v>270</v>
      </c>
      <c r="E1883" s="167">
        <v>0</v>
      </c>
    </row>
    <row r="1884" spans="1:5" x14ac:dyDescent="0.2">
      <c r="A1884">
        <v>6155310000</v>
      </c>
      <c r="B1884" t="s">
        <v>466</v>
      </c>
      <c r="C1884" s="3" t="str">
        <f>VLOOKUP(A1884,'Classe de Custos'!$A$4:$C$1004,3,FALSE)</f>
        <v>CI</v>
      </c>
      <c r="D1884" s="3" t="s">
        <v>270</v>
      </c>
      <c r="E1884" s="167">
        <v>528672.44999999995</v>
      </c>
    </row>
    <row r="1885" spans="1:5" x14ac:dyDescent="0.2">
      <c r="A1885">
        <v>6156110100</v>
      </c>
      <c r="B1885" t="s">
        <v>564</v>
      </c>
      <c r="C1885" s="3" t="str">
        <f>VLOOKUP(A1885,'Classe de Custos'!$A$4:$C$1004,3,FALSE)</f>
        <v>EXCLUSO</v>
      </c>
      <c r="D1885" s="3" t="s">
        <v>270</v>
      </c>
      <c r="E1885" s="167">
        <v>0</v>
      </c>
    </row>
    <row r="1886" spans="1:5" x14ac:dyDescent="0.2">
      <c r="A1886">
        <v>6159110201</v>
      </c>
      <c r="B1886" t="s">
        <v>467</v>
      </c>
      <c r="C1886" s="3" t="str">
        <f>VLOOKUP(A1886,'Classe de Custos'!$A$4:$C$1004,3,FALSE)</f>
        <v>CI</v>
      </c>
      <c r="D1886" s="3" t="s">
        <v>270</v>
      </c>
      <c r="E1886" s="167">
        <v>54590.67</v>
      </c>
    </row>
    <row r="1887" spans="1:5" x14ac:dyDescent="0.2">
      <c r="A1887">
        <v>6159110202</v>
      </c>
      <c r="B1887" t="s">
        <v>468</v>
      </c>
      <c r="C1887" s="3" t="str">
        <f>VLOOKUP(A1887,'Classe de Custos'!$A$4:$C$1004,3,FALSE)</f>
        <v>CI</v>
      </c>
      <c r="D1887" s="3" t="s">
        <v>270</v>
      </c>
      <c r="E1887" s="167">
        <v>8787.2800000000007</v>
      </c>
    </row>
    <row r="1888" spans="1:5" x14ac:dyDescent="0.2">
      <c r="A1888">
        <v>6159120100</v>
      </c>
      <c r="B1888" t="s">
        <v>469</v>
      </c>
      <c r="C1888" s="3" t="str">
        <f>VLOOKUP(A1888,'Classe de Custos'!$A$4:$C$1004,3,FALSE)</f>
        <v>CI</v>
      </c>
      <c r="D1888" s="3" t="s">
        <v>270</v>
      </c>
      <c r="E1888" s="167">
        <v>3646877.33</v>
      </c>
    </row>
    <row r="1889" spans="1:5" x14ac:dyDescent="0.2">
      <c r="A1889">
        <v>6159120200</v>
      </c>
      <c r="B1889" t="s">
        <v>470</v>
      </c>
      <c r="C1889" s="3" t="str">
        <f>VLOOKUP(A1889,'Classe de Custos'!$A$4:$C$1004,3,FALSE)</f>
        <v>CI</v>
      </c>
      <c r="D1889" s="3" t="s">
        <v>270</v>
      </c>
      <c r="E1889" s="167">
        <v>19984.64</v>
      </c>
    </row>
    <row r="1890" spans="1:5" x14ac:dyDescent="0.2">
      <c r="A1890">
        <v>6159130100</v>
      </c>
      <c r="B1890" t="s">
        <v>471</v>
      </c>
      <c r="C1890" s="3" t="str">
        <f>VLOOKUP(A1890,'Classe de Custos'!$A$4:$C$1004,3,FALSE)</f>
        <v>CI</v>
      </c>
      <c r="D1890" s="3" t="s">
        <v>270</v>
      </c>
      <c r="E1890" s="167">
        <v>115363.6</v>
      </c>
    </row>
    <row r="1891" spans="1:5" x14ac:dyDescent="0.2">
      <c r="A1891">
        <v>6159130200</v>
      </c>
      <c r="B1891" t="s">
        <v>565</v>
      </c>
      <c r="C1891" s="3" t="str">
        <f>VLOOKUP(A1891,'Classe de Custos'!$A$4:$C$1004,3,FALSE)</f>
        <v>CI</v>
      </c>
      <c r="D1891" s="3" t="s">
        <v>270</v>
      </c>
      <c r="E1891" s="167">
        <v>1546.81</v>
      </c>
    </row>
    <row r="1892" spans="1:5" x14ac:dyDescent="0.2">
      <c r="A1892">
        <v>6159140000</v>
      </c>
      <c r="B1892" t="s">
        <v>4</v>
      </c>
      <c r="C1892" s="3" t="str">
        <f>VLOOKUP(A1892,'Classe de Custos'!$A$4:$C$1004,3,FALSE)</f>
        <v>EXCLUSO</v>
      </c>
      <c r="D1892" s="3" t="s">
        <v>270</v>
      </c>
      <c r="E1892" s="167">
        <v>1348.12</v>
      </c>
    </row>
    <row r="1893" spans="1:5" x14ac:dyDescent="0.2">
      <c r="A1893">
        <v>6159210100</v>
      </c>
      <c r="B1893" t="s">
        <v>346</v>
      </c>
      <c r="C1893" s="3" t="str">
        <f>VLOOKUP(A1893,'Classe de Custos'!$A$4:$C$1004,3,FALSE)</f>
        <v>CI</v>
      </c>
      <c r="D1893" s="3" t="s">
        <v>270</v>
      </c>
      <c r="E1893" s="167">
        <v>2660</v>
      </c>
    </row>
    <row r="1894" spans="1:5" x14ac:dyDescent="0.2">
      <c r="A1894">
        <v>6159310100</v>
      </c>
      <c r="B1894" t="s">
        <v>501</v>
      </c>
      <c r="C1894" s="3" t="str">
        <f>VLOOKUP(A1894,'Classe de Custos'!$A$4:$C$1004,3,FALSE)</f>
        <v>EXCLUSO</v>
      </c>
      <c r="D1894" s="3" t="s">
        <v>270</v>
      </c>
      <c r="E1894" s="167">
        <v>16611.2</v>
      </c>
    </row>
    <row r="1895" spans="1:5" x14ac:dyDescent="0.2">
      <c r="A1895">
        <v>6159310300</v>
      </c>
      <c r="B1895" t="s">
        <v>513</v>
      </c>
      <c r="C1895" s="3" t="str">
        <f>VLOOKUP(A1895,'Classe de Custos'!$A$4:$C$1004,3,FALSE)</f>
        <v>EXCLUSO</v>
      </c>
      <c r="D1895" s="3" t="s">
        <v>270</v>
      </c>
      <c r="E1895" s="167">
        <v>15000.63</v>
      </c>
    </row>
    <row r="1896" spans="1:5" x14ac:dyDescent="0.2">
      <c r="A1896">
        <v>6159310301</v>
      </c>
      <c r="B1896" t="s">
        <v>530</v>
      </c>
      <c r="C1896" s="3" t="str">
        <f>VLOOKUP(A1896,'Classe de Custos'!$A$4:$C$1004,3,FALSE)</f>
        <v>EXCLUSO</v>
      </c>
      <c r="D1896" s="3" t="s">
        <v>270</v>
      </c>
      <c r="E1896" s="167">
        <v>5107447.67</v>
      </c>
    </row>
    <row r="1897" spans="1:5" x14ac:dyDescent="0.2">
      <c r="A1897">
        <v>6159310400</v>
      </c>
      <c r="B1897" t="s">
        <v>612</v>
      </c>
      <c r="C1897" s="3" t="str">
        <f>VLOOKUP(A1897,'Classe de Custos'!$A$4:$C$1004,3,FALSE)</f>
        <v>EXCLUSO</v>
      </c>
      <c r="D1897" s="3" t="s">
        <v>270</v>
      </c>
      <c r="E1897" s="167">
        <v>119325.43</v>
      </c>
    </row>
    <row r="1898" spans="1:5" x14ac:dyDescent="0.2">
      <c r="A1898">
        <v>6159310500</v>
      </c>
      <c r="B1898" t="s">
        <v>514</v>
      </c>
      <c r="C1898" s="3" t="str">
        <f>VLOOKUP(A1898,'Classe de Custos'!$A$4:$C$1004,3,FALSE)</f>
        <v>EXCLUSO</v>
      </c>
      <c r="D1898" s="3" t="s">
        <v>270</v>
      </c>
      <c r="E1898" s="167">
        <v>0</v>
      </c>
    </row>
    <row r="1899" spans="1:5" x14ac:dyDescent="0.2">
      <c r="A1899">
        <v>6159310600</v>
      </c>
      <c r="B1899" t="s">
        <v>514</v>
      </c>
      <c r="C1899" s="3" t="str">
        <f>VLOOKUP(A1899,'Classe de Custos'!$A$4:$C$1004,3,FALSE)</f>
        <v>EXCLUSO</v>
      </c>
      <c r="D1899" s="3" t="s">
        <v>270</v>
      </c>
      <c r="E1899" s="167">
        <v>0</v>
      </c>
    </row>
    <row r="1900" spans="1:5" x14ac:dyDescent="0.2">
      <c r="A1900">
        <v>6159310700</v>
      </c>
      <c r="B1900" t="s">
        <v>515</v>
      </c>
      <c r="C1900" s="3" t="str">
        <f>VLOOKUP(A1900,'Classe de Custos'!$A$4:$C$1004,3,FALSE)</f>
        <v>EXCLUSO</v>
      </c>
      <c r="D1900" s="3" t="s">
        <v>270</v>
      </c>
      <c r="E1900" s="167">
        <v>0</v>
      </c>
    </row>
    <row r="1901" spans="1:5" x14ac:dyDescent="0.2">
      <c r="A1901">
        <v>6159320000</v>
      </c>
      <c r="B1901" t="s">
        <v>44</v>
      </c>
      <c r="C1901" s="3" t="str">
        <f>VLOOKUP(A1901,'Classe de Custos'!$A$4:$C$1004,3,FALSE)</f>
        <v>EXCLUSO</v>
      </c>
      <c r="D1901" s="3" t="s">
        <v>270</v>
      </c>
      <c r="E1901" s="167">
        <v>0</v>
      </c>
    </row>
    <row r="1902" spans="1:5" x14ac:dyDescent="0.2">
      <c r="A1902">
        <v>6159410100</v>
      </c>
      <c r="B1902" t="s">
        <v>566</v>
      </c>
      <c r="C1902" s="3" t="str">
        <f>VLOOKUP(A1902,'Classe de Custos'!$A$4:$C$1004,3,FALSE)</f>
        <v>EXCLUSO</v>
      </c>
      <c r="D1902" s="3" t="s">
        <v>270</v>
      </c>
      <c r="E1902" s="167">
        <v>0</v>
      </c>
    </row>
    <row r="1903" spans="1:5" x14ac:dyDescent="0.2">
      <c r="A1903">
        <v>6159410200</v>
      </c>
      <c r="B1903" t="s">
        <v>507</v>
      </c>
      <c r="C1903" s="3" t="str">
        <f>VLOOKUP(A1903,'Classe de Custos'!$A$4:$C$1004,3,FALSE)</f>
        <v>EXCLUSO</v>
      </c>
      <c r="D1903" s="3" t="s">
        <v>270</v>
      </c>
      <c r="E1903" s="167">
        <v>8000000</v>
      </c>
    </row>
    <row r="1904" spans="1:5" x14ac:dyDescent="0.2">
      <c r="A1904">
        <v>6159410400</v>
      </c>
      <c r="B1904" t="s">
        <v>567</v>
      </c>
      <c r="C1904" s="3" t="str">
        <f>VLOOKUP(A1904,'Classe de Custos'!$A$4:$C$1004,3,FALSE)</f>
        <v>EXCLUSO</v>
      </c>
      <c r="D1904" s="3" t="s">
        <v>270</v>
      </c>
      <c r="E1904" s="167">
        <v>507218.84</v>
      </c>
    </row>
    <row r="1905" spans="1:5" x14ac:dyDescent="0.2">
      <c r="A1905">
        <v>6159410700</v>
      </c>
      <c r="B1905" t="s">
        <v>568</v>
      </c>
      <c r="C1905" s="3" t="str">
        <f>VLOOKUP(A1905,'Classe de Custos'!$A$4:$C$1004,3,FALSE)</f>
        <v>EXCLUSO</v>
      </c>
      <c r="D1905" s="3" t="s">
        <v>270</v>
      </c>
      <c r="E1905" s="167">
        <v>1067698.5</v>
      </c>
    </row>
    <row r="1906" spans="1:5" x14ac:dyDescent="0.2">
      <c r="A1906">
        <v>6159410800</v>
      </c>
      <c r="B1906" t="s">
        <v>569</v>
      </c>
      <c r="C1906" s="3" t="str">
        <f>VLOOKUP(A1906,'Classe de Custos'!$A$4:$C$1004,3,FALSE)</f>
        <v>EXCLUSO</v>
      </c>
      <c r="D1906" s="3" t="s">
        <v>270</v>
      </c>
      <c r="E1906" s="167">
        <v>3331900</v>
      </c>
    </row>
    <row r="1907" spans="1:5" x14ac:dyDescent="0.2">
      <c r="A1907">
        <v>6159410900</v>
      </c>
      <c r="B1907" t="s">
        <v>570</v>
      </c>
      <c r="C1907" s="3" t="str">
        <f>VLOOKUP(A1907,'Classe de Custos'!$A$4:$C$1004,3,FALSE)</f>
        <v>EXCLUSO</v>
      </c>
      <c r="D1907" s="3" t="s">
        <v>270</v>
      </c>
      <c r="E1907" s="167">
        <v>0</v>
      </c>
    </row>
    <row r="1908" spans="1:5" x14ac:dyDescent="0.2">
      <c r="A1908">
        <v>6159411100</v>
      </c>
      <c r="B1908" t="s">
        <v>608</v>
      </c>
      <c r="C1908" s="3" t="str">
        <f>VLOOKUP(A1908,'Classe de Custos'!$A$4:$C$1004,3,FALSE)</f>
        <v>EXCLUSO</v>
      </c>
      <c r="D1908" s="3" t="s">
        <v>270</v>
      </c>
      <c r="E1908" s="167">
        <v>0</v>
      </c>
    </row>
    <row r="1909" spans="1:5" x14ac:dyDescent="0.2">
      <c r="A1909">
        <v>6159411500</v>
      </c>
      <c r="B1909" t="s">
        <v>571</v>
      </c>
      <c r="C1909" s="3" t="str">
        <f>VLOOKUP(A1909,'Classe de Custos'!$A$4:$C$1004,3,FALSE)</f>
        <v>EXCLUSO</v>
      </c>
      <c r="D1909" s="3" t="s">
        <v>270</v>
      </c>
      <c r="E1909" s="167">
        <v>4751471.08</v>
      </c>
    </row>
    <row r="1910" spans="1:5" x14ac:dyDescent="0.2">
      <c r="A1910">
        <v>6159420000</v>
      </c>
      <c r="B1910" t="s">
        <v>182</v>
      </c>
      <c r="C1910" s="3" t="str">
        <f>VLOOKUP(A1910,'Classe de Custos'!$A$4:$C$1004,3,FALSE)</f>
        <v>EXCLUSO</v>
      </c>
      <c r="D1910" s="3" t="s">
        <v>270</v>
      </c>
      <c r="E1910" s="167">
        <v>222290.4</v>
      </c>
    </row>
    <row r="1911" spans="1:5" x14ac:dyDescent="0.2">
      <c r="A1911">
        <v>6159510000</v>
      </c>
      <c r="B1911" t="s">
        <v>516</v>
      </c>
      <c r="C1911" s="3" t="str">
        <f>VLOOKUP(A1911,'Classe de Custos'!$A$4:$C$1004,3,FALSE)</f>
        <v>EXCLUSO</v>
      </c>
      <c r="D1911" s="3" t="s">
        <v>270</v>
      </c>
      <c r="E1911" s="167">
        <v>318540000</v>
      </c>
    </row>
    <row r="1912" spans="1:5" x14ac:dyDescent="0.2">
      <c r="A1912">
        <v>6159520000</v>
      </c>
      <c r="B1912" t="s">
        <v>517</v>
      </c>
      <c r="C1912" s="3" t="str">
        <f>VLOOKUP(A1912,'Classe de Custos'!$A$4:$C$1004,3,FALSE)</f>
        <v>EXCLUSO</v>
      </c>
      <c r="D1912" s="3" t="s">
        <v>270</v>
      </c>
      <c r="E1912" s="167">
        <v>1083069.8500000001</v>
      </c>
    </row>
    <row r="1913" spans="1:5" x14ac:dyDescent="0.2">
      <c r="A1913">
        <v>6159550000</v>
      </c>
      <c r="B1913" t="s">
        <v>518</v>
      </c>
      <c r="C1913" s="3" t="str">
        <f>VLOOKUP(A1913,'Classe de Custos'!$A$4:$C$1004,3,FALSE)</f>
        <v>EXCLUSO</v>
      </c>
      <c r="D1913" s="3" t="s">
        <v>270</v>
      </c>
      <c r="E1913" s="167">
        <v>11417679.390000001</v>
      </c>
    </row>
    <row r="1914" spans="1:5" x14ac:dyDescent="0.2">
      <c r="A1914">
        <v>6159580000</v>
      </c>
      <c r="B1914" t="s">
        <v>596</v>
      </c>
      <c r="C1914" s="3" t="str">
        <f>VLOOKUP(A1914,'Classe de Custos'!$A$4:$C$1004,3,FALSE)</f>
        <v>EXCLUSO</v>
      </c>
      <c r="D1914" s="3" t="s">
        <v>270</v>
      </c>
      <c r="E1914" s="167">
        <v>0</v>
      </c>
    </row>
    <row r="1915" spans="1:5" x14ac:dyDescent="0.2">
      <c r="A1915">
        <v>6159610000</v>
      </c>
      <c r="B1915" t="s">
        <v>595</v>
      </c>
      <c r="C1915" s="3" t="str">
        <f>VLOOKUP(A1915,'Classe de Custos'!$A$4:$C$1004,3,FALSE)</f>
        <v>EXCLUSO</v>
      </c>
      <c r="D1915" s="3" t="s">
        <v>270</v>
      </c>
      <c r="E1915" s="167">
        <v>0</v>
      </c>
    </row>
    <row r="1916" spans="1:5" x14ac:dyDescent="0.2">
      <c r="A1916">
        <v>6159620000</v>
      </c>
      <c r="B1916" t="s">
        <v>519</v>
      </c>
      <c r="C1916" s="3" t="str">
        <f>VLOOKUP(A1916,'Classe de Custos'!$A$4:$C$1004,3,FALSE)</f>
        <v>EXCLUSO</v>
      </c>
      <c r="D1916" s="3" t="s">
        <v>270</v>
      </c>
      <c r="E1916" s="167">
        <v>0</v>
      </c>
    </row>
    <row r="1917" spans="1:5" x14ac:dyDescent="0.2">
      <c r="A1917">
        <v>6159640000</v>
      </c>
      <c r="B1917" t="s">
        <v>607</v>
      </c>
      <c r="C1917" s="3" t="str">
        <f>VLOOKUP(A1917,'Classe de Custos'!$A$4:$C$1004,3,FALSE)</f>
        <v>EXCLUSO</v>
      </c>
      <c r="D1917" s="3" t="s">
        <v>270</v>
      </c>
      <c r="E1917" s="167">
        <v>-726041.92</v>
      </c>
    </row>
    <row r="1918" spans="1:5" x14ac:dyDescent="0.2">
      <c r="A1918">
        <v>6159650000</v>
      </c>
      <c r="B1918" t="s">
        <v>520</v>
      </c>
      <c r="C1918" s="3" t="str">
        <f>VLOOKUP(A1918,'Classe de Custos'!$A$4:$C$1004,3,FALSE)</f>
        <v>EXCLUSO</v>
      </c>
      <c r="D1918" s="3" t="s">
        <v>270</v>
      </c>
      <c r="E1918" s="167">
        <v>-75806875.019999996</v>
      </c>
    </row>
    <row r="1919" spans="1:5" x14ac:dyDescent="0.2">
      <c r="A1919">
        <v>6159660000</v>
      </c>
      <c r="B1919" t="s">
        <v>521</v>
      </c>
      <c r="C1919" s="3" t="str">
        <f>VLOOKUP(A1919,'Classe de Custos'!$A$4:$C$1004,3,FALSE)</f>
        <v>EXCLUSO</v>
      </c>
      <c r="D1919" s="3" t="s">
        <v>270</v>
      </c>
      <c r="E1919" s="167">
        <v>-27859.48</v>
      </c>
    </row>
    <row r="1920" spans="1:5" x14ac:dyDescent="0.2">
      <c r="A1920">
        <v>6159800000</v>
      </c>
      <c r="B1920" t="s">
        <v>572</v>
      </c>
      <c r="C1920" s="3" t="str">
        <f>VLOOKUP(A1920,'Classe de Custos'!$A$4:$C$1004,3,FALSE)</f>
        <v>EXCLUSO</v>
      </c>
      <c r="D1920" s="3" t="s">
        <v>270</v>
      </c>
      <c r="E1920" s="167">
        <v>-6554897.3600000003</v>
      </c>
    </row>
    <row r="1921" spans="1:5" x14ac:dyDescent="0.2">
      <c r="A1921">
        <v>6159910100</v>
      </c>
      <c r="B1921" t="s">
        <v>472</v>
      </c>
      <c r="C1921" s="3" t="str">
        <f>VLOOKUP(A1921,'Classe de Custos'!$A$4:$C$1004,3,FALSE)</f>
        <v>CI</v>
      </c>
      <c r="D1921" s="3" t="s">
        <v>270</v>
      </c>
      <c r="E1921" s="167">
        <v>185338.09</v>
      </c>
    </row>
    <row r="1922" spans="1:5" x14ac:dyDescent="0.2">
      <c r="A1922">
        <v>6159910300</v>
      </c>
      <c r="B1922" t="s">
        <v>573</v>
      </c>
      <c r="C1922" s="3" t="str">
        <f>VLOOKUP(A1922,'Classe de Custos'!$A$4:$C$1004,3,FALSE)</f>
        <v>EXCLUSO</v>
      </c>
      <c r="D1922" s="3" t="s">
        <v>270</v>
      </c>
      <c r="E1922" s="167">
        <v>156827.51999999999</v>
      </c>
    </row>
    <row r="1923" spans="1:5" x14ac:dyDescent="0.2">
      <c r="A1923">
        <v>6159910500</v>
      </c>
      <c r="B1923" t="s">
        <v>627</v>
      </c>
      <c r="C1923" s="3" t="str">
        <f>VLOOKUP(A1923,'Classe de Custos'!$A$4:$C$1004,3,FALSE)</f>
        <v>EXCLUSO</v>
      </c>
      <c r="D1923" s="3" t="s">
        <v>270</v>
      </c>
      <c r="E1923" s="167">
        <v>563849.25</v>
      </c>
    </row>
    <row r="1924" spans="1:5" x14ac:dyDescent="0.2">
      <c r="A1924">
        <v>6159910700</v>
      </c>
      <c r="B1924" t="s">
        <v>574</v>
      </c>
      <c r="C1924" s="3" t="str">
        <f>VLOOKUP(A1924,'Classe de Custos'!$A$4:$C$1004,3,FALSE)</f>
        <v>CI</v>
      </c>
      <c r="D1924" s="3" t="s">
        <v>270</v>
      </c>
      <c r="E1924" s="167">
        <v>154254.24</v>
      </c>
    </row>
    <row r="1925" spans="1:5" x14ac:dyDescent="0.2">
      <c r="A1925">
        <v>6159910800</v>
      </c>
      <c r="B1925" t="s">
        <v>628</v>
      </c>
      <c r="C1925" s="3" t="str">
        <f>VLOOKUP(A1925,'Classe de Custos'!$A$4:$C$1004,3,FALSE)</f>
        <v>EXCLUSO</v>
      </c>
      <c r="D1925" s="3" t="s">
        <v>270</v>
      </c>
      <c r="E1925" s="167">
        <v>237754.23999999999</v>
      </c>
    </row>
    <row r="1926" spans="1:5" x14ac:dyDescent="0.2">
      <c r="A1926">
        <v>6159911000</v>
      </c>
      <c r="B1926" t="s">
        <v>485</v>
      </c>
      <c r="C1926" s="3" t="str">
        <f>VLOOKUP(A1926,'Classe de Custos'!$A$4:$C$1004,3,FALSE)</f>
        <v>CI</v>
      </c>
      <c r="D1926" s="3" t="s">
        <v>270</v>
      </c>
      <c r="E1926" s="167">
        <v>22554.06</v>
      </c>
    </row>
    <row r="1927" spans="1:5" x14ac:dyDescent="0.2">
      <c r="A1927">
        <v>6159911100</v>
      </c>
      <c r="B1927" t="s">
        <v>575</v>
      </c>
      <c r="C1927" s="3" t="str">
        <f>VLOOKUP(A1927,'Classe de Custos'!$A$4:$C$1004,3,FALSE)</f>
        <v>CI</v>
      </c>
      <c r="D1927" s="3" t="s">
        <v>270</v>
      </c>
      <c r="E1927" s="167">
        <v>299.33999999999997</v>
      </c>
    </row>
    <row r="1928" spans="1:5" x14ac:dyDescent="0.2">
      <c r="A1928">
        <v>6159911200</v>
      </c>
      <c r="B1928" t="s">
        <v>508</v>
      </c>
      <c r="C1928" s="3" t="str">
        <f>VLOOKUP(A1928,'Classe de Custos'!$A$4:$C$1004,3,FALSE)</f>
        <v>EXCLUSO</v>
      </c>
      <c r="D1928" s="3" t="s">
        <v>270</v>
      </c>
      <c r="E1928" s="167">
        <v>50252.93</v>
      </c>
    </row>
    <row r="1929" spans="1:5" x14ac:dyDescent="0.2">
      <c r="A1929">
        <v>6159911201</v>
      </c>
      <c r="B1929" t="s">
        <v>509</v>
      </c>
      <c r="C1929" s="3" t="str">
        <f>VLOOKUP(A1929,'Classe de Custos'!$A$4:$C$1004,3,FALSE)</f>
        <v>EXCLUSO</v>
      </c>
      <c r="D1929" s="3" t="s">
        <v>270</v>
      </c>
      <c r="E1929" s="167">
        <v>4130.5600000000004</v>
      </c>
    </row>
    <row r="1930" spans="1:5" x14ac:dyDescent="0.2">
      <c r="A1930">
        <v>6159911301</v>
      </c>
      <c r="B1930" t="s">
        <v>473</v>
      </c>
      <c r="C1930" s="3" t="str">
        <f>VLOOKUP(A1930,'Classe de Custos'!$A$4:$C$1004,3,FALSE)</f>
        <v>CI</v>
      </c>
      <c r="D1930" s="3" t="s">
        <v>270</v>
      </c>
      <c r="E1930" s="167">
        <v>196713.60000000001</v>
      </c>
    </row>
    <row r="1931" spans="1:5" x14ac:dyDescent="0.2">
      <c r="A1931">
        <v>6159911302</v>
      </c>
      <c r="B1931" t="s">
        <v>474</v>
      </c>
      <c r="C1931" s="3" t="str">
        <f>VLOOKUP(A1931,'Classe de Custos'!$A$4:$C$1004,3,FALSE)</f>
        <v>CI</v>
      </c>
      <c r="D1931" s="3" t="s">
        <v>270</v>
      </c>
      <c r="E1931" s="167">
        <v>27099.98</v>
      </c>
    </row>
    <row r="1932" spans="1:5" x14ac:dyDescent="0.2">
      <c r="A1932">
        <v>6159911303</v>
      </c>
      <c r="B1932" t="s">
        <v>475</v>
      </c>
      <c r="C1932" s="3" t="str">
        <f>VLOOKUP(A1932,'Classe de Custos'!$A$4:$C$1004,3,FALSE)</f>
        <v>CI</v>
      </c>
      <c r="D1932" s="3" t="s">
        <v>270</v>
      </c>
      <c r="E1932" s="167">
        <v>12052.6</v>
      </c>
    </row>
    <row r="1933" spans="1:5" x14ac:dyDescent="0.2">
      <c r="A1933">
        <v>6159911401</v>
      </c>
      <c r="B1933" t="s">
        <v>502</v>
      </c>
      <c r="C1933" s="3" t="str">
        <f>VLOOKUP(A1933,'Classe de Custos'!$A$4:$C$1004,3,FALSE)</f>
        <v>CI</v>
      </c>
      <c r="D1933" s="3" t="s">
        <v>270</v>
      </c>
      <c r="E1933" s="167">
        <v>69479.34</v>
      </c>
    </row>
    <row r="1934" spans="1:5" x14ac:dyDescent="0.2">
      <c r="A1934">
        <v>6159911402</v>
      </c>
      <c r="B1934" t="s">
        <v>504</v>
      </c>
      <c r="C1934" s="3" t="str">
        <f>VLOOKUP(A1934,'Classe de Custos'!$A$4:$C$1004,3,FALSE)</f>
        <v>CI</v>
      </c>
      <c r="D1934" s="3" t="s">
        <v>270</v>
      </c>
      <c r="E1934" s="167">
        <v>4261.8999999999996</v>
      </c>
    </row>
    <row r="1935" spans="1:5" x14ac:dyDescent="0.2">
      <c r="A1935">
        <v>6159911403</v>
      </c>
      <c r="B1935" t="s">
        <v>503</v>
      </c>
      <c r="C1935" s="3" t="str">
        <f>VLOOKUP(A1935,'Classe de Custos'!$A$4:$C$1004,3,FALSE)</f>
        <v>EXCLUSO</v>
      </c>
      <c r="D1935" s="3" t="s">
        <v>270</v>
      </c>
      <c r="E1935" s="167">
        <v>31987.98</v>
      </c>
    </row>
    <row r="1936" spans="1:5" x14ac:dyDescent="0.2">
      <c r="A1936">
        <v>6159911500</v>
      </c>
      <c r="B1936" t="s">
        <v>576</v>
      </c>
      <c r="C1936" s="3" t="str">
        <f>VLOOKUP(A1936,'Classe de Custos'!$A$4:$C$1004,3,FALSE)</f>
        <v>CI</v>
      </c>
      <c r="D1936" s="3" t="s">
        <v>270</v>
      </c>
      <c r="E1936" s="167">
        <v>34353.31</v>
      </c>
    </row>
    <row r="1937" spans="1:5" x14ac:dyDescent="0.2">
      <c r="A1937">
        <v>6159911700</v>
      </c>
      <c r="B1937" t="s">
        <v>611</v>
      </c>
      <c r="C1937" s="3" t="str">
        <f>VLOOKUP(A1937,'Classe de Custos'!$A$4:$C$1004,3,FALSE)</f>
        <v>EXCLUSO</v>
      </c>
      <c r="D1937" s="3" t="s">
        <v>270</v>
      </c>
      <c r="E1937" s="167">
        <v>16366.03</v>
      </c>
    </row>
    <row r="1938" spans="1:5" x14ac:dyDescent="0.2">
      <c r="A1938">
        <v>6159911800</v>
      </c>
      <c r="B1938" t="s">
        <v>531</v>
      </c>
      <c r="C1938" s="3" t="str">
        <f>VLOOKUP(A1938,'Classe de Custos'!$A$4:$C$1004,3,FALSE)</f>
        <v>CI</v>
      </c>
      <c r="D1938" s="3" t="s">
        <v>270</v>
      </c>
      <c r="E1938" s="167">
        <v>3782.92</v>
      </c>
    </row>
    <row r="1939" spans="1:5" x14ac:dyDescent="0.2">
      <c r="A1939">
        <v>6159911901</v>
      </c>
      <c r="B1939" t="s">
        <v>577</v>
      </c>
      <c r="C1939" s="3" t="str">
        <f>VLOOKUP(A1939,'Classe de Custos'!$A$4:$C$1004,3,FALSE)</f>
        <v>EXCLUSO</v>
      </c>
      <c r="D1939" s="3" t="s">
        <v>270</v>
      </c>
      <c r="E1939" s="167">
        <v>19904631.690000001</v>
      </c>
    </row>
    <row r="1940" spans="1:5" x14ac:dyDescent="0.2">
      <c r="A1940">
        <v>6159911999</v>
      </c>
      <c r="B1940" t="s">
        <v>625</v>
      </c>
      <c r="C1940" s="3" t="str">
        <f>VLOOKUP(A1940,'Classe de Custos'!$A$4:$C$1004,3,FALSE)</f>
        <v>EXCLUSO</v>
      </c>
      <c r="D1940" s="3" t="s">
        <v>270</v>
      </c>
      <c r="E1940" s="167">
        <v>2150.09</v>
      </c>
    </row>
    <row r="1941" spans="1:5" x14ac:dyDescent="0.2">
      <c r="A1941">
        <v>6159990100</v>
      </c>
      <c r="B1941" t="s">
        <v>578</v>
      </c>
      <c r="C1941" s="3" t="str">
        <f>VLOOKUP(A1941,'Classe de Custos'!$A$4:$C$1004,3,FALSE)</f>
        <v>CI</v>
      </c>
      <c r="D1941" s="3" t="s">
        <v>270</v>
      </c>
      <c r="E1941" s="167">
        <v>0</v>
      </c>
    </row>
    <row r="1942" spans="1:5" x14ac:dyDescent="0.2">
      <c r="A1942">
        <v>6159990700</v>
      </c>
      <c r="B1942" t="s">
        <v>579</v>
      </c>
      <c r="C1942" s="3" t="str">
        <f>VLOOKUP(A1942,'Classe de Custos'!$A$4:$C$1004,3,FALSE)</f>
        <v>EXCLUSO</v>
      </c>
      <c r="D1942" s="3" t="s">
        <v>270</v>
      </c>
      <c r="E1942" s="167">
        <v>271095.08</v>
      </c>
    </row>
    <row r="1943" spans="1:5" x14ac:dyDescent="0.2">
      <c r="A1943">
        <v>6350110300</v>
      </c>
      <c r="B1943" t="s">
        <v>598</v>
      </c>
      <c r="C1943" s="3" t="str">
        <f>VLOOKUP(A1943,'Classe de Custos'!$A$4:$C$1004,3,FALSE)</f>
        <v>EXCLUSO</v>
      </c>
      <c r="D1943" s="3" t="s">
        <v>270</v>
      </c>
      <c r="E1943" s="167">
        <v>15414.3</v>
      </c>
    </row>
    <row r="1944" spans="1:5" x14ac:dyDescent="0.2">
      <c r="A1944">
        <v>6350140000</v>
      </c>
      <c r="B1944" t="s">
        <v>532</v>
      </c>
      <c r="C1944" s="3" t="str">
        <f>VLOOKUP(A1944,'Classe de Custos'!$A$4:$C$1004,3,FALSE)</f>
        <v>EXCLUSO</v>
      </c>
      <c r="D1944" s="3" t="s">
        <v>270</v>
      </c>
      <c r="E1944" s="167">
        <v>29538478.690000001</v>
      </c>
    </row>
    <row r="1945" spans="1:5" x14ac:dyDescent="0.2">
      <c r="A1945">
        <v>6350150000</v>
      </c>
      <c r="B1945" t="s">
        <v>533</v>
      </c>
      <c r="C1945" s="3" t="str">
        <f>VLOOKUP(A1945,'Classe de Custos'!$A$4:$C$1004,3,FALSE)</f>
        <v>EXCLUSO</v>
      </c>
      <c r="D1945" s="3" t="s">
        <v>270</v>
      </c>
      <c r="E1945" s="167">
        <v>4109.7</v>
      </c>
    </row>
    <row r="1946" spans="1:5" x14ac:dyDescent="0.2">
      <c r="A1946">
        <v>6350160000</v>
      </c>
      <c r="B1946" t="s">
        <v>629</v>
      </c>
      <c r="C1946" s="3" t="str">
        <f>VLOOKUP(A1946,'Classe de Custos'!$A$4:$C$1004,3,FALSE)</f>
        <v>EXCLUSO</v>
      </c>
      <c r="D1946" s="3" t="s">
        <v>270</v>
      </c>
      <c r="E1946" s="167">
        <v>0</v>
      </c>
    </row>
    <row r="1947" spans="1:5" x14ac:dyDescent="0.2">
      <c r="A1947">
        <v>6350230100</v>
      </c>
      <c r="B1947" t="s">
        <v>522</v>
      </c>
      <c r="C1947" s="3" t="str">
        <f>VLOOKUP(A1947,'Classe de Custos'!$A$4:$C$1004,3,FALSE)</f>
        <v>EXCLUSO</v>
      </c>
      <c r="D1947" s="3" t="s">
        <v>270</v>
      </c>
      <c r="E1947" s="167">
        <v>769307.51</v>
      </c>
    </row>
    <row r="1948" spans="1:5" x14ac:dyDescent="0.2">
      <c r="A1948">
        <v>6350250000</v>
      </c>
      <c r="B1948" t="s">
        <v>523</v>
      </c>
      <c r="C1948" s="3" t="str">
        <f>VLOOKUP(A1948,'Classe de Custos'!$A$4:$C$1004,3,FALSE)</f>
        <v>EXCLUSO</v>
      </c>
      <c r="D1948" s="3" t="s">
        <v>270</v>
      </c>
      <c r="E1948" s="167">
        <v>57142499.579999998</v>
      </c>
    </row>
    <row r="1949" spans="1:5" x14ac:dyDescent="0.2">
      <c r="A1949">
        <v>6350260000</v>
      </c>
      <c r="B1949" t="s">
        <v>524</v>
      </c>
      <c r="C1949" s="3" t="str">
        <f>VLOOKUP(A1949,'Classe de Custos'!$A$4:$C$1004,3,FALSE)</f>
        <v>EXCLUSO</v>
      </c>
      <c r="D1949" s="3" t="s">
        <v>270</v>
      </c>
      <c r="E1949" s="167">
        <v>0</v>
      </c>
    </row>
    <row r="1950" spans="1:5" x14ac:dyDescent="0.2">
      <c r="A1950">
        <v>6350330000</v>
      </c>
      <c r="B1950" t="s">
        <v>630</v>
      </c>
      <c r="C1950" s="3" t="str">
        <f>VLOOKUP(A1950,'Classe de Custos'!$A$4:$C$1004,3,FALSE)</f>
        <v>EXCLUSO</v>
      </c>
      <c r="D1950" s="3" t="s">
        <v>270</v>
      </c>
      <c r="E1950" s="167">
        <v>0</v>
      </c>
    </row>
    <row r="1951" spans="1:5" x14ac:dyDescent="0.2">
      <c r="A1951">
        <v>6350430000</v>
      </c>
      <c r="B1951" t="s">
        <v>631</v>
      </c>
      <c r="C1951" s="3" t="str">
        <f>VLOOKUP(A1951,'Classe de Custos'!$A$4:$C$1004,3,FALSE)</f>
        <v>EXCLUSO</v>
      </c>
      <c r="D1951" s="3" t="s">
        <v>270</v>
      </c>
      <c r="E1951" s="167">
        <v>0</v>
      </c>
    </row>
    <row r="1952" spans="1:5" x14ac:dyDescent="0.2">
      <c r="A1952">
        <v>6350810100</v>
      </c>
      <c r="B1952" t="s">
        <v>632</v>
      </c>
      <c r="C1952" s="3" t="str">
        <f>VLOOKUP(A1952,'Classe de Custos'!$A$4:$C$1004,3,FALSE)</f>
        <v>EXCLUSO</v>
      </c>
      <c r="D1952" s="3" t="s">
        <v>270</v>
      </c>
      <c r="E1952" s="167">
        <v>274.3</v>
      </c>
    </row>
    <row r="1953" spans="1:5" x14ac:dyDescent="0.2">
      <c r="A1953">
        <v>6350810200</v>
      </c>
      <c r="B1953" t="s">
        <v>633</v>
      </c>
      <c r="C1953" s="3" t="str">
        <f>VLOOKUP(A1953,'Classe de Custos'!$A$4:$C$1004,3,FALSE)</f>
        <v>EXCLUSO</v>
      </c>
      <c r="D1953" s="3" t="s">
        <v>270</v>
      </c>
      <c r="E1953" s="167">
        <v>1600</v>
      </c>
    </row>
    <row r="1954" spans="1:5" x14ac:dyDescent="0.2">
      <c r="A1954">
        <v>6350820200</v>
      </c>
      <c r="B1954" t="s">
        <v>619</v>
      </c>
      <c r="C1954" s="3" t="str">
        <f>VLOOKUP(A1954,'Classe de Custos'!$A$4:$C$1004,3,FALSE)</f>
        <v>EXCLUSO</v>
      </c>
      <c r="D1954" s="3" t="s">
        <v>270</v>
      </c>
      <c r="E1954" s="167">
        <v>688.33</v>
      </c>
    </row>
    <row r="1955" spans="1:5" x14ac:dyDescent="0.2">
      <c r="A1955">
        <v>6350820300</v>
      </c>
      <c r="B1955" t="s">
        <v>620</v>
      </c>
      <c r="C1955" s="3" t="str">
        <f>VLOOKUP(A1955,'Classe de Custos'!$A$4:$C$1004,3,FALSE)</f>
        <v>EXCLUSO</v>
      </c>
      <c r="D1955" s="3" t="s">
        <v>270</v>
      </c>
      <c r="E1955" s="167">
        <v>3.84</v>
      </c>
    </row>
    <row r="1956" spans="1:5" x14ac:dyDescent="0.2">
      <c r="A1956">
        <v>6350830000</v>
      </c>
      <c r="B1956" t="s">
        <v>621</v>
      </c>
      <c r="C1956" s="3" t="str">
        <f>VLOOKUP(A1956,'Classe de Custos'!$A$4:$C$1004,3,FALSE)</f>
        <v>EXCLUSO</v>
      </c>
      <c r="D1956" s="3" t="s">
        <v>270</v>
      </c>
      <c r="E1956" s="167">
        <v>0</v>
      </c>
    </row>
    <row r="1957" spans="1:5" x14ac:dyDescent="0.2">
      <c r="A1957">
        <v>6350840000</v>
      </c>
      <c r="B1957" t="s">
        <v>622</v>
      </c>
      <c r="C1957" s="3" t="str">
        <f>VLOOKUP(A1957,'Classe de Custos'!$A$4:$C$1004,3,FALSE)</f>
        <v>EXCLUSO</v>
      </c>
      <c r="D1957" s="3" t="s">
        <v>270</v>
      </c>
      <c r="E1957" s="167">
        <v>0</v>
      </c>
    </row>
    <row r="1958" spans="1:5" x14ac:dyDescent="0.2">
      <c r="A1958">
        <v>6350850000</v>
      </c>
      <c r="B1958" t="s">
        <v>623</v>
      </c>
      <c r="C1958" s="3" t="str">
        <f>VLOOKUP(A1958,'Classe de Custos'!$A$4:$C$1004,3,FALSE)</f>
        <v>EXCLUSO</v>
      </c>
      <c r="D1958" s="3" t="s">
        <v>270</v>
      </c>
      <c r="E1958" s="167">
        <v>6473043.8399999999</v>
      </c>
    </row>
    <row r="1959" spans="1:5" x14ac:dyDescent="0.2">
      <c r="A1959">
        <v>6350860000</v>
      </c>
      <c r="B1959" t="s">
        <v>613</v>
      </c>
      <c r="C1959" s="3" t="str">
        <f>VLOOKUP(A1959,'Classe de Custos'!$A$4:$C$1004,3,FALSE)</f>
        <v>EXCLUSO</v>
      </c>
      <c r="D1959" s="3" t="s">
        <v>270</v>
      </c>
      <c r="E1959" s="167">
        <v>41.69</v>
      </c>
    </row>
    <row r="1960" spans="1:5" x14ac:dyDescent="0.2">
      <c r="A1960">
        <v>6350870000</v>
      </c>
      <c r="B1960" t="s">
        <v>624</v>
      </c>
      <c r="C1960" s="3" t="str">
        <f>VLOOKUP(A1960,'Classe de Custos'!$A$4:$C$1004,3,FALSE)</f>
        <v>EXCLUSO</v>
      </c>
      <c r="D1960" s="3" t="s">
        <v>270</v>
      </c>
      <c r="E1960" s="167">
        <v>0</v>
      </c>
    </row>
    <row r="1961" spans="1:5" x14ac:dyDescent="0.2">
      <c r="A1961">
        <v>6350880001</v>
      </c>
      <c r="B1961" t="s">
        <v>534</v>
      </c>
      <c r="C1961" s="3" t="str">
        <f>VLOOKUP(A1961,'Classe de Custos'!$A$4:$C$1004,3,FALSE)</f>
        <v>EXCLUSO</v>
      </c>
      <c r="D1961" s="3" t="s">
        <v>270</v>
      </c>
      <c r="E1961" s="167">
        <v>21796114.129999999</v>
      </c>
    </row>
    <row r="1962" spans="1:5" x14ac:dyDescent="0.2">
      <c r="A1962">
        <v>6350910102</v>
      </c>
      <c r="B1962" t="s">
        <v>617</v>
      </c>
      <c r="C1962" s="3" t="str">
        <f>VLOOKUP(A1962,'Classe de Custos'!$A$4:$C$1004,3,FALSE)</f>
        <v>EXCLUSO</v>
      </c>
      <c r="D1962" s="3" t="s">
        <v>270</v>
      </c>
      <c r="E1962" s="167">
        <v>1.1399999999999999</v>
      </c>
    </row>
    <row r="1963" spans="1:5" x14ac:dyDescent="0.2">
      <c r="A1963">
        <v>6350920101</v>
      </c>
      <c r="B1963" t="s">
        <v>535</v>
      </c>
      <c r="C1963" s="3" t="str">
        <f>VLOOKUP(A1963,'Classe de Custos'!$A$4:$C$1004,3,FALSE)</f>
        <v>EXCLUSO</v>
      </c>
      <c r="D1963" s="3" t="s">
        <v>270</v>
      </c>
      <c r="E1963" s="167">
        <v>17130.91</v>
      </c>
    </row>
    <row r="1964" spans="1:5" x14ac:dyDescent="0.2">
      <c r="A1964">
        <v>6350940101</v>
      </c>
      <c r="B1964" t="s">
        <v>618</v>
      </c>
      <c r="C1964" s="3" t="str">
        <f>VLOOKUP(A1964,'Classe de Custos'!$A$4:$C$1004,3,FALSE)</f>
        <v>EXCLUSO</v>
      </c>
      <c r="D1964" s="3" t="s">
        <v>270</v>
      </c>
      <c r="E1964" s="167">
        <v>3713</v>
      </c>
    </row>
    <row r="1965" spans="1:5" x14ac:dyDescent="0.2">
      <c r="A1965">
        <v>6360110000</v>
      </c>
      <c r="B1965" t="s">
        <v>537</v>
      </c>
      <c r="C1965" s="3" t="str">
        <f>VLOOKUP(A1965,'Classe de Custos'!$A$4:$C$1004,3,FALSE)</f>
        <v>EXCLUSO</v>
      </c>
      <c r="D1965" s="3" t="s">
        <v>270</v>
      </c>
      <c r="E1965" s="167">
        <v>197067258.25</v>
      </c>
    </row>
    <row r="1966" spans="1:5" x14ac:dyDescent="0.2">
      <c r="A1966">
        <v>6360120000</v>
      </c>
      <c r="B1966" t="s">
        <v>538</v>
      </c>
      <c r="C1966" s="3" t="str">
        <f>VLOOKUP(A1966,'Classe de Custos'!$A$4:$C$1004,3,FALSE)</f>
        <v>EXCLUSO</v>
      </c>
      <c r="D1966" s="3" t="s">
        <v>270</v>
      </c>
      <c r="E1966" s="167">
        <v>-15586237.85</v>
      </c>
    </row>
    <row r="1967" spans="1:5" x14ac:dyDescent="0.2">
      <c r="A1967">
        <v>6550100000</v>
      </c>
      <c r="B1967" t="s">
        <v>634</v>
      </c>
      <c r="C1967" s="3" t="str">
        <f>VLOOKUP(A1967,'Classe de Custos'!$A$4:$C$1004,3,FALSE)</f>
        <v>EXCLUSO</v>
      </c>
      <c r="D1967" s="3" t="s">
        <v>270</v>
      </c>
      <c r="E1967" s="167">
        <v>0</v>
      </c>
    </row>
    <row r="1968" spans="1:5" x14ac:dyDescent="0.2">
      <c r="A1968">
        <v>7100120101</v>
      </c>
      <c r="B1968" t="s">
        <v>525</v>
      </c>
      <c r="C1968" s="3" t="str">
        <f>VLOOKUP(A1968,'Classe de Custos'!$A$4:$C$1004,3,FALSE)</f>
        <v>EXCLUSO</v>
      </c>
      <c r="D1968" s="3" t="s">
        <v>270</v>
      </c>
      <c r="E1968" s="167">
        <v>17546075.859999999</v>
      </c>
    </row>
    <row r="1969" spans="1:5" x14ac:dyDescent="0.2">
      <c r="A1969">
        <v>7100120102</v>
      </c>
      <c r="B1969" t="s">
        <v>526</v>
      </c>
      <c r="C1969" s="3" t="str">
        <f>VLOOKUP(A1969,'Classe de Custos'!$A$4:$C$1004,3,FALSE)</f>
        <v>EXCLUSO</v>
      </c>
      <c r="D1969" s="3" t="s">
        <v>270</v>
      </c>
      <c r="E1969" s="167">
        <v>130389456.16</v>
      </c>
    </row>
    <row r="1970" spans="1:5" x14ac:dyDescent="0.2">
      <c r="A1970">
        <v>7100120201</v>
      </c>
      <c r="B1970" t="s">
        <v>527</v>
      </c>
      <c r="C1970" s="3" t="str">
        <f>VLOOKUP(A1970,'Classe de Custos'!$A$4:$C$1004,3,FALSE)</f>
        <v>EXCLUSO</v>
      </c>
      <c r="D1970" s="3" t="s">
        <v>270</v>
      </c>
      <c r="E1970" s="167">
        <v>47559071.57</v>
      </c>
    </row>
    <row r="1971" spans="1:5" x14ac:dyDescent="0.2">
      <c r="A1971">
        <v>7100120202</v>
      </c>
      <c r="B1971" t="s">
        <v>528</v>
      </c>
      <c r="C1971" s="3" t="str">
        <f>VLOOKUP(A1971,'Classe de Custos'!$A$4:$C$1004,3,FALSE)</f>
        <v>EXCLUSO</v>
      </c>
      <c r="D1971" s="3" t="s">
        <v>270</v>
      </c>
      <c r="E1971" s="167">
        <v>362192933.79000002</v>
      </c>
    </row>
    <row r="1972" spans="1:5" x14ac:dyDescent="0.2">
      <c r="A1972">
        <v>6150110100</v>
      </c>
      <c r="B1972" t="s">
        <v>400</v>
      </c>
      <c r="C1972" s="3" t="str">
        <f>VLOOKUP(A1972,'Classe de Custos'!$A$4:$C$1004,3,FALSE)</f>
        <v>CD</v>
      </c>
      <c r="D1972" s="3" t="s">
        <v>270</v>
      </c>
      <c r="E1972" s="167">
        <v>0</v>
      </c>
    </row>
    <row r="1973" spans="1:5" x14ac:dyDescent="0.2">
      <c r="A1973">
        <v>6150110300</v>
      </c>
      <c r="B1973" t="s">
        <v>402</v>
      </c>
      <c r="C1973" s="3" t="str">
        <f>VLOOKUP(A1973,'Classe de Custos'!$A$4:$C$1004,3,FALSE)</f>
        <v>CD</v>
      </c>
      <c r="D1973" s="3" t="s">
        <v>270</v>
      </c>
      <c r="E1973" s="167">
        <v>0</v>
      </c>
    </row>
    <row r="1974" spans="1:5" x14ac:dyDescent="0.2">
      <c r="A1974">
        <v>6150110400</v>
      </c>
      <c r="B1974" t="s">
        <v>428</v>
      </c>
      <c r="C1974" s="3" t="str">
        <f>VLOOKUP(A1974,'Classe de Custos'!$A$4:$C$1004,3,FALSE)</f>
        <v>CD</v>
      </c>
      <c r="D1974" s="3" t="s">
        <v>270</v>
      </c>
      <c r="E1974" s="167">
        <v>0</v>
      </c>
    </row>
    <row r="1975" spans="1:5" x14ac:dyDescent="0.2">
      <c r="A1975">
        <v>6150110500</v>
      </c>
      <c r="B1975" t="s">
        <v>429</v>
      </c>
      <c r="C1975" s="3" t="str">
        <f>VLOOKUP(A1975,'Classe de Custos'!$A$4:$C$1004,3,FALSE)</f>
        <v>CD</v>
      </c>
      <c r="D1975" s="3" t="s">
        <v>270</v>
      </c>
      <c r="E1975" s="167">
        <v>0</v>
      </c>
    </row>
    <row r="1976" spans="1:5" x14ac:dyDescent="0.2">
      <c r="A1976">
        <v>6150110700</v>
      </c>
      <c r="B1976" t="s">
        <v>405</v>
      </c>
      <c r="C1976" s="3" t="str">
        <f>VLOOKUP(A1976,'Classe de Custos'!$A$4:$C$1004,3,FALSE)</f>
        <v>CD</v>
      </c>
      <c r="D1976" s="3" t="s">
        <v>270</v>
      </c>
      <c r="E1976" s="167">
        <v>0</v>
      </c>
    </row>
    <row r="1977" spans="1:5" x14ac:dyDescent="0.2">
      <c r="A1977">
        <v>6150110800</v>
      </c>
      <c r="B1977" t="s">
        <v>430</v>
      </c>
      <c r="C1977" s="3" t="str">
        <f>VLOOKUP(A1977,'Classe de Custos'!$A$4:$C$1004,3,FALSE)</f>
        <v>CD</v>
      </c>
      <c r="D1977" s="3" t="s">
        <v>270</v>
      </c>
      <c r="E1977" s="167">
        <v>0</v>
      </c>
    </row>
    <row r="1978" spans="1:5" x14ac:dyDescent="0.2">
      <c r="A1978">
        <v>6150111100</v>
      </c>
      <c r="B1978" t="s">
        <v>431</v>
      </c>
      <c r="C1978" s="3" t="str">
        <f>VLOOKUP(A1978,'Classe de Custos'!$A$4:$C$1004,3,FALSE)</f>
        <v>CD</v>
      </c>
      <c r="D1978" s="3" t="s">
        <v>270</v>
      </c>
      <c r="E1978" s="167">
        <v>0</v>
      </c>
    </row>
    <row r="1979" spans="1:5" x14ac:dyDescent="0.2">
      <c r="A1979">
        <v>6150111400</v>
      </c>
      <c r="B1979" t="s">
        <v>433</v>
      </c>
      <c r="C1979" s="3" t="str">
        <f>VLOOKUP(A1979,'Classe de Custos'!$A$4:$C$1004,3,FALSE)</f>
        <v>CD</v>
      </c>
      <c r="D1979" s="3" t="s">
        <v>270</v>
      </c>
      <c r="E1979" s="167">
        <v>0</v>
      </c>
    </row>
    <row r="1980" spans="1:5" x14ac:dyDescent="0.2">
      <c r="A1980">
        <v>6150112500</v>
      </c>
      <c r="B1980" t="s">
        <v>436</v>
      </c>
      <c r="C1980" s="3" t="str">
        <f>VLOOKUP(A1980,'Classe de Custos'!$A$4:$C$1004,3,FALSE)</f>
        <v>CD</v>
      </c>
      <c r="D1980" s="3" t="s">
        <v>270</v>
      </c>
      <c r="E1980" s="167">
        <v>0</v>
      </c>
    </row>
    <row r="1981" spans="1:5" x14ac:dyDescent="0.2">
      <c r="A1981">
        <v>6150112600</v>
      </c>
      <c r="B1981" t="s">
        <v>437</v>
      </c>
      <c r="C1981" s="3" t="str">
        <f>VLOOKUP(A1981,'Classe de Custos'!$A$4:$C$1004,3,FALSE)</f>
        <v>CD</v>
      </c>
      <c r="D1981" s="3" t="s">
        <v>270</v>
      </c>
      <c r="E1981" s="167">
        <v>0</v>
      </c>
    </row>
    <row r="1982" spans="1:5" x14ac:dyDescent="0.2">
      <c r="A1982">
        <v>6150112700</v>
      </c>
      <c r="B1982" t="s">
        <v>438</v>
      </c>
      <c r="C1982" s="3" t="str">
        <f>VLOOKUP(A1982,'Classe de Custos'!$A$4:$C$1004,3,FALSE)</f>
        <v>CD</v>
      </c>
      <c r="D1982" s="3" t="s">
        <v>270</v>
      </c>
      <c r="E1982" s="167">
        <v>0</v>
      </c>
    </row>
    <row r="1983" spans="1:5" x14ac:dyDescent="0.2">
      <c r="A1983">
        <v>6150113300</v>
      </c>
      <c r="B1983" t="s">
        <v>441</v>
      </c>
      <c r="C1983" s="3" t="str">
        <f>VLOOKUP(A1983,'Classe de Custos'!$A$4:$C$1004,3,FALSE)</f>
        <v>CD</v>
      </c>
      <c r="D1983" s="3" t="s">
        <v>270</v>
      </c>
      <c r="E1983" s="167">
        <v>0</v>
      </c>
    </row>
    <row r="1984" spans="1:5" x14ac:dyDescent="0.2">
      <c r="A1984">
        <v>6150113400</v>
      </c>
      <c r="B1984" t="s">
        <v>442</v>
      </c>
      <c r="C1984" s="3" t="str">
        <f>VLOOKUP(A1984,'Classe de Custos'!$A$4:$C$1004,3,FALSE)</f>
        <v>CD</v>
      </c>
      <c r="D1984" s="3" t="s">
        <v>270</v>
      </c>
      <c r="E1984" s="167">
        <v>0</v>
      </c>
    </row>
    <row r="1985" spans="1:5" x14ac:dyDescent="0.2">
      <c r="A1985">
        <v>6150113500</v>
      </c>
      <c r="B1985" t="s">
        <v>443</v>
      </c>
      <c r="C1985" s="3" t="str">
        <f>VLOOKUP(A1985,'Classe de Custos'!$A$4:$C$1004,3,FALSE)</f>
        <v>CD</v>
      </c>
      <c r="D1985" s="3" t="s">
        <v>270</v>
      </c>
      <c r="E1985" s="167">
        <v>0</v>
      </c>
    </row>
    <row r="1986" spans="1:5" x14ac:dyDescent="0.2">
      <c r="A1986">
        <v>6150113600</v>
      </c>
      <c r="B1986" t="s">
        <v>444</v>
      </c>
      <c r="C1986" s="3" t="str">
        <f>VLOOKUP(A1986,'Classe de Custos'!$A$4:$C$1004,3,FALSE)</f>
        <v>CD</v>
      </c>
      <c r="D1986" s="3" t="s">
        <v>270</v>
      </c>
      <c r="E1986" s="167">
        <v>0</v>
      </c>
    </row>
    <row r="1987" spans="1:5" x14ac:dyDescent="0.2">
      <c r="A1987">
        <v>6150114000</v>
      </c>
      <c r="B1987" t="s">
        <v>445</v>
      </c>
      <c r="C1987" s="3" t="str">
        <f>VLOOKUP(A1987,'Classe de Custos'!$A$4:$C$1004,3,FALSE)</f>
        <v>CD</v>
      </c>
      <c r="D1987" s="3" t="s">
        <v>270</v>
      </c>
      <c r="E1987" s="167">
        <v>0</v>
      </c>
    </row>
    <row r="1988" spans="1:5" x14ac:dyDescent="0.2">
      <c r="A1988">
        <v>6150114200</v>
      </c>
      <c r="B1988" t="s">
        <v>446</v>
      </c>
      <c r="C1988" s="3" t="str">
        <f>VLOOKUP(A1988,'Classe de Custos'!$A$4:$C$1004,3,FALSE)</f>
        <v>CD</v>
      </c>
      <c r="D1988" s="3" t="s">
        <v>270</v>
      </c>
      <c r="E1988" s="167">
        <v>0</v>
      </c>
    </row>
    <row r="1989" spans="1:5" x14ac:dyDescent="0.2">
      <c r="A1989">
        <v>6151110100</v>
      </c>
      <c r="B1989" t="s">
        <v>448</v>
      </c>
      <c r="C1989" s="3" t="str">
        <f>VLOOKUP(A1989,'Classe de Custos'!$A$4:$C$1004,3,FALSE)</f>
        <v>CD</v>
      </c>
      <c r="D1989" s="3" t="s">
        <v>270</v>
      </c>
      <c r="E1989" s="167">
        <v>125.84</v>
      </c>
    </row>
    <row r="1990" spans="1:5" x14ac:dyDescent="0.2">
      <c r="A1990">
        <v>6151110200</v>
      </c>
      <c r="B1990" t="s">
        <v>493</v>
      </c>
      <c r="C1990" s="3" t="str">
        <f>VLOOKUP(A1990,'Classe de Custos'!$A$4:$C$1004,3,FALSE)</f>
        <v>CD</v>
      </c>
      <c r="D1990" s="3" t="s">
        <v>270</v>
      </c>
      <c r="E1990" s="167">
        <v>183.05</v>
      </c>
    </row>
    <row r="1991" spans="1:5" x14ac:dyDescent="0.2">
      <c r="A1991">
        <v>6151110300</v>
      </c>
      <c r="B1991" t="s">
        <v>449</v>
      </c>
      <c r="C1991" s="3" t="str">
        <f>VLOOKUP(A1991,'Classe de Custos'!$A$4:$C$1004,3,FALSE)</f>
        <v>CD</v>
      </c>
      <c r="D1991" s="3" t="s">
        <v>270</v>
      </c>
      <c r="E1991" s="167">
        <v>0</v>
      </c>
    </row>
    <row r="1992" spans="1:5" x14ac:dyDescent="0.2">
      <c r="A1992">
        <v>6151110400</v>
      </c>
      <c r="B1992" t="s">
        <v>610</v>
      </c>
      <c r="C1992" s="3" t="str">
        <f>VLOOKUP(A1992,'Classe de Custos'!$A$4:$C$1004,3,FALSE)</f>
        <v>EXCLUSO</v>
      </c>
      <c r="D1992" s="3" t="s">
        <v>270</v>
      </c>
      <c r="E1992" s="167">
        <v>0</v>
      </c>
    </row>
    <row r="1993" spans="1:5" x14ac:dyDescent="0.2">
      <c r="A1993">
        <v>6151110500</v>
      </c>
      <c r="B1993" t="s">
        <v>451</v>
      </c>
      <c r="C1993" s="3" t="str">
        <f>VLOOKUP(A1993,'Classe de Custos'!$A$4:$C$1004,3,FALSE)</f>
        <v>CD</v>
      </c>
      <c r="D1993" s="3" t="s">
        <v>270</v>
      </c>
      <c r="E1993" s="167">
        <v>347.93</v>
      </c>
    </row>
    <row r="1994" spans="1:5" x14ac:dyDescent="0.2">
      <c r="A1994">
        <v>6152120100</v>
      </c>
      <c r="B1994" t="s">
        <v>452</v>
      </c>
      <c r="C1994" s="3" t="str">
        <f>VLOOKUP(A1994,'Classe de Custos'!$A$4:$C$1004,3,FALSE)</f>
        <v>CD</v>
      </c>
      <c r="D1994" s="3" t="s">
        <v>270</v>
      </c>
      <c r="E1994" s="167">
        <v>0</v>
      </c>
    </row>
    <row r="1995" spans="1:5" x14ac:dyDescent="0.2">
      <c r="A1995">
        <v>6152120300</v>
      </c>
      <c r="B1995" t="s">
        <v>453</v>
      </c>
      <c r="C1995" s="3" t="str">
        <f>VLOOKUP(A1995,'Classe de Custos'!$A$4:$C$1004,3,FALSE)</f>
        <v>CD</v>
      </c>
      <c r="D1995" s="3" t="s">
        <v>270</v>
      </c>
      <c r="E1995" s="167">
        <v>0</v>
      </c>
    </row>
    <row r="1996" spans="1:5" x14ac:dyDescent="0.2">
      <c r="A1996">
        <v>6152120400</v>
      </c>
      <c r="B1996" t="s">
        <v>454</v>
      </c>
      <c r="C1996" s="3" t="str">
        <f>VLOOKUP(A1996,'Classe de Custos'!$A$4:$C$1004,3,FALSE)</f>
        <v>CD</v>
      </c>
      <c r="D1996" s="3" t="s">
        <v>270</v>
      </c>
      <c r="E1996" s="167">
        <v>0</v>
      </c>
    </row>
    <row r="1997" spans="1:5" x14ac:dyDescent="0.2">
      <c r="A1997">
        <v>6152120600</v>
      </c>
      <c r="B1997" t="s">
        <v>455</v>
      </c>
      <c r="C1997" s="3" t="str">
        <f>VLOOKUP(A1997,'Classe de Custos'!$A$4:$C$1004,3,FALSE)</f>
        <v>CD</v>
      </c>
      <c r="D1997" s="3" t="s">
        <v>270</v>
      </c>
      <c r="E1997" s="167">
        <v>0</v>
      </c>
    </row>
    <row r="1998" spans="1:5" x14ac:dyDescent="0.2">
      <c r="A1998">
        <v>6152120700</v>
      </c>
      <c r="B1998" t="s">
        <v>456</v>
      </c>
      <c r="C1998" s="3" t="str">
        <f>VLOOKUP(A1998,'Classe de Custos'!$A$4:$C$1004,3,FALSE)</f>
        <v>CD</v>
      </c>
      <c r="D1998" s="3" t="s">
        <v>270</v>
      </c>
      <c r="E1998" s="167">
        <v>0</v>
      </c>
    </row>
    <row r="1999" spans="1:5" x14ac:dyDescent="0.2">
      <c r="A1999">
        <v>6152120900</v>
      </c>
      <c r="B1999" t="s">
        <v>457</v>
      </c>
      <c r="C1999" s="3" t="str">
        <f>VLOOKUP(A1999,'Classe de Custos'!$A$4:$C$1004,3,FALSE)</f>
        <v>CD</v>
      </c>
      <c r="D1999" s="3" t="s">
        <v>270</v>
      </c>
      <c r="E1999" s="167">
        <v>0</v>
      </c>
    </row>
    <row r="2000" spans="1:5" x14ac:dyDescent="0.2">
      <c r="A2000">
        <v>6152121200</v>
      </c>
      <c r="B2000" t="s">
        <v>459</v>
      </c>
      <c r="C2000" s="3" t="str">
        <f>VLOOKUP(A2000,'Classe de Custos'!$A$4:$C$1004,3,FALSE)</f>
        <v>CD</v>
      </c>
      <c r="D2000" s="3" t="s">
        <v>270</v>
      </c>
      <c r="E2000" s="167">
        <v>0</v>
      </c>
    </row>
    <row r="2001" spans="1:5" x14ac:dyDescent="0.2">
      <c r="A2001">
        <v>6152121300</v>
      </c>
      <c r="B2001" t="s">
        <v>497</v>
      </c>
      <c r="C2001" s="3" t="str">
        <f>VLOOKUP(A2001,'Classe de Custos'!$A$4:$C$1004,3,FALSE)</f>
        <v>CD</v>
      </c>
      <c r="D2001" s="3" t="s">
        <v>270</v>
      </c>
      <c r="E2001" s="167">
        <v>0</v>
      </c>
    </row>
    <row r="2002" spans="1:5" x14ac:dyDescent="0.2">
      <c r="A2002">
        <v>6152121700</v>
      </c>
      <c r="B2002" t="s">
        <v>460</v>
      </c>
      <c r="C2002" s="3" t="str">
        <f>VLOOKUP(A2002,'Classe de Custos'!$A$4:$C$1004,3,FALSE)</f>
        <v>CD</v>
      </c>
      <c r="D2002" s="3" t="s">
        <v>270</v>
      </c>
      <c r="E2002" s="167">
        <v>-349.5</v>
      </c>
    </row>
    <row r="2003" spans="1:5" x14ac:dyDescent="0.2">
      <c r="A2003">
        <v>6152121900</v>
      </c>
      <c r="B2003" t="s">
        <v>461</v>
      </c>
      <c r="C2003" s="3" t="str">
        <f>VLOOKUP(A2003,'Classe de Custos'!$A$4:$C$1004,3,FALSE)</f>
        <v>CD</v>
      </c>
      <c r="D2003" s="3" t="s">
        <v>270</v>
      </c>
      <c r="E2003" s="167">
        <v>0</v>
      </c>
    </row>
    <row r="2004" spans="1:5" x14ac:dyDescent="0.2">
      <c r="A2004">
        <v>6152122100</v>
      </c>
      <c r="B2004" t="s">
        <v>462</v>
      </c>
      <c r="C2004" s="3" t="str">
        <f>VLOOKUP(A2004,'Classe de Custos'!$A$4:$C$1004,3,FALSE)</f>
        <v>CD</v>
      </c>
      <c r="D2004" s="3" t="s">
        <v>270</v>
      </c>
      <c r="E2004" s="167">
        <v>0</v>
      </c>
    </row>
    <row r="2005" spans="1:5" x14ac:dyDescent="0.2">
      <c r="A2005">
        <v>6152122500</v>
      </c>
      <c r="B2005" t="s">
        <v>463</v>
      </c>
      <c r="C2005" s="3" t="str">
        <f>VLOOKUP(A2005,'Classe de Custos'!$A$4:$C$1004,3,FALSE)</f>
        <v>CD</v>
      </c>
      <c r="D2005" s="3" t="s">
        <v>270</v>
      </c>
      <c r="E2005" s="167">
        <v>0</v>
      </c>
    </row>
    <row r="2006" spans="1:5" x14ac:dyDescent="0.2">
      <c r="A2006">
        <v>6152122800</v>
      </c>
      <c r="B2006" t="s">
        <v>464</v>
      </c>
      <c r="C2006" s="3" t="str">
        <f>VLOOKUP(A2006,'Classe de Custos'!$A$4:$C$1004,3,FALSE)</f>
        <v>CD</v>
      </c>
      <c r="D2006" s="3" t="s">
        <v>270</v>
      </c>
      <c r="E2006" s="167">
        <v>0</v>
      </c>
    </row>
    <row r="2007" spans="1:5" x14ac:dyDescent="0.2">
      <c r="A2007">
        <v>6152122900</v>
      </c>
      <c r="B2007" t="s">
        <v>465</v>
      </c>
      <c r="C2007" s="3" t="str">
        <f>VLOOKUP(A2007,'Classe de Custos'!$A$4:$C$1004,3,FALSE)</f>
        <v>CD</v>
      </c>
      <c r="D2007" s="3" t="s">
        <v>270</v>
      </c>
      <c r="E2007" s="167">
        <v>0</v>
      </c>
    </row>
    <row r="2008" spans="1:5" x14ac:dyDescent="0.2">
      <c r="A2008">
        <v>6155310000</v>
      </c>
      <c r="B2008" t="s">
        <v>466</v>
      </c>
      <c r="C2008" s="3" t="str">
        <f>VLOOKUP(A2008,'Classe de Custos'!$A$4:$C$1004,3,FALSE)</f>
        <v>CI</v>
      </c>
      <c r="D2008" s="3" t="s">
        <v>270</v>
      </c>
      <c r="E2008" s="167">
        <v>0</v>
      </c>
    </row>
    <row r="2009" spans="1:5" x14ac:dyDescent="0.2">
      <c r="A2009">
        <v>6159110201</v>
      </c>
      <c r="B2009" t="s">
        <v>467</v>
      </c>
      <c r="C2009" s="3" t="str">
        <f>VLOOKUP(A2009,'Classe de Custos'!$A$4:$C$1004,3,FALSE)</f>
        <v>CI</v>
      </c>
      <c r="D2009" s="3" t="s">
        <v>270</v>
      </c>
      <c r="E2009" s="167">
        <v>0</v>
      </c>
    </row>
    <row r="2010" spans="1:5" x14ac:dyDescent="0.2">
      <c r="A2010">
        <v>6159120100</v>
      </c>
      <c r="B2010" t="s">
        <v>469</v>
      </c>
      <c r="C2010" s="3" t="str">
        <f>VLOOKUP(A2010,'Classe de Custos'!$A$4:$C$1004,3,FALSE)</f>
        <v>CI</v>
      </c>
      <c r="D2010" s="3" t="s">
        <v>270</v>
      </c>
      <c r="E2010" s="167">
        <v>0</v>
      </c>
    </row>
    <row r="2011" spans="1:5" x14ac:dyDescent="0.2">
      <c r="A2011">
        <v>6159910100</v>
      </c>
      <c r="B2011" t="s">
        <v>472</v>
      </c>
      <c r="C2011" s="3" t="str">
        <f>VLOOKUP(A2011,'Classe de Custos'!$A$4:$C$1004,3,FALSE)</f>
        <v>CI</v>
      </c>
      <c r="D2011" s="3" t="s">
        <v>270</v>
      </c>
      <c r="E2011" s="167">
        <v>0</v>
      </c>
    </row>
    <row r="2012" spans="1:5" x14ac:dyDescent="0.2">
      <c r="A2012">
        <v>6159911301</v>
      </c>
      <c r="B2012" t="s">
        <v>473</v>
      </c>
      <c r="C2012" s="3" t="str">
        <f>VLOOKUP(A2012,'Classe de Custos'!$A$4:$C$1004,3,FALSE)</f>
        <v>CI</v>
      </c>
      <c r="D2012" s="3" t="s">
        <v>270</v>
      </c>
      <c r="E2012" s="167">
        <v>0</v>
      </c>
    </row>
    <row r="2013" spans="1:5" x14ac:dyDescent="0.2">
      <c r="A2013">
        <v>6159911302</v>
      </c>
      <c r="B2013" t="s">
        <v>474</v>
      </c>
      <c r="C2013" s="3" t="str">
        <f>VLOOKUP(A2013,'Classe de Custos'!$A$4:$C$1004,3,FALSE)</f>
        <v>CI</v>
      </c>
      <c r="D2013" s="3" t="s">
        <v>270</v>
      </c>
      <c r="E2013" s="167">
        <v>0</v>
      </c>
    </row>
    <row r="2014" spans="1:5" x14ac:dyDescent="0.2">
      <c r="A2014">
        <v>6159911303</v>
      </c>
      <c r="B2014" t="s">
        <v>475</v>
      </c>
      <c r="C2014" s="3" t="str">
        <f>VLOOKUP(A2014,'Classe de Custos'!$A$4:$C$1004,3,FALSE)</f>
        <v>CI</v>
      </c>
      <c r="D2014" s="3" t="s">
        <v>270</v>
      </c>
      <c r="E2014" s="167">
        <v>0</v>
      </c>
    </row>
    <row r="2015" spans="1:5" x14ac:dyDescent="0.2">
      <c r="A2015">
        <v>6150110100</v>
      </c>
      <c r="B2015" t="s">
        <v>400</v>
      </c>
      <c r="C2015" s="3" t="str">
        <f>VLOOKUP(A2015,'Classe de Custos'!$A$4:$C$1004,3,FALSE)</f>
        <v>CD</v>
      </c>
      <c r="D2015" s="3" t="s">
        <v>271</v>
      </c>
      <c r="E2015" s="167">
        <v>7228807.8799999999</v>
      </c>
    </row>
    <row r="2016" spans="1:5" x14ac:dyDescent="0.2">
      <c r="A2016">
        <v>6150110200</v>
      </c>
      <c r="B2016" t="s">
        <v>427</v>
      </c>
      <c r="C2016" s="3" t="str">
        <f>VLOOKUP(A2016,'Classe de Custos'!$A$4:$C$1004,3,FALSE)</f>
        <v>CD</v>
      </c>
      <c r="D2016" s="3" t="s">
        <v>271</v>
      </c>
      <c r="E2016" s="167">
        <v>166518.54</v>
      </c>
    </row>
    <row r="2017" spans="1:5" x14ac:dyDescent="0.2">
      <c r="A2017">
        <v>6150110300</v>
      </c>
      <c r="B2017" t="s">
        <v>402</v>
      </c>
      <c r="C2017" s="3" t="str">
        <f>VLOOKUP(A2017,'Classe de Custos'!$A$4:$C$1004,3,FALSE)</f>
        <v>CD</v>
      </c>
      <c r="D2017" s="3" t="s">
        <v>271</v>
      </c>
      <c r="E2017" s="167">
        <v>457406.32</v>
      </c>
    </row>
    <row r="2018" spans="1:5" x14ac:dyDescent="0.2">
      <c r="A2018">
        <v>6150110400</v>
      </c>
      <c r="B2018" t="s">
        <v>428</v>
      </c>
      <c r="C2018" s="3" t="str">
        <f>VLOOKUP(A2018,'Classe de Custos'!$A$4:$C$1004,3,FALSE)</f>
        <v>CD</v>
      </c>
      <c r="D2018" s="3" t="s">
        <v>271</v>
      </c>
      <c r="E2018" s="167">
        <v>378793.03</v>
      </c>
    </row>
    <row r="2019" spans="1:5" x14ac:dyDescent="0.2">
      <c r="A2019">
        <v>6150110500</v>
      </c>
      <c r="B2019" t="s">
        <v>429</v>
      </c>
      <c r="C2019" s="3" t="str">
        <f>VLOOKUP(A2019,'Classe de Custos'!$A$4:$C$1004,3,FALSE)</f>
        <v>CD</v>
      </c>
      <c r="D2019" s="3" t="s">
        <v>271</v>
      </c>
      <c r="E2019" s="167">
        <v>179599.84</v>
      </c>
    </row>
    <row r="2020" spans="1:5" x14ac:dyDescent="0.2">
      <c r="A2020">
        <v>6150110600</v>
      </c>
      <c r="B2020" t="s">
        <v>539</v>
      </c>
      <c r="C2020" s="3" t="str">
        <f>VLOOKUP(A2020,'Classe de Custos'!$A$4:$C$1004,3,FALSE)</f>
        <v>CD</v>
      </c>
      <c r="D2020" s="3" t="s">
        <v>271</v>
      </c>
      <c r="E2020" s="167">
        <v>88360.36</v>
      </c>
    </row>
    <row r="2021" spans="1:5" x14ac:dyDescent="0.2">
      <c r="A2021">
        <v>6150110700</v>
      </c>
      <c r="B2021" t="s">
        <v>405</v>
      </c>
      <c r="C2021" s="3" t="str">
        <f>VLOOKUP(A2021,'Classe de Custos'!$A$4:$C$1004,3,FALSE)</f>
        <v>CD</v>
      </c>
      <c r="D2021" s="3" t="s">
        <v>271</v>
      </c>
      <c r="E2021" s="167">
        <v>1171947.1000000001</v>
      </c>
    </row>
    <row r="2022" spans="1:5" x14ac:dyDescent="0.2">
      <c r="A2022">
        <v>6150110800</v>
      </c>
      <c r="B2022" t="s">
        <v>430</v>
      </c>
      <c r="C2022" s="3" t="str">
        <f>VLOOKUP(A2022,'Classe de Custos'!$A$4:$C$1004,3,FALSE)</f>
        <v>CD</v>
      </c>
      <c r="D2022" s="3" t="s">
        <v>271</v>
      </c>
      <c r="E2022" s="167">
        <v>181319.04000000001</v>
      </c>
    </row>
    <row r="2023" spans="1:5" x14ac:dyDescent="0.2">
      <c r="A2023">
        <v>6150110900</v>
      </c>
      <c r="B2023" t="s">
        <v>505</v>
      </c>
      <c r="C2023" s="3" t="str">
        <f>VLOOKUP(A2023,'Classe de Custos'!$A$4:$C$1004,3,FALSE)</f>
        <v>CD</v>
      </c>
      <c r="D2023" s="3" t="s">
        <v>271</v>
      </c>
      <c r="E2023" s="167">
        <v>9008</v>
      </c>
    </row>
    <row r="2024" spans="1:5" x14ac:dyDescent="0.2">
      <c r="A2024">
        <v>6150111000</v>
      </c>
      <c r="B2024" t="s">
        <v>510</v>
      </c>
      <c r="C2024" s="3" t="str">
        <f>VLOOKUP(A2024,'Classe de Custos'!$A$4:$C$1004,3,FALSE)</f>
        <v>CD</v>
      </c>
      <c r="D2024" s="3" t="s">
        <v>271</v>
      </c>
      <c r="E2024" s="167">
        <v>10046.64</v>
      </c>
    </row>
    <row r="2025" spans="1:5" x14ac:dyDescent="0.2">
      <c r="A2025">
        <v>6150111100</v>
      </c>
      <c r="B2025" t="s">
        <v>431</v>
      </c>
      <c r="C2025" s="3" t="str">
        <f>VLOOKUP(A2025,'Classe de Custos'!$A$4:$C$1004,3,FALSE)</f>
        <v>CD</v>
      </c>
      <c r="D2025" s="3" t="s">
        <v>271</v>
      </c>
      <c r="E2025" s="167">
        <v>1372566</v>
      </c>
    </row>
    <row r="2026" spans="1:5" x14ac:dyDescent="0.2">
      <c r="A2026">
        <v>6150111300</v>
      </c>
      <c r="B2026" t="s">
        <v>432</v>
      </c>
      <c r="C2026" s="3" t="str">
        <f>VLOOKUP(A2026,'Classe de Custos'!$A$4:$C$1004,3,FALSE)</f>
        <v>CD</v>
      </c>
      <c r="D2026" s="3" t="s">
        <v>271</v>
      </c>
      <c r="E2026" s="167">
        <v>21939.759999999998</v>
      </c>
    </row>
    <row r="2027" spans="1:5" x14ac:dyDescent="0.2">
      <c r="A2027">
        <v>6150111400</v>
      </c>
      <c r="B2027" t="s">
        <v>433</v>
      </c>
      <c r="C2027" s="3" t="str">
        <f>VLOOKUP(A2027,'Classe de Custos'!$A$4:$C$1004,3,FALSE)</f>
        <v>CD</v>
      </c>
      <c r="D2027" s="3" t="s">
        <v>271</v>
      </c>
      <c r="E2027" s="167">
        <v>1481429.11</v>
      </c>
    </row>
    <row r="2028" spans="1:5" x14ac:dyDescent="0.2">
      <c r="A2028">
        <v>6150111500</v>
      </c>
      <c r="B2028" t="s">
        <v>434</v>
      </c>
      <c r="C2028" s="3" t="str">
        <f>VLOOKUP(A2028,'Classe de Custos'!$A$4:$C$1004,3,FALSE)</f>
        <v>CD</v>
      </c>
      <c r="D2028" s="3" t="s">
        <v>271</v>
      </c>
      <c r="E2028" s="167">
        <v>0</v>
      </c>
    </row>
    <row r="2029" spans="1:5" x14ac:dyDescent="0.2">
      <c r="A2029">
        <v>6150111600</v>
      </c>
      <c r="B2029" t="s">
        <v>435</v>
      </c>
      <c r="C2029" s="3" t="str">
        <f>VLOOKUP(A2029,'Classe de Custos'!$A$4:$C$1004,3,FALSE)</f>
        <v>CD</v>
      </c>
      <c r="D2029" s="3" t="s">
        <v>271</v>
      </c>
      <c r="E2029" s="167">
        <v>4630.43</v>
      </c>
    </row>
    <row r="2030" spans="1:5" x14ac:dyDescent="0.2">
      <c r="A2030">
        <v>6150111700</v>
      </c>
      <c r="B2030" t="s">
        <v>540</v>
      </c>
      <c r="C2030" s="3" t="str">
        <f>VLOOKUP(A2030,'Classe de Custos'!$A$4:$C$1004,3,FALSE)</f>
        <v>CD</v>
      </c>
      <c r="D2030" s="3" t="s">
        <v>271</v>
      </c>
      <c r="E2030" s="167">
        <v>2412.64</v>
      </c>
    </row>
    <row r="2031" spans="1:5" x14ac:dyDescent="0.2">
      <c r="A2031">
        <v>6150111800</v>
      </c>
      <c r="B2031" t="s">
        <v>490</v>
      </c>
      <c r="C2031" s="3" t="str">
        <f>VLOOKUP(A2031,'Classe de Custos'!$A$4:$C$1004,3,FALSE)</f>
        <v>CD</v>
      </c>
      <c r="D2031" s="3" t="s">
        <v>271</v>
      </c>
      <c r="E2031" s="167">
        <v>10486.61</v>
      </c>
    </row>
    <row r="2032" spans="1:5" x14ac:dyDescent="0.2">
      <c r="A2032">
        <v>6150111900</v>
      </c>
      <c r="B2032" t="s">
        <v>541</v>
      </c>
      <c r="C2032" s="3" t="str">
        <f>VLOOKUP(A2032,'Classe de Custos'!$A$4:$C$1004,3,FALSE)</f>
        <v>CD</v>
      </c>
      <c r="D2032" s="3" t="s">
        <v>271</v>
      </c>
      <c r="E2032" s="167">
        <v>83697.440000000002</v>
      </c>
    </row>
    <row r="2033" spans="1:5" x14ac:dyDescent="0.2">
      <c r="A2033">
        <v>6150112000</v>
      </c>
      <c r="B2033" t="s">
        <v>506</v>
      </c>
      <c r="C2033" s="3" t="str">
        <f>VLOOKUP(A2033,'Classe de Custos'!$A$4:$C$1004,3,FALSE)</f>
        <v>CD</v>
      </c>
      <c r="D2033" s="3" t="s">
        <v>271</v>
      </c>
      <c r="E2033" s="167">
        <v>49264.01</v>
      </c>
    </row>
    <row r="2034" spans="1:5" x14ac:dyDescent="0.2">
      <c r="A2034">
        <v>6150112100</v>
      </c>
      <c r="B2034" t="s">
        <v>491</v>
      </c>
      <c r="C2034" s="3" t="str">
        <f>VLOOKUP(A2034,'Classe de Custos'!$A$4:$C$1004,3,FALSE)</f>
        <v>CD</v>
      </c>
      <c r="D2034" s="3" t="s">
        <v>271</v>
      </c>
      <c r="E2034" s="167">
        <v>64679.519999999997</v>
      </c>
    </row>
    <row r="2035" spans="1:5" x14ac:dyDescent="0.2">
      <c r="A2035">
        <v>6150112300</v>
      </c>
      <c r="B2035" t="s">
        <v>536</v>
      </c>
      <c r="C2035" s="3" t="str">
        <f>VLOOKUP(A2035,'Classe de Custos'!$A$4:$C$1004,3,FALSE)</f>
        <v>CD</v>
      </c>
      <c r="D2035" s="3" t="s">
        <v>271</v>
      </c>
      <c r="E2035" s="167">
        <v>9708.91</v>
      </c>
    </row>
    <row r="2036" spans="1:5" x14ac:dyDescent="0.2">
      <c r="A2036">
        <v>6150112500</v>
      </c>
      <c r="B2036" t="s">
        <v>436</v>
      </c>
      <c r="C2036" s="3" t="str">
        <f>VLOOKUP(A2036,'Classe de Custos'!$A$4:$C$1004,3,FALSE)</f>
        <v>CD</v>
      </c>
      <c r="D2036" s="3" t="s">
        <v>271</v>
      </c>
      <c r="E2036" s="167">
        <v>2450216.1</v>
      </c>
    </row>
    <row r="2037" spans="1:5" x14ac:dyDescent="0.2">
      <c r="A2037">
        <v>6150112600</v>
      </c>
      <c r="B2037" t="s">
        <v>437</v>
      </c>
      <c r="C2037" s="3" t="str">
        <f>VLOOKUP(A2037,'Classe de Custos'!$A$4:$C$1004,3,FALSE)</f>
        <v>CD</v>
      </c>
      <c r="D2037" s="3" t="s">
        <v>271</v>
      </c>
      <c r="E2037" s="167">
        <v>888046.5</v>
      </c>
    </row>
    <row r="2038" spans="1:5" x14ac:dyDescent="0.2">
      <c r="A2038">
        <v>6150112700</v>
      </c>
      <c r="B2038" t="s">
        <v>438</v>
      </c>
      <c r="C2038" s="3" t="str">
        <f>VLOOKUP(A2038,'Classe de Custos'!$A$4:$C$1004,3,FALSE)</f>
        <v>CD</v>
      </c>
      <c r="D2038" s="3" t="s">
        <v>271</v>
      </c>
      <c r="E2038" s="167">
        <v>280134.34999999998</v>
      </c>
    </row>
    <row r="2039" spans="1:5" x14ac:dyDescent="0.2">
      <c r="A2039">
        <v>6150113300</v>
      </c>
      <c r="B2039" t="s">
        <v>441</v>
      </c>
      <c r="C2039" s="3" t="str">
        <f>VLOOKUP(A2039,'Classe de Custos'!$A$4:$C$1004,3,FALSE)</f>
        <v>CD</v>
      </c>
      <c r="D2039" s="3" t="s">
        <v>271</v>
      </c>
      <c r="E2039" s="167">
        <v>1092227.6000000001</v>
      </c>
    </row>
    <row r="2040" spans="1:5" x14ac:dyDescent="0.2">
      <c r="A2040">
        <v>6150113400</v>
      </c>
      <c r="B2040" t="s">
        <v>442</v>
      </c>
      <c r="C2040" s="3" t="str">
        <f>VLOOKUP(A2040,'Classe de Custos'!$A$4:$C$1004,3,FALSE)</f>
        <v>CD</v>
      </c>
      <c r="D2040" s="3" t="s">
        <v>271</v>
      </c>
      <c r="E2040" s="167">
        <v>1034255.11</v>
      </c>
    </row>
    <row r="2041" spans="1:5" x14ac:dyDescent="0.2">
      <c r="A2041">
        <v>6150113500</v>
      </c>
      <c r="B2041" t="s">
        <v>443</v>
      </c>
      <c r="C2041" s="3" t="str">
        <f>VLOOKUP(A2041,'Classe de Custos'!$A$4:$C$1004,3,FALSE)</f>
        <v>CD</v>
      </c>
      <c r="D2041" s="3" t="s">
        <v>271</v>
      </c>
      <c r="E2041" s="167">
        <v>65219.57</v>
      </c>
    </row>
    <row r="2042" spans="1:5" x14ac:dyDescent="0.2">
      <c r="A2042">
        <v>6150113600</v>
      </c>
      <c r="B2042" t="s">
        <v>444</v>
      </c>
      <c r="C2042" s="3" t="str">
        <f>VLOOKUP(A2042,'Classe de Custos'!$A$4:$C$1004,3,FALSE)</f>
        <v>CD</v>
      </c>
      <c r="D2042" s="3" t="s">
        <v>271</v>
      </c>
      <c r="E2042" s="167">
        <v>173230.64</v>
      </c>
    </row>
    <row r="2043" spans="1:5" x14ac:dyDescent="0.2">
      <c r="A2043">
        <v>6150113700</v>
      </c>
      <c r="B2043" t="s">
        <v>542</v>
      </c>
      <c r="C2043" s="3" t="str">
        <f>VLOOKUP(A2043,'Classe de Custos'!$A$4:$C$1004,3,FALSE)</f>
        <v>CD</v>
      </c>
      <c r="D2043" s="3" t="s">
        <v>271</v>
      </c>
      <c r="E2043" s="167">
        <v>400</v>
      </c>
    </row>
    <row r="2044" spans="1:5" x14ac:dyDescent="0.2">
      <c r="A2044">
        <v>6150113800</v>
      </c>
      <c r="B2044" t="s">
        <v>543</v>
      </c>
      <c r="C2044" s="3" t="str">
        <f>VLOOKUP(A2044,'Classe de Custos'!$A$4:$C$1004,3,FALSE)</f>
        <v>EXCLUSO</v>
      </c>
      <c r="D2044" s="3" t="s">
        <v>271</v>
      </c>
      <c r="E2044" s="167">
        <v>0</v>
      </c>
    </row>
    <row r="2045" spans="1:5" x14ac:dyDescent="0.2">
      <c r="A2045">
        <v>6150113900</v>
      </c>
      <c r="B2045" t="s">
        <v>492</v>
      </c>
      <c r="C2045" s="3" t="str">
        <f>VLOOKUP(A2045,'Classe de Custos'!$A$4:$C$1004,3,FALSE)</f>
        <v>CD</v>
      </c>
      <c r="D2045" s="3" t="s">
        <v>271</v>
      </c>
      <c r="E2045" s="167">
        <v>9580.7099999999991</v>
      </c>
    </row>
    <row r="2046" spans="1:5" x14ac:dyDescent="0.2">
      <c r="A2046">
        <v>6150114000</v>
      </c>
      <c r="B2046" t="s">
        <v>445</v>
      </c>
      <c r="C2046" s="3" t="str">
        <f>VLOOKUP(A2046,'Classe de Custos'!$A$4:$C$1004,3,FALSE)</f>
        <v>CD</v>
      </c>
      <c r="D2046" s="3" t="s">
        <v>271</v>
      </c>
      <c r="E2046" s="167">
        <v>1056050.08</v>
      </c>
    </row>
    <row r="2047" spans="1:5" x14ac:dyDescent="0.2">
      <c r="A2047">
        <v>6150114100</v>
      </c>
      <c r="B2047" t="s">
        <v>544</v>
      </c>
      <c r="C2047" s="3" t="str">
        <f>VLOOKUP(A2047,'Classe de Custos'!$A$4:$C$1004,3,FALSE)</f>
        <v>CD</v>
      </c>
      <c r="D2047" s="3" t="s">
        <v>271</v>
      </c>
      <c r="E2047" s="167">
        <v>4004942.07</v>
      </c>
    </row>
    <row r="2048" spans="1:5" x14ac:dyDescent="0.2">
      <c r="A2048">
        <v>6150114200</v>
      </c>
      <c r="B2048" t="s">
        <v>605</v>
      </c>
      <c r="C2048" s="3" t="str">
        <f>VLOOKUP(A2048,'Classe de Custos'!$A$4:$C$1004,3,FALSE)</f>
        <v>CD</v>
      </c>
      <c r="D2048" s="3" t="s">
        <v>271</v>
      </c>
      <c r="E2048" s="167">
        <v>375979.31</v>
      </c>
    </row>
    <row r="2049" spans="1:5" x14ac:dyDescent="0.2">
      <c r="A2049">
        <v>6150210100</v>
      </c>
      <c r="B2049" t="s">
        <v>477</v>
      </c>
      <c r="C2049" s="3" t="str">
        <f>VLOOKUP(A2049,'Classe de Custos'!$A$4:$C$1004,3,FALSE)</f>
        <v>CI</v>
      </c>
      <c r="D2049" s="3" t="s">
        <v>271</v>
      </c>
      <c r="E2049" s="167">
        <v>329892.33</v>
      </c>
    </row>
    <row r="2050" spans="1:5" x14ac:dyDescent="0.2">
      <c r="A2050">
        <v>6150210200</v>
      </c>
      <c r="B2050" t="s">
        <v>481</v>
      </c>
      <c r="C2050" s="3" t="str">
        <f>VLOOKUP(A2050,'Classe de Custos'!$A$4:$C$1004,3,FALSE)</f>
        <v>CI</v>
      </c>
      <c r="D2050" s="3" t="s">
        <v>271</v>
      </c>
      <c r="E2050" s="167">
        <v>32554.38</v>
      </c>
    </row>
    <row r="2051" spans="1:5" x14ac:dyDescent="0.2">
      <c r="A2051">
        <v>6150210300</v>
      </c>
      <c r="B2051" t="s">
        <v>626</v>
      </c>
      <c r="C2051" s="3" t="str">
        <f>VLOOKUP(A2051,'Classe de Custos'!$A$4:$C$1004,3,FALSE)</f>
        <v>CI</v>
      </c>
      <c r="D2051" s="3" t="s">
        <v>271</v>
      </c>
      <c r="E2051" s="167">
        <v>11742.99</v>
      </c>
    </row>
    <row r="2052" spans="1:5" x14ac:dyDescent="0.2">
      <c r="A2052">
        <v>6150210600</v>
      </c>
      <c r="B2052" t="s">
        <v>483</v>
      </c>
      <c r="C2052" s="3" t="str">
        <f>VLOOKUP(A2052,'Classe de Custos'!$A$4:$C$1004,3,FALSE)</f>
        <v>CI</v>
      </c>
      <c r="D2052" s="3" t="s">
        <v>271</v>
      </c>
      <c r="E2052" s="167">
        <v>76174.559999999998</v>
      </c>
    </row>
    <row r="2053" spans="1:5" x14ac:dyDescent="0.2">
      <c r="A2053">
        <v>6150220100</v>
      </c>
      <c r="B2053" t="s">
        <v>545</v>
      </c>
      <c r="C2053" s="3" t="str">
        <f>VLOOKUP(A2053,'Classe de Custos'!$A$4:$C$1004,3,FALSE)</f>
        <v>CI</v>
      </c>
      <c r="D2053" s="3" t="s">
        <v>271</v>
      </c>
      <c r="E2053" s="167">
        <v>31252.16</v>
      </c>
    </row>
    <row r="2054" spans="1:5" x14ac:dyDescent="0.2">
      <c r="A2054">
        <v>6150220600</v>
      </c>
      <c r="B2054" t="s">
        <v>546</v>
      </c>
      <c r="C2054" s="3" t="str">
        <f>VLOOKUP(A2054,'Classe de Custos'!$A$4:$C$1004,3,FALSE)</f>
        <v>CI</v>
      </c>
      <c r="D2054" s="3" t="s">
        <v>271</v>
      </c>
      <c r="E2054" s="167">
        <v>5469.12</v>
      </c>
    </row>
    <row r="2055" spans="1:5" x14ac:dyDescent="0.2">
      <c r="A2055">
        <v>6150230100</v>
      </c>
      <c r="B2055" t="s">
        <v>547</v>
      </c>
      <c r="C2055" s="3" t="str">
        <f>VLOOKUP(A2055,'Classe de Custos'!$A$4:$C$1004,3,FALSE)</f>
        <v>CI</v>
      </c>
      <c r="D2055" s="3" t="s">
        <v>271</v>
      </c>
      <c r="E2055" s="167">
        <v>15626.08</v>
      </c>
    </row>
    <row r="2056" spans="1:5" x14ac:dyDescent="0.2">
      <c r="A2056">
        <v>6150230600</v>
      </c>
      <c r="B2056" t="s">
        <v>548</v>
      </c>
      <c r="C2056" s="3" t="str">
        <f>VLOOKUP(A2056,'Classe de Custos'!$A$4:$C$1004,3,FALSE)</f>
        <v>CI</v>
      </c>
      <c r="D2056" s="3" t="s">
        <v>271</v>
      </c>
      <c r="E2056" s="167">
        <v>3125.21</v>
      </c>
    </row>
    <row r="2057" spans="1:5" x14ac:dyDescent="0.2">
      <c r="A2057">
        <v>6151110100</v>
      </c>
      <c r="B2057" t="s">
        <v>448</v>
      </c>
      <c r="C2057" s="3" t="str">
        <f>VLOOKUP(A2057,'Classe de Custos'!$A$4:$C$1004,3,FALSE)</f>
        <v>CD</v>
      </c>
      <c r="D2057" s="3" t="s">
        <v>271</v>
      </c>
      <c r="E2057" s="167">
        <v>57474.49</v>
      </c>
    </row>
    <row r="2058" spans="1:5" x14ac:dyDescent="0.2">
      <c r="A2058">
        <v>6151110200</v>
      </c>
      <c r="B2058" t="s">
        <v>493</v>
      </c>
      <c r="C2058" s="3" t="str">
        <f>VLOOKUP(A2058,'Classe de Custos'!$A$4:$C$1004,3,FALSE)</f>
        <v>CD</v>
      </c>
      <c r="D2058" s="3" t="s">
        <v>271</v>
      </c>
      <c r="E2058" s="167">
        <v>19567.8</v>
      </c>
    </row>
    <row r="2059" spans="1:5" x14ac:dyDescent="0.2">
      <c r="A2059">
        <v>6151110300</v>
      </c>
      <c r="B2059" t="s">
        <v>449</v>
      </c>
      <c r="C2059" s="3" t="str">
        <f>VLOOKUP(A2059,'Classe de Custos'!$A$4:$C$1004,3,FALSE)</f>
        <v>CD</v>
      </c>
      <c r="D2059" s="3" t="s">
        <v>271</v>
      </c>
      <c r="E2059" s="167">
        <v>128887.82</v>
      </c>
    </row>
    <row r="2060" spans="1:5" x14ac:dyDescent="0.2">
      <c r="A2060">
        <v>6151110400</v>
      </c>
      <c r="B2060" t="s">
        <v>610</v>
      </c>
      <c r="C2060" s="3" t="str">
        <f>VLOOKUP(A2060,'Classe de Custos'!$A$4:$C$1004,3,FALSE)</f>
        <v>EXCLUSO</v>
      </c>
      <c r="D2060" s="3" t="s">
        <v>271</v>
      </c>
      <c r="E2060" s="167">
        <v>122472.44</v>
      </c>
    </row>
    <row r="2061" spans="1:5" x14ac:dyDescent="0.2">
      <c r="A2061">
        <v>6151110500</v>
      </c>
      <c r="B2061" t="s">
        <v>451</v>
      </c>
      <c r="C2061" s="3" t="str">
        <f>VLOOKUP(A2061,'Classe de Custos'!$A$4:$C$1004,3,FALSE)</f>
        <v>CD</v>
      </c>
      <c r="D2061" s="3" t="s">
        <v>271</v>
      </c>
      <c r="E2061" s="167">
        <v>43152.71</v>
      </c>
    </row>
    <row r="2062" spans="1:5" x14ac:dyDescent="0.2">
      <c r="A2062">
        <v>6151110600</v>
      </c>
      <c r="B2062" t="s">
        <v>549</v>
      </c>
      <c r="C2062" s="3" t="str">
        <f>VLOOKUP(A2062,'Classe de Custos'!$A$4:$C$1004,3,FALSE)</f>
        <v>CD</v>
      </c>
      <c r="D2062" s="3" t="s">
        <v>271</v>
      </c>
      <c r="E2062" s="167">
        <v>0</v>
      </c>
    </row>
    <row r="2063" spans="1:5" x14ac:dyDescent="0.2">
      <c r="A2063">
        <v>6151110700</v>
      </c>
      <c r="B2063" t="s">
        <v>494</v>
      </c>
      <c r="C2063" s="3" t="str">
        <f>VLOOKUP(A2063,'Classe de Custos'!$A$4:$C$1004,3,FALSE)</f>
        <v>CD</v>
      </c>
      <c r="D2063" s="3" t="s">
        <v>271</v>
      </c>
      <c r="E2063" s="167">
        <v>57.61</v>
      </c>
    </row>
    <row r="2064" spans="1:5" x14ac:dyDescent="0.2">
      <c r="A2064">
        <v>6151110800</v>
      </c>
      <c r="B2064" t="s">
        <v>495</v>
      </c>
      <c r="C2064" s="3" t="str">
        <f>VLOOKUP(A2064,'Classe de Custos'!$A$4:$C$1004,3,FALSE)</f>
        <v>CD</v>
      </c>
      <c r="D2064" s="3" t="s">
        <v>271</v>
      </c>
      <c r="E2064" s="167">
        <v>477.8</v>
      </c>
    </row>
    <row r="2065" spans="1:5" x14ac:dyDescent="0.2">
      <c r="A2065">
        <v>6152110200</v>
      </c>
      <c r="B2065" t="s">
        <v>484</v>
      </c>
      <c r="C2065" s="3" t="str">
        <f>VLOOKUP(A2065,'Classe de Custos'!$A$4:$C$1004,3,FALSE)</f>
        <v>CD</v>
      </c>
      <c r="D2065" s="3" t="s">
        <v>271</v>
      </c>
      <c r="E2065" s="167">
        <v>18866.59</v>
      </c>
    </row>
    <row r="2066" spans="1:5" x14ac:dyDescent="0.2">
      <c r="A2066">
        <v>6152119900</v>
      </c>
      <c r="B2066" t="s">
        <v>550</v>
      </c>
      <c r="C2066" s="3" t="str">
        <f>VLOOKUP(A2066,'Classe de Custos'!$A$4:$C$1004,3,FALSE)</f>
        <v>CD</v>
      </c>
      <c r="D2066" s="3" t="s">
        <v>271</v>
      </c>
      <c r="E2066" s="167">
        <v>3773.32</v>
      </c>
    </row>
    <row r="2067" spans="1:5" x14ac:dyDescent="0.2">
      <c r="A2067">
        <v>6152120100</v>
      </c>
      <c r="B2067" t="s">
        <v>452</v>
      </c>
      <c r="C2067" s="3" t="str">
        <f>VLOOKUP(A2067,'Classe de Custos'!$A$4:$C$1004,3,FALSE)</f>
        <v>CD</v>
      </c>
      <c r="D2067" s="3" t="s">
        <v>271</v>
      </c>
      <c r="E2067" s="167">
        <v>5058879.16</v>
      </c>
    </row>
    <row r="2068" spans="1:5" x14ac:dyDescent="0.2">
      <c r="A2068">
        <v>6152120300</v>
      </c>
      <c r="B2068" t="s">
        <v>453</v>
      </c>
      <c r="C2068" s="3" t="str">
        <f>VLOOKUP(A2068,'Classe de Custos'!$A$4:$C$1004,3,FALSE)</f>
        <v>CD</v>
      </c>
      <c r="D2068" s="3" t="s">
        <v>271</v>
      </c>
      <c r="E2068" s="167">
        <v>613422.46</v>
      </c>
    </row>
    <row r="2069" spans="1:5" x14ac:dyDescent="0.2">
      <c r="A2069">
        <v>6152120400</v>
      </c>
      <c r="B2069" t="s">
        <v>454</v>
      </c>
      <c r="C2069" s="3" t="str">
        <f>VLOOKUP(A2069,'Classe de Custos'!$A$4:$C$1004,3,FALSE)</f>
        <v>CD</v>
      </c>
      <c r="D2069" s="3" t="s">
        <v>271</v>
      </c>
      <c r="E2069" s="167">
        <v>58266.45</v>
      </c>
    </row>
    <row r="2070" spans="1:5" x14ac:dyDescent="0.2">
      <c r="A2070">
        <v>6152120500</v>
      </c>
      <c r="B2070" t="s">
        <v>511</v>
      </c>
      <c r="C2070" s="3" t="str">
        <f>VLOOKUP(A2070,'Classe de Custos'!$A$4:$C$1004,3,FALSE)</f>
        <v>CD</v>
      </c>
      <c r="D2070" s="3" t="s">
        <v>271</v>
      </c>
      <c r="E2070" s="167">
        <v>909.76</v>
      </c>
    </row>
    <row r="2071" spans="1:5" x14ac:dyDescent="0.2">
      <c r="A2071">
        <v>6152120600</v>
      </c>
      <c r="B2071" t="s">
        <v>455</v>
      </c>
      <c r="C2071" s="3" t="str">
        <f>VLOOKUP(A2071,'Classe de Custos'!$A$4:$C$1004,3,FALSE)</f>
        <v>CD</v>
      </c>
      <c r="D2071" s="3" t="s">
        <v>271</v>
      </c>
      <c r="E2071" s="167">
        <v>47618.63</v>
      </c>
    </row>
    <row r="2072" spans="1:5" x14ac:dyDescent="0.2">
      <c r="A2072">
        <v>6152120700</v>
      </c>
      <c r="B2072" t="s">
        <v>456</v>
      </c>
      <c r="C2072" s="3" t="str">
        <f>VLOOKUP(A2072,'Classe de Custos'!$A$4:$C$1004,3,FALSE)</f>
        <v>CD</v>
      </c>
      <c r="D2072" s="3" t="s">
        <v>271</v>
      </c>
      <c r="E2072" s="167">
        <v>1127590.23</v>
      </c>
    </row>
    <row r="2073" spans="1:5" x14ac:dyDescent="0.2">
      <c r="A2073">
        <v>6152120800</v>
      </c>
      <c r="B2073" t="s">
        <v>551</v>
      </c>
      <c r="C2073" s="3" t="str">
        <f>VLOOKUP(A2073,'Classe de Custos'!$A$4:$C$1004,3,FALSE)</f>
        <v>CD</v>
      </c>
      <c r="D2073" s="3" t="s">
        <v>271</v>
      </c>
      <c r="E2073" s="167">
        <v>-160616.07999999999</v>
      </c>
    </row>
    <row r="2074" spans="1:5" x14ac:dyDescent="0.2">
      <c r="A2074">
        <v>6152120900</v>
      </c>
      <c r="B2074" t="s">
        <v>457</v>
      </c>
      <c r="C2074" s="3" t="str">
        <f>VLOOKUP(A2074,'Classe de Custos'!$A$4:$C$1004,3,FALSE)</f>
        <v>CD</v>
      </c>
      <c r="D2074" s="3" t="s">
        <v>271</v>
      </c>
      <c r="E2074" s="167">
        <v>4725.68</v>
      </c>
    </row>
    <row r="2075" spans="1:5" x14ac:dyDescent="0.2">
      <c r="A2075">
        <v>6152121000</v>
      </c>
      <c r="B2075" t="s">
        <v>496</v>
      </c>
      <c r="C2075" s="3" t="str">
        <f>VLOOKUP(A2075,'Classe de Custos'!$A$4:$C$1004,3,FALSE)</f>
        <v>CD</v>
      </c>
      <c r="D2075" s="3" t="s">
        <v>271</v>
      </c>
      <c r="E2075" s="167">
        <v>95382.47</v>
      </c>
    </row>
    <row r="2076" spans="1:5" x14ac:dyDescent="0.2">
      <c r="A2076">
        <v>6152121100</v>
      </c>
      <c r="B2076" t="s">
        <v>458</v>
      </c>
      <c r="C2076" s="3" t="str">
        <f>VLOOKUP(A2076,'Classe de Custos'!$A$4:$C$1004,3,FALSE)</f>
        <v>CD</v>
      </c>
      <c r="D2076" s="3" t="s">
        <v>271</v>
      </c>
      <c r="E2076" s="167">
        <v>361588.49</v>
      </c>
    </row>
    <row r="2077" spans="1:5" x14ac:dyDescent="0.2">
      <c r="A2077">
        <v>6152121200</v>
      </c>
      <c r="B2077" t="s">
        <v>459</v>
      </c>
      <c r="C2077" s="3" t="str">
        <f>VLOOKUP(A2077,'Classe de Custos'!$A$4:$C$1004,3,FALSE)</f>
        <v>CD</v>
      </c>
      <c r="D2077" s="3" t="s">
        <v>271</v>
      </c>
      <c r="E2077" s="167">
        <v>235890.81</v>
      </c>
    </row>
    <row r="2078" spans="1:5" x14ac:dyDescent="0.2">
      <c r="A2078">
        <v>6152121300</v>
      </c>
      <c r="B2078" t="s">
        <v>497</v>
      </c>
      <c r="C2078" s="3" t="str">
        <f>VLOOKUP(A2078,'Classe de Custos'!$A$4:$C$1004,3,FALSE)</f>
        <v>CD</v>
      </c>
      <c r="D2078" s="3" t="s">
        <v>271</v>
      </c>
      <c r="E2078" s="167">
        <v>51380</v>
      </c>
    </row>
    <row r="2079" spans="1:5" x14ac:dyDescent="0.2">
      <c r="A2079">
        <v>6152121400</v>
      </c>
      <c r="B2079" t="s">
        <v>552</v>
      </c>
      <c r="C2079" s="3" t="str">
        <f>VLOOKUP(A2079,'Classe de Custos'!$A$4:$C$1004,3,FALSE)</f>
        <v>CD</v>
      </c>
      <c r="D2079" s="3" t="s">
        <v>271</v>
      </c>
      <c r="E2079" s="167">
        <v>3317.99</v>
      </c>
    </row>
    <row r="2080" spans="1:5" x14ac:dyDescent="0.2">
      <c r="A2080">
        <v>6152121500</v>
      </c>
      <c r="B2080" t="s">
        <v>498</v>
      </c>
      <c r="C2080" s="3" t="str">
        <f>VLOOKUP(A2080,'Classe de Custos'!$A$4:$C$1004,3,FALSE)</f>
        <v>CD</v>
      </c>
      <c r="D2080" s="3" t="s">
        <v>271</v>
      </c>
      <c r="E2080" s="167">
        <v>6000</v>
      </c>
    </row>
    <row r="2081" spans="1:5" x14ac:dyDescent="0.2">
      <c r="A2081">
        <v>6152121700</v>
      </c>
      <c r="B2081" t="s">
        <v>460</v>
      </c>
      <c r="C2081" s="3" t="str">
        <f>VLOOKUP(A2081,'Classe de Custos'!$A$4:$C$1004,3,FALSE)</f>
        <v>CD</v>
      </c>
      <c r="D2081" s="3" t="s">
        <v>271</v>
      </c>
      <c r="E2081" s="167">
        <v>1061488.45</v>
      </c>
    </row>
    <row r="2082" spans="1:5" x14ac:dyDescent="0.2">
      <c r="A2082">
        <v>6152121800</v>
      </c>
      <c r="B2082" t="s">
        <v>499</v>
      </c>
      <c r="C2082" s="3" t="str">
        <f>VLOOKUP(A2082,'Classe de Custos'!$A$4:$C$1004,3,FALSE)</f>
        <v>CD</v>
      </c>
      <c r="D2082" s="3" t="s">
        <v>271</v>
      </c>
      <c r="E2082" s="167">
        <v>121332.92</v>
      </c>
    </row>
    <row r="2083" spans="1:5" x14ac:dyDescent="0.2">
      <c r="A2083">
        <v>6152121900</v>
      </c>
      <c r="B2083" t="s">
        <v>461</v>
      </c>
      <c r="C2083" s="3" t="str">
        <f>VLOOKUP(A2083,'Classe de Custos'!$A$4:$C$1004,3,FALSE)</f>
        <v>CD</v>
      </c>
      <c r="D2083" s="3" t="s">
        <v>271</v>
      </c>
      <c r="E2083" s="167">
        <v>22319.69</v>
      </c>
    </row>
    <row r="2084" spans="1:5" x14ac:dyDescent="0.2">
      <c r="A2084">
        <v>6152122100</v>
      </c>
      <c r="B2084" t="s">
        <v>462</v>
      </c>
      <c r="C2084" s="3" t="str">
        <f>VLOOKUP(A2084,'Classe de Custos'!$A$4:$C$1004,3,FALSE)</f>
        <v>CD</v>
      </c>
      <c r="D2084" s="3" t="s">
        <v>271</v>
      </c>
      <c r="E2084" s="167">
        <v>2722444.88</v>
      </c>
    </row>
    <row r="2085" spans="1:5" x14ac:dyDescent="0.2">
      <c r="A2085">
        <v>6152122200</v>
      </c>
      <c r="B2085" t="s">
        <v>609</v>
      </c>
      <c r="C2085" s="3" t="str">
        <f>VLOOKUP(A2085,'Classe de Custos'!$A$4:$C$1004,3,FALSE)</f>
        <v>CD</v>
      </c>
      <c r="D2085" s="3" t="s">
        <v>271</v>
      </c>
      <c r="E2085" s="167">
        <v>740341.2</v>
      </c>
    </row>
    <row r="2086" spans="1:5" x14ac:dyDescent="0.2">
      <c r="A2086">
        <v>6152122300</v>
      </c>
      <c r="B2086" t="s">
        <v>553</v>
      </c>
      <c r="C2086" s="3" t="str">
        <f>VLOOKUP(A2086,'Classe de Custos'!$A$4:$C$1004,3,FALSE)</f>
        <v>CD</v>
      </c>
      <c r="D2086" s="3" t="s">
        <v>271</v>
      </c>
      <c r="E2086" s="167">
        <v>153490.95000000001</v>
      </c>
    </row>
    <row r="2087" spans="1:5" x14ac:dyDescent="0.2">
      <c r="A2087">
        <v>6152122400</v>
      </c>
      <c r="B2087" t="s">
        <v>554</v>
      </c>
      <c r="C2087" s="3" t="str">
        <f>VLOOKUP(A2087,'Classe de Custos'!$A$4:$C$1004,3,FALSE)</f>
        <v>CD</v>
      </c>
      <c r="D2087" s="3" t="s">
        <v>271</v>
      </c>
      <c r="E2087" s="167">
        <v>2845.15</v>
      </c>
    </row>
    <row r="2088" spans="1:5" x14ac:dyDescent="0.2">
      <c r="A2088">
        <v>6152122500</v>
      </c>
      <c r="B2088" t="s">
        <v>463</v>
      </c>
      <c r="C2088" s="3" t="str">
        <f>VLOOKUP(A2088,'Classe de Custos'!$A$4:$C$1004,3,FALSE)</f>
        <v>CD</v>
      </c>
      <c r="D2088" s="3" t="s">
        <v>271</v>
      </c>
      <c r="E2088" s="167">
        <v>371426.96</v>
      </c>
    </row>
    <row r="2089" spans="1:5" x14ac:dyDescent="0.2">
      <c r="A2089">
        <v>6152122600</v>
      </c>
      <c r="B2089" t="s">
        <v>500</v>
      </c>
      <c r="C2089" s="3" t="str">
        <f>VLOOKUP(A2089,'Classe de Custos'!$A$4:$C$1004,3,FALSE)</f>
        <v>CD</v>
      </c>
      <c r="D2089" s="3" t="s">
        <v>271</v>
      </c>
      <c r="E2089" s="167">
        <v>3721.14</v>
      </c>
    </row>
    <row r="2090" spans="1:5" x14ac:dyDescent="0.2">
      <c r="A2090">
        <v>6152122700</v>
      </c>
      <c r="B2090" t="s">
        <v>555</v>
      </c>
      <c r="C2090" s="3" t="str">
        <f>VLOOKUP(A2090,'Classe de Custos'!$A$4:$C$1004,3,FALSE)</f>
        <v>CD</v>
      </c>
      <c r="D2090" s="3" t="s">
        <v>271</v>
      </c>
      <c r="E2090" s="167">
        <v>9641.68</v>
      </c>
    </row>
    <row r="2091" spans="1:5" x14ac:dyDescent="0.2">
      <c r="A2091">
        <v>6152122800</v>
      </c>
      <c r="B2091" t="s">
        <v>464</v>
      </c>
      <c r="C2091" s="3" t="str">
        <f>VLOOKUP(A2091,'Classe de Custos'!$A$4:$C$1004,3,FALSE)</f>
        <v>CD</v>
      </c>
      <c r="D2091" s="3" t="s">
        <v>271</v>
      </c>
      <c r="E2091" s="167">
        <v>192173.8</v>
      </c>
    </row>
    <row r="2092" spans="1:5" x14ac:dyDescent="0.2">
      <c r="A2092">
        <v>6152122900</v>
      </c>
      <c r="B2092" t="s">
        <v>465</v>
      </c>
      <c r="C2092" s="3" t="str">
        <f>VLOOKUP(A2092,'Classe de Custos'!$A$4:$C$1004,3,FALSE)</f>
        <v>CD</v>
      </c>
      <c r="D2092" s="3" t="s">
        <v>271</v>
      </c>
      <c r="E2092" s="167">
        <v>244297.58</v>
      </c>
    </row>
    <row r="2093" spans="1:5" x14ac:dyDescent="0.2">
      <c r="A2093">
        <v>6152123000</v>
      </c>
      <c r="B2093" t="s">
        <v>529</v>
      </c>
      <c r="C2093" s="3" t="str">
        <f>VLOOKUP(A2093,'Classe de Custos'!$A$4:$C$1004,3,FALSE)</f>
        <v>CD</v>
      </c>
      <c r="D2093" s="3" t="s">
        <v>271</v>
      </c>
      <c r="E2093" s="167">
        <v>5388</v>
      </c>
    </row>
    <row r="2094" spans="1:5" x14ac:dyDescent="0.2">
      <c r="A2094">
        <v>6152123100</v>
      </c>
      <c r="B2094" t="s">
        <v>556</v>
      </c>
      <c r="C2094" s="3" t="str">
        <f>VLOOKUP(A2094,'Classe de Custos'!$A$4:$C$1004,3,FALSE)</f>
        <v>CD</v>
      </c>
      <c r="D2094" s="3" t="s">
        <v>271</v>
      </c>
      <c r="E2094" s="167">
        <v>0</v>
      </c>
    </row>
    <row r="2095" spans="1:5" x14ac:dyDescent="0.2">
      <c r="A2095">
        <v>6154110100</v>
      </c>
      <c r="B2095" t="s">
        <v>557</v>
      </c>
      <c r="C2095" s="3" t="str">
        <f>VLOOKUP(A2095,'Classe de Custos'!$A$4:$C$1004,3,FALSE)</f>
        <v>EXCLUSO</v>
      </c>
      <c r="D2095" s="3" t="s">
        <v>271</v>
      </c>
      <c r="E2095" s="167">
        <v>4966359.9000000004</v>
      </c>
    </row>
    <row r="2096" spans="1:5" x14ac:dyDescent="0.2">
      <c r="A2096">
        <v>6154110200</v>
      </c>
      <c r="B2096" t="s">
        <v>614</v>
      </c>
      <c r="C2096" s="3" t="str">
        <f>VLOOKUP(A2096,'Classe de Custos'!$A$4:$C$1004,3,FALSE)</f>
        <v>EXCLUSO</v>
      </c>
      <c r="D2096" s="3" t="s">
        <v>271</v>
      </c>
      <c r="E2096" s="167">
        <v>5021.95</v>
      </c>
    </row>
    <row r="2097" spans="1:5" x14ac:dyDescent="0.2">
      <c r="A2097">
        <v>6154110300</v>
      </c>
      <c r="B2097" t="s">
        <v>558</v>
      </c>
      <c r="C2097" s="3" t="str">
        <f>VLOOKUP(A2097,'Classe de Custos'!$A$4:$C$1004,3,FALSE)</f>
        <v>EXCLUSO</v>
      </c>
      <c r="D2097" s="3" t="s">
        <v>271</v>
      </c>
      <c r="E2097" s="167">
        <v>917415.12</v>
      </c>
    </row>
    <row r="2098" spans="1:5" x14ac:dyDescent="0.2">
      <c r="A2098">
        <v>6154120100</v>
      </c>
      <c r="B2098" t="s">
        <v>559</v>
      </c>
      <c r="C2098" s="3" t="str">
        <f>VLOOKUP(A2098,'Classe de Custos'!$A$4:$C$1004,3,FALSE)</f>
        <v>EXCLUSO</v>
      </c>
      <c r="D2098" s="3" t="s">
        <v>271</v>
      </c>
      <c r="E2098" s="167">
        <v>441203324.37</v>
      </c>
    </row>
    <row r="2099" spans="1:5" x14ac:dyDescent="0.2">
      <c r="A2099">
        <v>6154120300</v>
      </c>
      <c r="B2099" t="s">
        <v>560</v>
      </c>
      <c r="C2099" s="3" t="str">
        <f>VLOOKUP(A2099,'Classe de Custos'!$A$4:$C$1004,3,FALSE)</f>
        <v>EXCLUSO</v>
      </c>
      <c r="D2099" s="3" t="s">
        <v>271</v>
      </c>
      <c r="E2099" s="167">
        <v>164807248.38999999</v>
      </c>
    </row>
    <row r="2100" spans="1:5" x14ac:dyDescent="0.2">
      <c r="A2100">
        <v>6154120301</v>
      </c>
      <c r="B2100" t="s">
        <v>597</v>
      </c>
      <c r="C2100" s="3" t="str">
        <f>VLOOKUP(A2100,'Classe de Custos'!$A$4:$C$1004,3,FALSE)</f>
        <v>EXCLUSO</v>
      </c>
      <c r="D2100" s="3" t="s">
        <v>271</v>
      </c>
      <c r="E2100" s="167">
        <v>0</v>
      </c>
    </row>
    <row r="2101" spans="1:5" x14ac:dyDescent="0.2">
      <c r="A2101">
        <v>6154140100</v>
      </c>
      <c r="B2101" t="s">
        <v>615</v>
      </c>
      <c r="C2101" s="3" t="str">
        <f>VLOOKUP(A2101,'Classe de Custos'!$A$4:$C$1004,3,FALSE)</f>
        <v>EXCLUSO</v>
      </c>
      <c r="D2101" s="3" t="s">
        <v>271</v>
      </c>
      <c r="E2101" s="167">
        <v>544645.48</v>
      </c>
    </row>
    <row r="2102" spans="1:5" x14ac:dyDescent="0.2">
      <c r="A2102">
        <v>6154140200</v>
      </c>
      <c r="B2102" t="s">
        <v>616</v>
      </c>
      <c r="C2102" s="3" t="str">
        <f>VLOOKUP(A2102,'Classe de Custos'!$A$4:$C$1004,3,FALSE)</f>
        <v>EXCLUSO</v>
      </c>
      <c r="D2102" s="3" t="s">
        <v>271</v>
      </c>
      <c r="E2102" s="167">
        <v>108.77</v>
      </c>
    </row>
    <row r="2103" spans="1:5" x14ac:dyDescent="0.2">
      <c r="A2103">
        <v>6154140300</v>
      </c>
      <c r="B2103" t="s">
        <v>561</v>
      </c>
      <c r="C2103" s="3" t="str">
        <f>VLOOKUP(A2103,'Classe de Custos'!$A$4:$C$1004,3,FALSE)</f>
        <v>EXCLUSO</v>
      </c>
      <c r="D2103" s="3" t="s">
        <v>271</v>
      </c>
      <c r="E2103" s="167">
        <v>105531.26</v>
      </c>
    </row>
    <row r="2104" spans="1:5" x14ac:dyDescent="0.2">
      <c r="A2104">
        <v>6154140301</v>
      </c>
      <c r="B2104" t="s">
        <v>562</v>
      </c>
      <c r="C2104" s="3" t="str">
        <f>VLOOKUP(A2104,'Classe de Custos'!$A$4:$C$1004,3,FALSE)</f>
        <v>EXCLUSO</v>
      </c>
      <c r="D2104" s="3" t="s">
        <v>271</v>
      </c>
      <c r="E2104" s="167">
        <v>0</v>
      </c>
    </row>
    <row r="2105" spans="1:5" x14ac:dyDescent="0.2">
      <c r="A2105">
        <v>6154140302</v>
      </c>
      <c r="B2105" t="s">
        <v>561</v>
      </c>
      <c r="C2105" s="3" t="str">
        <f>VLOOKUP(A2105,'Classe de Custos'!$A$4:$C$1004,3,FALSE)</f>
        <v>EXCLUSO</v>
      </c>
      <c r="D2105" s="3" t="s">
        <v>271</v>
      </c>
      <c r="E2105" s="167">
        <v>0</v>
      </c>
    </row>
    <row r="2106" spans="1:5" x14ac:dyDescent="0.2">
      <c r="A2106">
        <v>6154190100</v>
      </c>
      <c r="B2106" t="s">
        <v>563</v>
      </c>
      <c r="C2106" s="3" t="str">
        <f>VLOOKUP(A2106,'Classe de Custos'!$A$4:$C$1004,3,FALSE)</f>
        <v>EXCLUSO</v>
      </c>
      <c r="D2106" s="3" t="s">
        <v>271</v>
      </c>
      <c r="E2106" s="167">
        <v>0</v>
      </c>
    </row>
    <row r="2107" spans="1:5" x14ac:dyDescent="0.2">
      <c r="A2107">
        <v>6155110100</v>
      </c>
      <c r="B2107" t="s">
        <v>512</v>
      </c>
      <c r="C2107" s="3" t="str">
        <f>VLOOKUP(A2107,'Classe de Custos'!$A$4:$C$1004,3,FALSE)</f>
        <v>EXCLUSO</v>
      </c>
      <c r="D2107" s="3" t="s">
        <v>271</v>
      </c>
      <c r="E2107" s="167">
        <v>0</v>
      </c>
    </row>
    <row r="2108" spans="1:5" x14ac:dyDescent="0.2">
      <c r="A2108">
        <v>6155310000</v>
      </c>
      <c r="B2108" t="s">
        <v>466</v>
      </c>
      <c r="C2108" s="3" t="str">
        <f>VLOOKUP(A2108,'Classe de Custos'!$A$4:$C$1004,3,FALSE)</f>
        <v>CI</v>
      </c>
      <c r="D2108" s="3" t="s">
        <v>271</v>
      </c>
      <c r="E2108" s="167">
        <v>539975.87</v>
      </c>
    </row>
    <row r="2109" spans="1:5" x14ac:dyDescent="0.2">
      <c r="A2109">
        <v>6156110100</v>
      </c>
      <c r="B2109" t="s">
        <v>564</v>
      </c>
      <c r="C2109" s="3" t="str">
        <f>VLOOKUP(A2109,'Classe de Custos'!$A$4:$C$1004,3,FALSE)</f>
        <v>EXCLUSO</v>
      </c>
      <c r="D2109" s="3" t="s">
        <v>271</v>
      </c>
      <c r="E2109" s="167">
        <v>0</v>
      </c>
    </row>
    <row r="2110" spans="1:5" x14ac:dyDescent="0.2">
      <c r="A2110">
        <v>6159110201</v>
      </c>
      <c r="B2110" t="s">
        <v>467</v>
      </c>
      <c r="C2110" s="3" t="str">
        <f>VLOOKUP(A2110,'Classe de Custos'!$A$4:$C$1004,3,FALSE)</f>
        <v>CI</v>
      </c>
      <c r="D2110" s="3" t="s">
        <v>271</v>
      </c>
      <c r="E2110" s="167">
        <v>0</v>
      </c>
    </row>
    <row r="2111" spans="1:5" x14ac:dyDescent="0.2">
      <c r="A2111">
        <v>6159110202</v>
      </c>
      <c r="B2111" t="s">
        <v>468</v>
      </c>
      <c r="C2111" s="3" t="str">
        <f>VLOOKUP(A2111,'Classe de Custos'!$A$4:$C$1004,3,FALSE)</f>
        <v>CI</v>
      </c>
      <c r="D2111" s="3" t="s">
        <v>271</v>
      </c>
      <c r="E2111" s="167">
        <v>10503.02</v>
      </c>
    </row>
    <row r="2112" spans="1:5" x14ac:dyDescent="0.2">
      <c r="A2112">
        <v>6159120100</v>
      </c>
      <c r="B2112" t="s">
        <v>469</v>
      </c>
      <c r="C2112" s="3" t="str">
        <f>VLOOKUP(A2112,'Classe de Custos'!$A$4:$C$1004,3,FALSE)</f>
        <v>CI</v>
      </c>
      <c r="D2112" s="3" t="s">
        <v>271</v>
      </c>
      <c r="E2112" s="167">
        <v>582786.17000000004</v>
      </c>
    </row>
    <row r="2113" spans="1:5" x14ac:dyDescent="0.2">
      <c r="A2113">
        <v>6159120200</v>
      </c>
      <c r="B2113" t="s">
        <v>470</v>
      </c>
      <c r="C2113" s="3" t="str">
        <f>VLOOKUP(A2113,'Classe de Custos'!$A$4:$C$1004,3,FALSE)</f>
        <v>CI</v>
      </c>
      <c r="D2113" s="3" t="s">
        <v>271</v>
      </c>
      <c r="E2113" s="167">
        <v>3474.8</v>
      </c>
    </row>
    <row r="2114" spans="1:5" x14ac:dyDescent="0.2">
      <c r="A2114">
        <v>6159130100</v>
      </c>
      <c r="B2114" t="s">
        <v>471</v>
      </c>
      <c r="C2114" s="3" t="str">
        <f>VLOOKUP(A2114,'Classe de Custos'!$A$4:$C$1004,3,FALSE)</f>
        <v>CI</v>
      </c>
      <c r="D2114" s="3" t="s">
        <v>271</v>
      </c>
      <c r="E2114" s="167">
        <v>28840.9</v>
      </c>
    </row>
    <row r="2115" spans="1:5" x14ac:dyDescent="0.2">
      <c r="A2115">
        <v>6159130200</v>
      </c>
      <c r="B2115" t="s">
        <v>565</v>
      </c>
      <c r="C2115" s="3" t="str">
        <f>VLOOKUP(A2115,'Classe de Custos'!$A$4:$C$1004,3,FALSE)</f>
        <v>CI</v>
      </c>
      <c r="D2115" s="3" t="s">
        <v>271</v>
      </c>
      <c r="E2115" s="167">
        <v>2632.15</v>
      </c>
    </row>
    <row r="2116" spans="1:5" x14ac:dyDescent="0.2">
      <c r="A2116">
        <v>6159140000</v>
      </c>
      <c r="B2116" t="s">
        <v>4</v>
      </c>
      <c r="C2116" s="3" t="str">
        <f>VLOOKUP(A2116,'Classe de Custos'!$A$4:$C$1004,3,FALSE)</f>
        <v>EXCLUSO</v>
      </c>
      <c r="D2116" s="3" t="s">
        <v>271</v>
      </c>
      <c r="E2116" s="167">
        <v>2660.4</v>
      </c>
    </row>
    <row r="2117" spans="1:5" x14ac:dyDescent="0.2">
      <c r="A2117">
        <v>6159210100</v>
      </c>
      <c r="B2117" t="s">
        <v>346</v>
      </c>
      <c r="C2117" s="3" t="str">
        <f>VLOOKUP(A2117,'Classe de Custos'!$A$4:$C$1004,3,FALSE)</f>
        <v>CI</v>
      </c>
      <c r="D2117" s="3" t="s">
        <v>271</v>
      </c>
      <c r="E2117" s="167">
        <v>2661</v>
      </c>
    </row>
    <row r="2118" spans="1:5" x14ac:dyDescent="0.2">
      <c r="A2118">
        <v>6159310100</v>
      </c>
      <c r="B2118" t="s">
        <v>501</v>
      </c>
      <c r="C2118" s="3" t="str">
        <f>VLOOKUP(A2118,'Classe de Custos'!$A$4:$C$1004,3,FALSE)</f>
        <v>EXCLUSO</v>
      </c>
      <c r="D2118" s="3" t="s">
        <v>271</v>
      </c>
      <c r="E2118" s="167">
        <v>5212.18</v>
      </c>
    </row>
    <row r="2119" spans="1:5" x14ac:dyDescent="0.2">
      <c r="A2119">
        <v>6159310300</v>
      </c>
      <c r="B2119" t="s">
        <v>513</v>
      </c>
      <c r="C2119" s="3" t="str">
        <f>VLOOKUP(A2119,'Classe de Custos'!$A$4:$C$1004,3,FALSE)</f>
        <v>EXCLUSO</v>
      </c>
      <c r="D2119" s="3" t="s">
        <v>271</v>
      </c>
      <c r="E2119" s="167">
        <v>14212.25</v>
      </c>
    </row>
    <row r="2120" spans="1:5" x14ac:dyDescent="0.2">
      <c r="A2120">
        <v>6159310301</v>
      </c>
      <c r="B2120" t="s">
        <v>530</v>
      </c>
      <c r="C2120" s="3" t="str">
        <f>VLOOKUP(A2120,'Classe de Custos'!$A$4:$C$1004,3,FALSE)</f>
        <v>EXCLUSO</v>
      </c>
      <c r="D2120" s="3" t="s">
        <v>271</v>
      </c>
      <c r="E2120" s="167">
        <v>44455.14</v>
      </c>
    </row>
    <row r="2121" spans="1:5" x14ac:dyDescent="0.2">
      <c r="A2121">
        <v>6159310400</v>
      </c>
      <c r="B2121" t="s">
        <v>612</v>
      </c>
      <c r="C2121" s="3" t="str">
        <f>VLOOKUP(A2121,'Classe de Custos'!$A$4:$C$1004,3,FALSE)</f>
        <v>EXCLUSO</v>
      </c>
      <c r="D2121" s="3" t="s">
        <v>271</v>
      </c>
      <c r="E2121" s="167">
        <v>490923.77</v>
      </c>
    </row>
    <row r="2122" spans="1:5" x14ac:dyDescent="0.2">
      <c r="A2122">
        <v>6159310500</v>
      </c>
      <c r="B2122" t="s">
        <v>514</v>
      </c>
      <c r="C2122" s="3" t="str">
        <f>VLOOKUP(A2122,'Classe de Custos'!$A$4:$C$1004,3,FALSE)</f>
        <v>EXCLUSO</v>
      </c>
      <c r="D2122" s="3" t="s">
        <v>271</v>
      </c>
      <c r="E2122" s="167">
        <v>121.72</v>
      </c>
    </row>
    <row r="2123" spans="1:5" x14ac:dyDescent="0.2">
      <c r="A2123">
        <v>6159310600</v>
      </c>
      <c r="B2123" t="s">
        <v>514</v>
      </c>
      <c r="C2123" s="3" t="str">
        <f>VLOOKUP(A2123,'Classe de Custos'!$A$4:$C$1004,3,FALSE)</f>
        <v>EXCLUSO</v>
      </c>
      <c r="D2123" s="3" t="s">
        <v>271</v>
      </c>
      <c r="E2123" s="167">
        <v>57.76</v>
      </c>
    </row>
    <row r="2124" spans="1:5" x14ac:dyDescent="0.2">
      <c r="A2124">
        <v>6159310700</v>
      </c>
      <c r="B2124" t="s">
        <v>515</v>
      </c>
      <c r="C2124" s="3" t="str">
        <f>VLOOKUP(A2124,'Classe de Custos'!$A$4:$C$1004,3,FALSE)</f>
        <v>EXCLUSO</v>
      </c>
      <c r="D2124" s="3" t="s">
        <v>271</v>
      </c>
      <c r="E2124" s="167">
        <v>0</v>
      </c>
    </row>
    <row r="2125" spans="1:5" x14ac:dyDescent="0.2">
      <c r="A2125">
        <v>6159320000</v>
      </c>
      <c r="B2125" t="s">
        <v>44</v>
      </c>
      <c r="C2125" s="3" t="str">
        <f>VLOOKUP(A2125,'Classe de Custos'!$A$4:$C$1004,3,FALSE)</f>
        <v>EXCLUSO</v>
      </c>
      <c r="D2125" s="3" t="s">
        <v>271</v>
      </c>
      <c r="E2125" s="167">
        <v>0</v>
      </c>
    </row>
    <row r="2126" spans="1:5" x14ac:dyDescent="0.2">
      <c r="A2126">
        <v>6159410100</v>
      </c>
      <c r="B2126" t="s">
        <v>566</v>
      </c>
      <c r="C2126" s="3" t="str">
        <f>VLOOKUP(A2126,'Classe de Custos'!$A$4:$C$1004,3,FALSE)</f>
        <v>EXCLUSO</v>
      </c>
      <c r="D2126" s="3" t="s">
        <v>271</v>
      </c>
      <c r="E2126" s="167">
        <v>147619.04</v>
      </c>
    </row>
    <row r="2127" spans="1:5" x14ac:dyDescent="0.2">
      <c r="A2127">
        <v>6159410200</v>
      </c>
      <c r="B2127" t="s">
        <v>507</v>
      </c>
      <c r="C2127" s="3" t="str">
        <f>VLOOKUP(A2127,'Classe de Custos'!$A$4:$C$1004,3,FALSE)</f>
        <v>EXCLUSO</v>
      </c>
      <c r="D2127" s="3" t="s">
        <v>271</v>
      </c>
      <c r="E2127" s="167">
        <v>5300000</v>
      </c>
    </row>
    <row r="2128" spans="1:5" x14ac:dyDescent="0.2">
      <c r="A2128">
        <v>6159410400</v>
      </c>
      <c r="B2128" t="s">
        <v>567</v>
      </c>
      <c r="C2128" s="3" t="str">
        <f>VLOOKUP(A2128,'Classe de Custos'!$A$4:$C$1004,3,FALSE)</f>
        <v>EXCLUSO</v>
      </c>
      <c r="D2128" s="3" t="s">
        <v>271</v>
      </c>
      <c r="E2128" s="167">
        <v>-269255.09000000003</v>
      </c>
    </row>
    <row r="2129" spans="1:5" x14ac:dyDescent="0.2">
      <c r="A2129">
        <v>6159410700</v>
      </c>
      <c r="B2129" t="s">
        <v>568</v>
      </c>
      <c r="C2129" s="3" t="str">
        <f>VLOOKUP(A2129,'Classe de Custos'!$A$4:$C$1004,3,FALSE)</f>
        <v>EXCLUSO</v>
      </c>
      <c r="D2129" s="3" t="s">
        <v>271</v>
      </c>
      <c r="E2129" s="167">
        <v>1111859.69</v>
      </c>
    </row>
    <row r="2130" spans="1:5" x14ac:dyDescent="0.2">
      <c r="A2130">
        <v>6159410800</v>
      </c>
      <c r="B2130" t="s">
        <v>569</v>
      </c>
      <c r="C2130" s="3" t="str">
        <f>VLOOKUP(A2130,'Classe de Custos'!$A$4:$C$1004,3,FALSE)</f>
        <v>EXCLUSO</v>
      </c>
      <c r="D2130" s="3" t="s">
        <v>271</v>
      </c>
      <c r="E2130" s="167">
        <v>388283.6</v>
      </c>
    </row>
    <row r="2131" spans="1:5" x14ac:dyDescent="0.2">
      <c r="A2131">
        <v>6159410900</v>
      </c>
      <c r="B2131" t="s">
        <v>570</v>
      </c>
      <c r="C2131" s="3" t="str">
        <f>VLOOKUP(A2131,'Classe de Custos'!$A$4:$C$1004,3,FALSE)</f>
        <v>EXCLUSO</v>
      </c>
      <c r="D2131" s="3" t="s">
        <v>271</v>
      </c>
      <c r="E2131" s="167">
        <v>441764</v>
      </c>
    </row>
    <row r="2132" spans="1:5" x14ac:dyDescent="0.2">
      <c r="A2132">
        <v>6159411100</v>
      </c>
      <c r="B2132" t="s">
        <v>608</v>
      </c>
      <c r="C2132" s="3" t="str">
        <f>VLOOKUP(A2132,'Classe de Custos'!$A$4:$C$1004,3,FALSE)</f>
        <v>EXCLUSO</v>
      </c>
      <c r="D2132" s="3" t="s">
        <v>271</v>
      </c>
      <c r="E2132" s="167">
        <v>499573.08</v>
      </c>
    </row>
    <row r="2133" spans="1:5" x14ac:dyDescent="0.2">
      <c r="A2133">
        <v>6159411500</v>
      </c>
      <c r="B2133" t="s">
        <v>571</v>
      </c>
      <c r="C2133" s="3" t="str">
        <f>VLOOKUP(A2133,'Classe de Custos'!$A$4:$C$1004,3,FALSE)</f>
        <v>EXCLUSO</v>
      </c>
      <c r="D2133" s="3" t="s">
        <v>271</v>
      </c>
      <c r="E2133" s="167">
        <v>3593534.31</v>
      </c>
    </row>
    <row r="2134" spans="1:5" x14ac:dyDescent="0.2">
      <c r="A2134">
        <v>6159420000</v>
      </c>
      <c r="B2134" t="s">
        <v>182</v>
      </c>
      <c r="C2134" s="3" t="str">
        <f>VLOOKUP(A2134,'Classe de Custos'!$A$4:$C$1004,3,FALSE)</f>
        <v>EXCLUSO</v>
      </c>
      <c r="D2134" s="3" t="s">
        <v>271</v>
      </c>
      <c r="E2134" s="167">
        <v>137288.89000000001</v>
      </c>
    </row>
    <row r="2135" spans="1:5" x14ac:dyDescent="0.2">
      <c r="A2135">
        <v>6159510000</v>
      </c>
      <c r="B2135" t="s">
        <v>516</v>
      </c>
      <c r="C2135" s="3" t="str">
        <f>VLOOKUP(A2135,'Classe de Custos'!$A$4:$C$1004,3,FALSE)</f>
        <v>EXCLUSO</v>
      </c>
      <c r="D2135" s="3" t="s">
        <v>271</v>
      </c>
      <c r="E2135" s="167">
        <v>0</v>
      </c>
    </row>
    <row r="2136" spans="1:5" x14ac:dyDescent="0.2">
      <c r="A2136">
        <v>6159520000</v>
      </c>
      <c r="B2136" t="s">
        <v>517</v>
      </c>
      <c r="C2136" s="3" t="str">
        <f>VLOOKUP(A2136,'Classe de Custos'!$A$4:$C$1004,3,FALSE)</f>
        <v>EXCLUSO</v>
      </c>
      <c r="D2136" s="3" t="s">
        <v>271</v>
      </c>
      <c r="E2136" s="167">
        <v>0</v>
      </c>
    </row>
    <row r="2137" spans="1:5" x14ac:dyDescent="0.2">
      <c r="A2137">
        <v>6159550000</v>
      </c>
      <c r="B2137" t="s">
        <v>518</v>
      </c>
      <c r="C2137" s="3" t="str">
        <f>VLOOKUP(A2137,'Classe de Custos'!$A$4:$C$1004,3,FALSE)</f>
        <v>EXCLUSO</v>
      </c>
      <c r="D2137" s="3" t="s">
        <v>271</v>
      </c>
      <c r="E2137" s="167">
        <v>0</v>
      </c>
    </row>
    <row r="2138" spans="1:5" x14ac:dyDescent="0.2">
      <c r="A2138">
        <v>6159580000</v>
      </c>
      <c r="B2138" t="s">
        <v>596</v>
      </c>
      <c r="C2138" s="3" t="str">
        <f>VLOOKUP(A2138,'Classe de Custos'!$A$4:$C$1004,3,FALSE)</f>
        <v>EXCLUSO</v>
      </c>
      <c r="D2138" s="3" t="s">
        <v>271</v>
      </c>
      <c r="E2138" s="167">
        <v>0</v>
      </c>
    </row>
    <row r="2139" spans="1:5" x14ac:dyDescent="0.2">
      <c r="A2139">
        <v>6159610000</v>
      </c>
      <c r="B2139" t="s">
        <v>595</v>
      </c>
      <c r="C2139" s="3" t="str">
        <f>VLOOKUP(A2139,'Classe de Custos'!$A$4:$C$1004,3,FALSE)</f>
        <v>EXCLUSO</v>
      </c>
      <c r="D2139" s="3" t="s">
        <v>271</v>
      </c>
      <c r="E2139" s="167">
        <v>0</v>
      </c>
    </row>
    <row r="2140" spans="1:5" x14ac:dyDescent="0.2">
      <c r="A2140">
        <v>6159620000</v>
      </c>
      <c r="B2140" t="s">
        <v>519</v>
      </c>
      <c r="C2140" s="3" t="str">
        <f>VLOOKUP(A2140,'Classe de Custos'!$A$4:$C$1004,3,FALSE)</f>
        <v>EXCLUSO</v>
      </c>
      <c r="D2140" s="3" t="s">
        <v>271</v>
      </c>
      <c r="E2140" s="167">
        <v>0</v>
      </c>
    </row>
    <row r="2141" spans="1:5" x14ac:dyDescent="0.2">
      <c r="A2141">
        <v>6159640000</v>
      </c>
      <c r="B2141" t="s">
        <v>607</v>
      </c>
      <c r="C2141" s="3" t="str">
        <f>VLOOKUP(A2141,'Classe de Custos'!$A$4:$C$1004,3,FALSE)</f>
        <v>EXCLUSO</v>
      </c>
      <c r="D2141" s="3" t="s">
        <v>271</v>
      </c>
      <c r="E2141" s="167">
        <v>0</v>
      </c>
    </row>
    <row r="2142" spans="1:5" x14ac:dyDescent="0.2">
      <c r="A2142">
        <v>6159650000</v>
      </c>
      <c r="B2142" t="s">
        <v>520</v>
      </c>
      <c r="C2142" s="3" t="str">
        <f>VLOOKUP(A2142,'Classe de Custos'!$A$4:$C$1004,3,FALSE)</f>
        <v>EXCLUSO</v>
      </c>
      <c r="D2142" s="3" t="s">
        <v>271</v>
      </c>
      <c r="E2142" s="167">
        <v>0</v>
      </c>
    </row>
    <row r="2143" spans="1:5" x14ac:dyDescent="0.2">
      <c r="A2143">
        <v>6159660000</v>
      </c>
      <c r="B2143" t="s">
        <v>521</v>
      </c>
      <c r="C2143" s="3" t="str">
        <f>VLOOKUP(A2143,'Classe de Custos'!$A$4:$C$1004,3,FALSE)</f>
        <v>EXCLUSO</v>
      </c>
      <c r="D2143" s="3" t="s">
        <v>271</v>
      </c>
      <c r="E2143" s="167">
        <v>0</v>
      </c>
    </row>
    <row r="2144" spans="1:5" x14ac:dyDescent="0.2">
      <c r="A2144">
        <v>6159800000</v>
      </c>
      <c r="B2144" t="s">
        <v>572</v>
      </c>
      <c r="C2144" s="3" t="str">
        <f>VLOOKUP(A2144,'Classe de Custos'!$A$4:$C$1004,3,FALSE)</f>
        <v>EXCLUSO</v>
      </c>
      <c r="D2144" s="3" t="s">
        <v>271</v>
      </c>
      <c r="E2144" s="167">
        <v>-2949.41</v>
      </c>
    </row>
    <row r="2145" spans="1:5" x14ac:dyDescent="0.2">
      <c r="A2145">
        <v>6159910100</v>
      </c>
      <c r="B2145" t="s">
        <v>472</v>
      </c>
      <c r="C2145" s="3" t="str">
        <f>VLOOKUP(A2145,'Classe de Custos'!$A$4:$C$1004,3,FALSE)</f>
        <v>CI</v>
      </c>
      <c r="D2145" s="3" t="s">
        <v>271</v>
      </c>
      <c r="E2145" s="167">
        <v>187410.24</v>
      </c>
    </row>
    <row r="2146" spans="1:5" x14ac:dyDescent="0.2">
      <c r="A2146">
        <v>6159910300</v>
      </c>
      <c r="B2146" t="s">
        <v>573</v>
      </c>
      <c r="C2146" s="3" t="str">
        <f>VLOOKUP(A2146,'Classe de Custos'!$A$4:$C$1004,3,FALSE)</f>
        <v>EXCLUSO</v>
      </c>
      <c r="D2146" s="3" t="s">
        <v>271</v>
      </c>
      <c r="E2146" s="167">
        <v>34670.71</v>
      </c>
    </row>
    <row r="2147" spans="1:5" x14ac:dyDescent="0.2">
      <c r="A2147">
        <v>6159910500</v>
      </c>
      <c r="B2147" t="s">
        <v>627</v>
      </c>
      <c r="C2147" s="3" t="str">
        <f>VLOOKUP(A2147,'Classe de Custos'!$A$4:$C$1004,3,FALSE)</f>
        <v>EXCLUSO</v>
      </c>
      <c r="D2147" s="3" t="s">
        <v>271</v>
      </c>
      <c r="E2147" s="167">
        <v>1126890.8899999999</v>
      </c>
    </row>
    <row r="2148" spans="1:5" x14ac:dyDescent="0.2">
      <c r="A2148">
        <v>6159910700</v>
      </c>
      <c r="B2148" t="s">
        <v>574</v>
      </c>
      <c r="C2148" s="3" t="str">
        <f>VLOOKUP(A2148,'Classe de Custos'!$A$4:$C$1004,3,FALSE)</f>
        <v>CI</v>
      </c>
      <c r="D2148" s="3" t="s">
        <v>271</v>
      </c>
      <c r="E2148" s="167">
        <v>73735</v>
      </c>
    </row>
    <row r="2149" spans="1:5" x14ac:dyDescent="0.2">
      <c r="A2149">
        <v>6159910800</v>
      </c>
      <c r="B2149" t="s">
        <v>628</v>
      </c>
      <c r="C2149" s="3" t="str">
        <f>VLOOKUP(A2149,'Classe de Custos'!$A$4:$C$1004,3,FALSE)</f>
        <v>EXCLUSO</v>
      </c>
      <c r="D2149" s="3" t="s">
        <v>271</v>
      </c>
      <c r="E2149" s="167">
        <v>111056.7</v>
      </c>
    </row>
    <row r="2150" spans="1:5" x14ac:dyDescent="0.2">
      <c r="A2150">
        <v>6159911000</v>
      </c>
      <c r="B2150" t="s">
        <v>485</v>
      </c>
      <c r="C2150" s="3" t="str">
        <f>VLOOKUP(A2150,'Classe de Custos'!$A$4:$C$1004,3,FALSE)</f>
        <v>CI</v>
      </c>
      <c r="D2150" s="3" t="s">
        <v>271</v>
      </c>
      <c r="E2150" s="167">
        <v>45208.06</v>
      </c>
    </row>
    <row r="2151" spans="1:5" x14ac:dyDescent="0.2">
      <c r="A2151">
        <v>6159911100</v>
      </c>
      <c r="B2151" t="s">
        <v>575</v>
      </c>
      <c r="C2151" s="3" t="str">
        <f>VLOOKUP(A2151,'Classe de Custos'!$A$4:$C$1004,3,FALSE)</f>
        <v>CI</v>
      </c>
      <c r="D2151" s="3" t="s">
        <v>271</v>
      </c>
      <c r="E2151" s="167">
        <v>250.8</v>
      </c>
    </row>
    <row r="2152" spans="1:5" x14ac:dyDescent="0.2">
      <c r="A2152">
        <v>6159911200</v>
      </c>
      <c r="B2152" t="s">
        <v>508</v>
      </c>
      <c r="C2152" s="3" t="str">
        <f>VLOOKUP(A2152,'Classe de Custos'!$A$4:$C$1004,3,FALSE)</f>
        <v>EXCLUSO</v>
      </c>
      <c r="D2152" s="3" t="s">
        <v>271</v>
      </c>
      <c r="E2152" s="167">
        <v>79183.259999999995</v>
      </c>
    </row>
    <row r="2153" spans="1:5" x14ac:dyDescent="0.2">
      <c r="A2153">
        <v>6159911201</v>
      </c>
      <c r="B2153" t="s">
        <v>509</v>
      </c>
      <c r="C2153" s="3" t="str">
        <f>VLOOKUP(A2153,'Classe de Custos'!$A$4:$C$1004,3,FALSE)</f>
        <v>EXCLUSO</v>
      </c>
      <c r="D2153" s="3" t="s">
        <v>271</v>
      </c>
      <c r="E2153" s="167">
        <v>9029.89</v>
      </c>
    </row>
    <row r="2154" spans="1:5" x14ac:dyDescent="0.2">
      <c r="A2154">
        <v>6159911301</v>
      </c>
      <c r="B2154" t="s">
        <v>473</v>
      </c>
      <c r="C2154" s="3" t="str">
        <f>VLOOKUP(A2154,'Classe de Custos'!$A$4:$C$1004,3,FALSE)</f>
        <v>CI</v>
      </c>
      <c r="D2154" s="3" t="s">
        <v>271</v>
      </c>
      <c r="E2154" s="167">
        <v>155988</v>
      </c>
    </row>
    <row r="2155" spans="1:5" x14ac:dyDescent="0.2">
      <c r="A2155">
        <v>6159911302</v>
      </c>
      <c r="B2155" t="s">
        <v>474</v>
      </c>
      <c r="C2155" s="3" t="str">
        <f>VLOOKUP(A2155,'Classe de Custos'!$A$4:$C$1004,3,FALSE)</f>
        <v>CI</v>
      </c>
      <c r="D2155" s="3" t="s">
        <v>271</v>
      </c>
      <c r="E2155" s="167">
        <v>21843.79</v>
      </c>
    </row>
    <row r="2156" spans="1:5" x14ac:dyDescent="0.2">
      <c r="A2156">
        <v>6159911303</v>
      </c>
      <c r="B2156" t="s">
        <v>475</v>
      </c>
      <c r="C2156" s="3" t="str">
        <f>VLOOKUP(A2156,'Classe de Custos'!$A$4:$C$1004,3,FALSE)</f>
        <v>CI</v>
      </c>
      <c r="D2156" s="3" t="s">
        <v>271</v>
      </c>
      <c r="E2156" s="167">
        <v>10296.530000000001</v>
      </c>
    </row>
    <row r="2157" spans="1:5" x14ac:dyDescent="0.2">
      <c r="A2157">
        <v>6159911401</v>
      </c>
      <c r="B2157" t="s">
        <v>502</v>
      </c>
      <c r="C2157" s="3" t="str">
        <f>VLOOKUP(A2157,'Classe de Custos'!$A$4:$C$1004,3,FALSE)</f>
        <v>CI</v>
      </c>
      <c r="D2157" s="3" t="s">
        <v>271</v>
      </c>
      <c r="E2157" s="167">
        <v>164124.97</v>
      </c>
    </row>
    <row r="2158" spans="1:5" x14ac:dyDescent="0.2">
      <c r="A2158">
        <v>6159911402</v>
      </c>
      <c r="B2158" t="s">
        <v>504</v>
      </c>
      <c r="C2158" s="3" t="str">
        <f>VLOOKUP(A2158,'Classe de Custos'!$A$4:$C$1004,3,FALSE)</f>
        <v>CI</v>
      </c>
      <c r="D2158" s="3" t="s">
        <v>271</v>
      </c>
      <c r="E2158" s="167">
        <v>7413.88</v>
      </c>
    </row>
    <row r="2159" spans="1:5" x14ac:dyDescent="0.2">
      <c r="A2159">
        <v>6159911403</v>
      </c>
      <c r="B2159" t="s">
        <v>503</v>
      </c>
      <c r="C2159" s="3" t="str">
        <f>VLOOKUP(A2159,'Classe de Custos'!$A$4:$C$1004,3,FALSE)</f>
        <v>EXCLUSO</v>
      </c>
      <c r="D2159" s="3" t="s">
        <v>271</v>
      </c>
      <c r="E2159" s="167">
        <v>29313.65</v>
      </c>
    </row>
    <row r="2160" spans="1:5" x14ac:dyDescent="0.2">
      <c r="A2160">
        <v>6159911500</v>
      </c>
      <c r="B2160" t="s">
        <v>576</v>
      </c>
      <c r="C2160" s="3" t="str">
        <f>VLOOKUP(A2160,'Classe de Custos'!$A$4:$C$1004,3,FALSE)</f>
        <v>CI</v>
      </c>
      <c r="D2160" s="3" t="s">
        <v>271</v>
      </c>
      <c r="E2160" s="167">
        <v>1546269.8</v>
      </c>
    </row>
    <row r="2161" spans="1:5" x14ac:dyDescent="0.2">
      <c r="A2161">
        <v>6159911700</v>
      </c>
      <c r="B2161" t="s">
        <v>611</v>
      </c>
      <c r="C2161" s="3" t="str">
        <f>VLOOKUP(A2161,'Classe de Custos'!$A$4:$C$1004,3,FALSE)</f>
        <v>EXCLUSO</v>
      </c>
      <c r="D2161" s="3" t="s">
        <v>271</v>
      </c>
      <c r="E2161" s="167">
        <v>7179.91</v>
      </c>
    </row>
    <row r="2162" spans="1:5" x14ac:dyDescent="0.2">
      <c r="A2162">
        <v>6159911800</v>
      </c>
      <c r="B2162" t="s">
        <v>531</v>
      </c>
      <c r="C2162" s="3" t="str">
        <f>VLOOKUP(A2162,'Classe de Custos'!$A$4:$C$1004,3,FALSE)</f>
        <v>CI</v>
      </c>
      <c r="D2162" s="3" t="s">
        <v>271</v>
      </c>
      <c r="E2162" s="167">
        <v>3366.09</v>
      </c>
    </row>
    <row r="2163" spans="1:5" x14ac:dyDescent="0.2">
      <c r="A2163">
        <v>6159911901</v>
      </c>
      <c r="B2163" t="s">
        <v>577</v>
      </c>
      <c r="C2163" s="3" t="str">
        <f>VLOOKUP(A2163,'Classe de Custos'!$A$4:$C$1004,3,FALSE)</f>
        <v>EXCLUSO</v>
      </c>
      <c r="D2163" s="3" t="s">
        <v>271</v>
      </c>
      <c r="E2163" s="167">
        <v>38685672.810000002</v>
      </c>
    </row>
    <row r="2164" spans="1:5" x14ac:dyDescent="0.2">
      <c r="A2164">
        <v>6159911999</v>
      </c>
      <c r="B2164" t="s">
        <v>625</v>
      </c>
      <c r="C2164" s="3" t="str">
        <f>VLOOKUP(A2164,'Classe de Custos'!$A$4:$C$1004,3,FALSE)</f>
        <v>EXCLUSO</v>
      </c>
      <c r="D2164" s="3" t="s">
        <v>271</v>
      </c>
      <c r="E2164" s="167">
        <v>0</v>
      </c>
    </row>
    <row r="2165" spans="1:5" x14ac:dyDescent="0.2">
      <c r="A2165">
        <v>6159990100</v>
      </c>
      <c r="B2165" t="s">
        <v>578</v>
      </c>
      <c r="C2165" s="3" t="str">
        <f>VLOOKUP(A2165,'Classe de Custos'!$A$4:$C$1004,3,FALSE)</f>
        <v>CI</v>
      </c>
      <c r="D2165" s="3" t="s">
        <v>271</v>
      </c>
      <c r="E2165" s="167">
        <v>0</v>
      </c>
    </row>
    <row r="2166" spans="1:5" x14ac:dyDescent="0.2">
      <c r="A2166">
        <v>6159990700</v>
      </c>
      <c r="B2166" t="s">
        <v>579</v>
      </c>
      <c r="C2166" s="3" t="str">
        <f>VLOOKUP(A2166,'Classe de Custos'!$A$4:$C$1004,3,FALSE)</f>
        <v>EXCLUSO</v>
      </c>
      <c r="D2166" s="3" t="s">
        <v>271</v>
      </c>
      <c r="E2166" s="167">
        <v>188876.73</v>
      </c>
    </row>
    <row r="2167" spans="1:5" x14ac:dyDescent="0.2">
      <c r="A2167">
        <v>6350110300</v>
      </c>
      <c r="B2167" t="s">
        <v>598</v>
      </c>
      <c r="C2167" s="3" t="str">
        <f>VLOOKUP(A2167,'Classe de Custos'!$A$4:$C$1004,3,FALSE)</f>
        <v>EXCLUSO</v>
      </c>
      <c r="D2167" s="3" t="s">
        <v>271</v>
      </c>
      <c r="E2167" s="167">
        <v>1017726.25</v>
      </c>
    </row>
    <row r="2168" spans="1:5" x14ac:dyDescent="0.2">
      <c r="A2168">
        <v>6350140000</v>
      </c>
      <c r="B2168" t="s">
        <v>532</v>
      </c>
      <c r="C2168" s="3" t="str">
        <f>VLOOKUP(A2168,'Classe de Custos'!$A$4:$C$1004,3,FALSE)</f>
        <v>EXCLUSO</v>
      </c>
      <c r="D2168" s="3" t="s">
        <v>271</v>
      </c>
      <c r="E2168" s="167">
        <v>30479033.809999999</v>
      </c>
    </row>
    <row r="2169" spans="1:5" x14ac:dyDescent="0.2">
      <c r="A2169">
        <v>6350150000</v>
      </c>
      <c r="B2169" t="s">
        <v>533</v>
      </c>
      <c r="C2169" s="3" t="str">
        <f>VLOOKUP(A2169,'Classe de Custos'!$A$4:$C$1004,3,FALSE)</f>
        <v>EXCLUSO</v>
      </c>
      <c r="D2169" s="3" t="s">
        <v>271</v>
      </c>
      <c r="E2169" s="167">
        <v>4246.6899999999996</v>
      </c>
    </row>
    <row r="2170" spans="1:5" x14ac:dyDescent="0.2">
      <c r="A2170">
        <v>6350160000</v>
      </c>
      <c r="B2170" t="s">
        <v>629</v>
      </c>
      <c r="C2170" s="3" t="str">
        <f>VLOOKUP(A2170,'Classe de Custos'!$A$4:$C$1004,3,FALSE)</f>
        <v>EXCLUSO</v>
      </c>
      <c r="D2170" s="3" t="s">
        <v>271</v>
      </c>
      <c r="E2170" s="167">
        <v>0</v>
      </c>
    </row>
    <row r="2171" spans="1:5" x14ac:dyDescent="0.2">
      <c r="A2171">
        <v>6350230100</v>
      </c>
      <c r="B2171" t="s">
        <v>522</v>
      </c>
      <c r="C2171" s="3" t="str">
        <f>VLOOKUP(A2171,'Classe de Custos'!$A$4:$C$1004,3,FALSE)</f>
        <v>EXCLUSO</v>
      </c>
      <c r="D2171" s="3" t="s">
        <v>271</v>
      </c>
      <c r="E2171" s="167">
        <v>0</v>
      </c>
    </row>
    <row r="2172" spans="1:5" x14ac:dyDescent="0.2">
      <c r="A2172">
        <v>6350250000</v>
      </c>
      <c r="B2172" t="s">
        <v>523</v>
      </c>
      <c r="C2172" s="3" t="str">
        <f>VLOOKUP(A2172,'Classe de Custos'!$A$4:$C$1004,3,FALSE)</f>
        <v>EXCLUSO</v>
      </c>
      <c r="D2172" s="3" t="s">
        <v>271</v>
      </c>
      <c r="E2172" s="167">
        <v>54017664.100000001</v>
      </c>
    </row>
    <row r="2173" spans="1:5" x14ac:dyDescent="0.2">
      <c r="A2173">
        <v>6350260000</v>
      </c>
      <c r="B2173" t="s">
        <v>524</v>
      </c>
      <c r="C2173" s="3" t="str">
        <f>VLOOKUP(A2173,'Classe de Custos'!$A$4:$C$1004,3,FALSE)</f>
        <v>EXCLUSO</v>
      </c>
      <c r="D2173" s="3" t="s">
        <v>271</v>
      </c>
      <c r="E2173" s="167">
        <v>0</v>
      </c>
    </row>
    <row r="2174" spans="1:5" x14ac:dyDescent="0.2">
      <c r="A2174">
        <v>6350330000</v>
      </c>
      <c r="B2174" t="s">
        <v>630</v>
      </c>
      <c r="C2174" s="3" t="str">
        <f>VLOOKUP(A2174,'Classe de Custos'!$A$4:$C$1004,3,FALSE)</f>
        <v>EXCLUSO</v>
      </c>
      <c r="D2174" s="3" t="s">
        <v>271</v>
      </c>
      <c r="E2174" s="167">
        <v>0</v>
      </c>
    </row>
    <row r="2175" spans="1:5" x14ac:dyDescent="0.2">
      <c r="A2175">
        <v>6350430000</v>
      </c>
      <c r="B2175" t="s">
        <v>631</v>
      </c>
      <c r="C2175" s="3" t="str">
        <f>VLOOKUP(A2175,'Classe de Custos'!$A$4:$C$1004,3,FALSE)</f>
        <v>EXCLUSO</v>
      </c>
      <c r="D2175" s="3" t="s">
        <v>271</v>
      </c>
      <c r="E2175" s="167">
        <v>808.1</v>
      </c>
    </row>
    <row r="2176" spans="1:5" x14ac:dyDescent="0.2">
      <c r="A2176">
        <v>6350810100</v>
      </c>
      <c r="B2176" t="s">
        <v>632</v>
      </c>
      <c r="C2176" s="3" t="str">
        <f>VLOOKUP(A2176,'Classe de Custos'!$A$4:$C$1004,3,FALSE)</f>
        <v>EXCLUSO</v>
      </c>
      <c r="D2176" s="3" t="s">
        <v>271</v>
      </c>
      <c r="E2176" s="167">
        <v>528.66999999999996</v>
      </c>
    </row>
    <row r="2177" spans="1:5" x14ac:dyDescent="0.2">
      <c r="A2177">
        <v>6350810200</v>
      </c>
      <c r="B2177" t="s">
        <v>633</v>
      </c>
      <c r="C2177" s="3" t="str">
        <f>VLOOKUP(A2177,'Classe de Custos'!$A$4:$C$1004,3,FALSE)</f>
        <v>EXCLUSO</v>
      </c>
      <c r="D2177" s="3" t="s">
        <v>271</v>
      </c>
      <c r="E2177" s="167">
        <v>0</v>
      </c>
    </row>
    <row r="2178" spans="1:5" x14ac:dyDescent="0.2">
      <c r="A2178">
        <v>6350820200</v>
      </c>
      <c r="B2178" t="s">
        <v>619</v>
      </c>
      <c r="C2178" s="3" t="str">
        <f>VLOOKUP(A2178,'Classe de Custos'!$A$4:$C$1004,3,FALSE)</f>
        <v>EXCLUSO</v>
      </c>
      <c r="D2178" s="3" t="s">
        <v>271</v>
      </c>
      <c r="E2178" s="167">
        <v>56317.74</v>
      </c>
    </row>
    <row r="2179" spans="1:5" x14ac:dyDescent="0.2">
      <c r="A2179">
        <v>6350820300</v>
      </c>
      <c r="B2179" t="s">
        <v>620</v>
      </c>
      <c r="C2179" s="3" t="str">
        <f>VLOOKUP(A2179,'Classe de Custos'!$A$4:$C$1004,3,FALSE)</f>
        <v>EXCLUSO</v>
      </c>
      <c r="D2179" s="3" t="s">
        <v>271</v>
      </c>
      <c r="E2179" s="167">
        <v>260188.52</v>
      </c>
    </row>
    <row r="2180" spans="1:5" x14ac:dyDescent="0.2">
      <c r="A2180">
        <v>6350830000</v>
      </c>
      <c r="B2180" t="s">
        <v>621</v>
      </c>
      <c r="C2180" s="3" t="str">
        <f>VLOOKUP(A2180,'Classe de Custos'!$A$4:$C$1004,3,FALSE)</f>
        <v>EXCLUSO</v>
      </c>
      <c r="D2180" s="3" t="s">
        <v>271</v>
      </c>
      <c r="E2180" s="167">
        <v>0</v>
      </c>
    </row>
    <row r="2181" spans="1:5" x14ac:dyDescent="0.2">
      <c r="A2181">
        <v>6350840000</v>
      </c>
      <c r="B2181" t="s">
        <v>622</v>
      </c>
      <c r="C2181" s="3" t="str">
        <f>VLOOKUP(A2181,'Classe de Custos'!$A$4:$C$1004,3,FALSE)</f>
        <v>EXCLUSO</v>
      </c>
      <c r="D2181" s="3" t="s">
        <v>271</v>
      </c>
      <c r="E2181" s="167">
        <v>0</v>
      </c>
    </row>
    <row r="2182" spans="1:5" x14ac:dyDescent="0.2">
      <c r="A2182">
        <v>6350850000</v>
      </c>
      <c r="B2182" t="s">
        <v>623</v>
      </c>
      <c r="C2182" s="3" t="str">
        <f>VLOOKUP(A2182,'Classe de Custos'!$A$4:$C$1004,3,FALSE)</f>
        <v>EXCLUSO</v>
      </c>
      <c r="D2182" s="3" t="s">
        <v>271</v>
      </c>
      <c r="E2182" s="167">
        <v>7338332.4100000001</v>
      </c>
    </row>
    <row r="2183" spans="1:5" x14ac:dyDescent="0.2">
      <c r="A2183">
        <v>6350860000</v>
      </c>
      <c r="B2183" t="s">
        <v>613</v>
      </c>
      <c r="C2183" s="3" t="str">
        <f>VLOOKUP(A2183,'Classe de Custos'!$A$4:$C$1004,3,FALSE)</f>
        <v>EXCLUSO</v>
      </c>
      <c r="D2183" s="3" t="s">
        <v>271</v>
      </c>
      <c r="E2183" s="167">
        <v>0</v>
      </c>
    </row>
    <row r="2184" spans="1:5" x14ac:dyDescent="0.2">
      <c r="A2184">
        <v>6350870000</v>
      </c>
      <c r="B2184" t="s">
        <v>624</v>
      </c>
      <c r="C2184" s="3" t="str">
        <f>VLOOKUP(A2184,'Classe de Custos'!$A$4:$C$1004,3,FALSE)</f>
        <v>EXCLUSO</v>
      </c>
      <c r="D2184" s="3" t="s">
        <v>271</v>
      </c>
      <c r="E2184" s="167">
        <v>0</v>
      </c>
    </row>
    <row r="2185" spans="1:5" x14ac:dyDescent="0.2">
      <c r="A2185">
        <v>6350880001</v>
      </c>
      <c r="B2185" t="s">
        <v>534</v>
      </c>
      <c r="C2185" s="3" t="str">
        <f>VLOOKUP(A2185,'Classe de Custos'!$A$4:$C$1004,3,FALSE)</f>
        <v>EXCLUSO</v>
      </c>
      <c r="D2185" s="3" t="s">
        <v>271</v>
      </c>
      <c r="E2185" s="167">
        <v>12899319.58</v>
      </c>
    </row>
    <row r="2186" spans="1:5" x14ac:dyDescent="0.2">
      <c r="A2186">
        <v>6350910102</v>
      </c>
      <c r="B2186" t="s">
        <v>617</v>
      </c>
      <c r="C2186" s="3" t="str">
        <f>VLOOKUP(A2186,'Classe de Custos'!$A$4:$C$1004,3,FALSE)</f>
        <v>EXCLUSO</v>
      </c>
      <c r="D2186" s="3" t="s">
        <v>271</v>
      </c>
      <c r="E2186" s="167">
        <v>4.24</v>
      </c>
    </row>
    <row r="2187" spans="1:5" x14ac:dyDescent="0.2">
      <c r="A2187">
        <v>6350920101</v>
      </c>
      <c r="B2187" t="s">
        <v>535</v>
      </c>
      <c r="C2187" s="3" t="str">
        <f>VLOOKUP(A2187,'Classe de Custos'!$A$4:$C$1004,3,FALSE)</f>
        <v>EXCLUSO</v>
      </c>
      <c r="D2187" s="3" t="s">
        <v>271</v>
      </c>
      <c r="E2187" s="167">
        <v>15595.83</v>
      </c>
    </row>
    <row r="2188" spans="1:5" x14ac:dyDescent="0.2">
      <c r="A2188">
        <v>6350940101</v>
      </c>
      <c r="B2188" t="s">
        <v>618</v>
      </c>
      <c r="C2188" s="3" t="str">
        <f>VLOOKUP(A2188,'Classe de Custos'!$A$4:$C$1004,3,FALSE)</f>
        <v>EXCLUSO</v>
      </c>
      <c r="D2188" s="3" t="s">
        <v>271</v>
      </c>
      <c r="E2188" s="167">
        <v>0</v>
      </c>
    </row>
    <row r="2189" spans="1:5" x14ac:dyDescent="0.2">
      <c r="A2189">
        <v>6360110000</v>
      </c>
      <c r="B2189" t="s">
        <v>537</v>
      </c>
      <c r="C2189" s="3" t="str">
        <f>VLOOKUP(A2189,'Classe de Custos'!$A$4:$C$1004,3,FALSE)</f>
        <v>EXCLUSO</v>
      </c>
      <c r="D2189" s="3" t="s">
        <v>271</v>
      </c>
      <c r="E2189" s="167">
        <v>-60134948.740000002</v>
      </c>
    </row>
    <row r="2190" spans="1:5" x14ac:dyDescent="0.2">
      <c r="A2190">
        <v>6360120000</v>
      </c>
      <c r="B2190" t="s">
        <v>538</v>
      </c>
      <c r="C2190" s="3" t="str">
        <f>VLOOKUP(A2190,'Classe de Custos'!$A$4:$C$1004,3,FALSE)</f>
        <v>EXCLUSO</v>
      </c>
      <c r="D2190" s="3" t="s">
        <v>271</v>
      </c>
      <c r="E2190" s="167">
        <v>-5221480.57</v>
      </c>
    </row>
    <row r="2191" spans="1:5" x14ac:dyDescent="0.2">
      <c r="A2191">
        <v>6550100000</v>
      </c>
      <c r="B2191" t="s">
        <v>634</v>
      </c>
      <c r="C2191" s="3" t="str">
        <f>VLOOKUP(A2191,'Classe de Custos'!$A$4:$C$1004,3,FALSE)</f>
        <v>EXCLUSO</v>
      </c>
      <c r="D2191" s="3" t="s">
        <v>271</v>
      </c>
      <c r="E2191" s="167">
        <v>3091.86</v>
      </c>
    </row>
    <row r="2192" spans="1:5" x14ac:dyDescent="0.2">
      <c r="A2192">
        <v>7100120101</v>
      </c>
      <c r="B2192" t="s">
        <v>525</v>
      </c>
      <c r="C2192" s="3" t="str">
        <f>VLOOKUP(A2192,'Classe de Custos'!$A$4:$C$1004,3,FALSE)</f>
        <v>EXCLUSO</v>
      </c>
      <c r="D2192" s="3" t="s">
        <v>271</v>
      </c>
      <c r="E2192" s="167">
        <v>4830698.3600000003</v>
      </c>
    </row>
    <row r="2193" spans="1:5" x14ac:dyDescent="0.2">
      <c r="A2193">
        <v>7100120102</v>
      </c>
      <c r="B2193" t="s">
        <v>526</v>
      </c>
      <c r="C2193" s="3" t="str">
        <f>VLOOKUP(A2193,'Classe de Custos'!$A$4:$C$1004,3,FALSE)</f>
        <v>EXCLUSO</v>
      </c>
      <c r="D2193" s="3" t="s">
        <v>271</v>
      </c>
      <c r="E2193" s="167">
        <v>-79581565.170000002</v>
      </c>
    </row>
    <row r="2194" spans="1:5" x14ac:dyDescent="0.2">
      <c r="A2194">
        <v>7100120201</v>
      </c>
      <c r="B2194" t="s">
        <v>527</v>
      </c>
      <c r="C2194" s="3" t="str">
        <f>VLOOKUP(A2194,'Classe de Custos'!$A$4:$C$1004,3,FALSE)</f>
        <v>EXCLUSO</v>
      </c>
      <c r="D2194" s="3" t="s">
        <v>271</v>
      </c>
      <c r="E2194" s="167">
        <v>12645862.57</v>
      </c>
    </row>
    <row r="2195" spans="1:5" x14ac:dyDescent="0.2">
      <c r="A2195">
        <v>7100120202</v>
      </c>
      <c r="B2195" t="s">
        <v>528</v>
      </c>
      <c r="C2195" s="3" t="str">
        <f>VLOOKUP(A2195,'Classe de Custos'!$A$4:$C$1004,3,FALSE)</f>
        <v>EXCLUSO</v>
      </c>
      <c r="D2195" s="3" t="s">
        <v>271</v>
      </c>
      <c r="E2195" s="167">
        <v>-221059903.25</v>
      </c>
    </row>
    <row r="2196" spans="1:5" x14ac:dyDescent="0.2">
      <c r="A2196">
        <v>6150110100</v>
      </c>
      <c r="B2196" t="s">
        <v>400</v>
      </c>
      <c r="C2196" s="3" t="str">
        <f>VLOOKUP(A2196,'Classe de Custos'!$A$4:$C$1004,3,FALSE)</f>
        <v>CD</v>
      </c>
      <c r="D2196" s="3" t="s">
        <v>271</v>
      </c>
      <c r="E2196" s="167">
        <v>0</v>
      </c>
    </row>
    <row r="2197" spans="1:5" x14ac:dyDescent="0.2">
      <c r="A2197">
        <v>6150110300</v>
      </c>
      <c r="B2197" t="s">
        <v>402</v>
      </c>
      <c r="C2197" s="3" t="str">
        <f>VLOOKUP(A2197,'Classe de Custos'!$A$4:$C$1004,3,FALSE)</f>
        <v>CD</v>
      </c>
      <c r="D2197" s="3" t="s">
        <v>271</v>
      </c>
      <c r="E2197" s="167">
        <v>0</v>
      </c>
    </row>
    <row r="2198" spans="1:5" x14ac:dyDescent="0.2">
      <c r="A2198">
        <v>6150110400</v>
      </c>
      <c r="B2198" t="s">
        <v>428</v>
      </c>
      <c r="C2198" s="3" t="str">
        <f>VLOOKUP(A2198,'Classe de Custos'!$A$4:$C$1004,3,FALSE)</f>
        <v>CD</v>
      </c>
      <c r="D2198" s="3" t="s">
        <v>271</v>
      </c>
      <c r="E2198" s="167">
        <v>0</v>
      </c>
    </row>
    <row r="2199" spans="1:5" x14ac:dyDescent="0.2">
      <c r="A2199">
        <v>6150110500</v>
      </c>
      <c r="B2199" t="s">
        <v>429</v>
      </c>
      <c r="C2199" s="3" t="str">
        <f>VLOOKUP(A2199,'Classe de Custos'!$A$4:$C$1004,3,FALSE)</f>
        <v>CD</v>
      </c>
      <c r="D2199" s="3" t="s">
        <v>271</v>
      </c>
      <c r="E2199" s="167">
        <v>0</v>
      </c>
    </row>
    <row r="2200" spans="1:5" x14ac:dyDescent="0.2">
      <c r="A2200">
        <v>6150110700</v>
      </c>
      <c r="B2200" t="s">
        <v>405</v>
      </c>
      <c r="C2200" s="3" t="str">
        <f>VLOOKUP(A2200,'Classe de Custos'!$A$4:$C$1004,3,FALSE)</f>
        <v>CD</v>
      </c>
      <c r="D2200" s="3" t="s">
        <v>271</v>
      </c>
      <c r="E2200" s="167">
        <v>0</v>
      </c>
    </row>
    <row r="2201" spans="1:5" x14ac:dyDescent="0.2">
      <c r="A2201">
        <v>6150110800</v>
      </c>
      <c r="B2201" t="s">
        <v>430</v>
      </c>
      <c r="C2201" s="3" t="str">
        <f>VLOOKUP(A2201,'Classe de Custos'!$A$4:$C$1004,3,FALSE)</f>
        <v>CD</v>
      </c>
      <c r="D2201" s="3" t="s">
        <v>271</v>
      </c>
      <c r="E2201" s="167">
        <v>0</v>
      </c>
    </row>
    <row r="2202" spans="1:5" x14ac:dyDescent="0.2">
      <c r="A2202">
        <v>6150111100</v>
      </c>
      <c r="B2202" t="s">
        <v>431</v>
      </c>
      <c r="C2202" s="3" t="str">
        <f>VLOOKUP(A2202,'Classe de Custos'!$A$4:$C$1004,3,FALSE)</f>
        <v>CD</v>
      </c>
      <c r="D2202" s="3" t="s">
        <v>271</v>
      </c>
      <c r="E2202" s="167">
        <v>0</v>
      </c>
    </row>
    <row r="2203" spans="1:5" x14ac:dyDescent="0.2">
      <c r="A2203">
        <v>6150111400</v>
      </c>
      <c r="B2203" t="s">
        <v>433</v>
      </c>
      <c r="C2203" s="3" t="str">
        <f>VLOOKUP(A2203,'Classe de Custos'!$A$4:$C$1004,3,FALSE)</f>
        <v>CD</v>
      </c>
      <c r="D2203" s="3" t="s">
        <v>271</v>
      </c>
      <c r="E2203" s="167">
        <v>0</v>
      </c>
    </row>
    <row r="2204" spans="1:5" x14ac:dyDescent="0.2">
      <c r="A2204">
        <v>6150112500</v>
      </c>
      <c r="B2204" t="s">
        <v>436</v>
      </c>
      <c r="C2204" s="3" t="str">
        <f>VLOOKUP(A2204,'Classe de Custos'!$A$4:$C$1004,3,FALSE)</f>
        <v>CD</v>
      </c>
      <c r="D2204" s="3" t="s">
        <v>271</v>
      </c>
      <c r="E2204" s="167">
        <v>0</v>
      </c>
    </row>
    <row r="2205" spans="1:5" x14ac:dyDescent="0.2">
      <c r="A2205">
        <v>6150112600</v>
      </c>
      <c r="B2205" t="s">
        <v>437</v>
      </c>
      <c r="C2205" s="3" t="str">
        <f>VLOOKUP(A2205,'Classe de Custos'!$A$4:$C$1004,3,FALSE)</f>
        <v>CD</v>
      </c>
      <c r="D2205" s="3" t="s">
        <v>271</v>
      </c>
      <c r="E2205" s="167">
        <v>0</v>
      </c>
    </row>
    <row r="2206" spans="1:5" x14ac:dyDescent="0.2">
      <c r="A2206">
        <v>6150112700</v>
      </c>
      <c r="B2206" t="s">
        <v>438</v>
      </c>
      <c r="C2206" s="3" t="str">
        <f>VLOOKUP(A2206,'Classe de Custos'!$A$4:$C$1004,3,FALSE)</f>
        <v>CD</v>
      </c>
      <c r="D2206" s="3" t="s">
        <v>271</v>
      </c>
      <c r="E2206" s="167">
        <v>0</v>
      </c>
    </row>
    <row r="2207" spans="1:5" x14ac:dyDescent="0.2">
      <c r="A2207">
        <v>6150113300</v>
      </c>
      <c r="B2207" t="s">
        <v>441</v>
      </c>
      <c r="C2207" s="3" t="str">
        <f>VLOOKUP(A2207,'Classe de Custos'!$A$4:$C$1004,3,FALSE)</f>
        <v>CD</v>
      </c>
      <c r="D2207" s="3" t="s">
        <v>271</v>
      </c>
      <c r="E2207" s="167">
        <v>0</v>
      </c>
    </row>
    <row r="2208" spans="1:5" x14ac:dyDescent="0.2">
      <c r="A2208">
        <v>6150113400</v>
      </c>
      <c r="B2208" t="s">
        <v>442</v>
      </c>
      <c r="C2208" s="3" t="str">
        <f>VLOOKUP(A2208,'Classe de Custos'!$A$4:$C$1004,3,FALSE)</f>
        <v>CD</v>
      </c>
      <c r="D2208" s="3" t="s">
        <v>271</v>
      </c>
      <c r="E2208" s="167">
        <v>0</v>
      </c>
    </row>
    <row r="2209" spans="1:5" x14ac:dyDescent="0.2">
      <c r="A2209">
        <v>6150113500</v>
      </c>
      <c r="B2209" t="s">
        <v>443</v>
      </c>
      <c r="C2209" s="3" t="str">
        <f>VLOOKUP(A2209,'Classe de Custos'!$A$4:$C$1004,3,FALSE)</f>
        <v>CD</v>
      </c>
      <c r="D2209" s="3" t="s">
        <v>271</v>
      </c>
      <c r="E2209" s="167">
        <v>0</v>
      </c>
    </row>
    <row r="2210" spans="1:5" x14ac:dyDescent="0.2">
      <c r="A2210">
        <v>6150113600</v>
      </c>
      <c r="B2210" t="s">
        <v>444</v>
      </c>
      <c r="C2210" s="3" t="str">
        <f>VLOOKUP(A2210,'Classe de Custos'!$A$4:$C$1004,3,FALSE)</f>
        <v>CD</v>
      </c>
      <c r="D2210" s="3" t="s">
        <v>271</v>
      </c>
      <c r="E2210" s="167">
        <v>0</v>
      </c>
    </row>
    <row r="2211" spans="1:5" x14ac:dyDescent="0.2">
      <c r="A2211">
        <v>6150114000</v>
      </c>
      <c r="B2211" t="s">
        <v>445</v>
      </c>
      <c r="C2211" s="3" t="str">
        <f>VLOOKUP(A2211,'Classe de Custos'!$A$4:$C$1004,3,FALSE)</f>
        <v>CD</v>
      </c>
      <c r="D2211" s="3" t="s">
        <v>271</v>
      </c>
      <c r="E2211" s="167">
        <v>0</v>
      </c>
    </row>
    <row r="2212" spans="1:5" x14ac:dyDescent="0.2">
      <c r="A2212">
        <v>6150114200</v>
      </c>
      <c r="B2212" t="s">
        <v>605</v>
      </c>
      <c r="C2212" s="3" t="str">
        <f>VLOOKUP(A2212,'Classe de Custos'!$A$4:$C$1004,3,FALSE)</f>
        <v>CD</v>
      </c>
      <c r="D2212" s="3" t="s">
        <v>271</v>
      </c>
      <c r="E2212" s="167">
        <v>0</v>
      </c>
    </row>
    <row r="2213" spans="1:5" x14ac:dyDescent="0.2">
      <c r="A2213">
        <v>6151110100</v>
      </c>
      <c r="B2213" t="s">
        <v>448</v>
      </c>
      <c r="C2213" s="3" t="str">
        <f>VLOOKUP(A2213,'Classe de Custos'!$A$4:$C$1004,3,FALSE)</f>
        <v>CD</v>
      </c>
      <c r="D2213" s="3" t="s">
        <v>271</v>
      </c>
      <c r="E2213" s="167">
        <v>11.55</v>
      </c>
    </row>
    <row r="2214" spans="1:5" x14ac:dyDescent="0.2">
      <c r="A2214">
        <v>6151110200</v>
      </c>
      <c r="B2214" t="s">
        <v>493</v>
      </c>
      <c r="C2214" s="3" t="str">
        <f>VLOOKUP(A2214,'Classe de Custos'!$A$4:$C$1004,3,FALSE)</f>
        <v>CD</v>
      </c>
      <c r="D2214" s="3" t="s">
        <v>271</v>
      </c>
      <c r="E2214" s="167">
        <v>0</v>
      </c>
    </row>
    <row r="2215" spans="1:5" x14ac:dyDescent="0.2">
      <c r="A2215">
        <v>6151110300</v>
      </c>
      <c r="B2215" t="s">
        <v>449</v>
      </c>
      <c r="C2215" s="3" t="str">
        <f>VLOOKUP(A2215,'Classe de Custos'!$A$4:$C$1004,3,FALSE)</f>
        <v>CD</v>
      </c>
      <c r="D2215" s="3" t="s">
        <v>271</v>
      </c>
      <c r="E2215" s="167">
        <v>0</v>
      </c>
    </row>
    <row r="2216" spans="1:5" x14ac:dyDescent="0.2">
      <c r="A2216">
        <v>6151110400</v>
      </c>
      <c r="B2216" t="s">
        <v>610</v>
      </c>
      <c r="C2216" s="3" t="str">
        <f>VLOOKUP(A2216,'Classe de Custos'!$A$4:$C$1004,3,FALSE)</f>
        <v>EXCLUSO</v>
      </c>
      <c r="D2216" s="3" t="s">
        <v>271</v>
      </c>
      <c r="E2216" s="167">
        <v>0</v>
      </c>
    </row>
    <row r="2217" spans="1:5" x14ac:dyDescent="0.2">
      <c r="A2217">
        <v>6151110500</v>
      </c>
      <c r="B2217" t="s">
        <v>451</v>
      </c>
      <c r="C2217" s="3" t="str">
        <f>VLOOKUP(A2217,'Classe de Custos'!$A$4:$C$1004,3,FALSE)</f>
        <v>CD</v>
      </c>
      <c r="D2217" s="3" t="s">
        <v>271</v>
      </c>
      <c r="E2217" s="167">
        <v>0</v>
      </c>
    </row>
    <row r="2218" spans="1:5" x14ac:dyDescent="0.2">
      <c r="A2218">
        <v>6152120100</v>
      </c>
      <c r="B2218" t="s">
        <v>452</v>
      </c>
      <c r="C2218" s="3" t="str">
        <f>VLOOKUP(A2218,'Classe de Custos'!$A$4:$C$1004,3,FALSE)</f>
        <v>CD</v>
      </c>
      <c r="D2218" s="3" t="s">
        <v>271</v>
      </c>
      <c r="E2218" s="167">
        <v>0</v>
      </c>
    </row>
    <row r="2219" spans="1:5" x14ac:dyDescent="0.2">
      <c r="A2219">
        <v>6152120300</v>
      </c>
      <c r="B2219" t="s">
        <v>453</v>
      </c>
      <c r="C2219" s="3" t="str">
        <f>VLOOKUP(A2219,'Classe de Custos'!$A$4:$C$1004,3,FALSE)</f>
        <v>CD</v>
      </c>
      <c r="D2219" s="3" t="s">
        <v>271</v>
      </c>
      <c r="E2219" s="167">
        <v>0</v>
      </c>
    </row>
    <row r="2220" spans="1:5" x14ac:dyDescent="0.2">
      <c r="A2220">
        <v>6152120400</v>
      </c>
      <c r="B2220" t="s">
        <v>454</v>
      </c>
      <c r="C2220" s="3" t="str">
        <f>VLOOKUP(A2220,'Classe de Custos'!$A$4:$C$1004,3,FALSE)</f>
        <v>CD</v>
      </c>
      <c r="D2220" s="3" t="s">
        <v>271</v>
      </c>
      <c r="E2220" s="167">
        <v>0</v>
      </c>
    </row>
    <row r="2221" spans="1:5" x14ac:dyDescent="0.2">
      <c r="A2221">
        <v>6152120600</v>
      </c>
      <c r="B2221" t="s">
        <v>455</v>
      </c>
      <c r="C2221" s="3" t="str">
        <f>VLOOKUP(A2221,'Classe de Custos'!$A$4:$C$1004,3,FALSE)</f>
        <v>CD</v>
      </c>
      <c r="D2221" s="3" t="s">
        <v>271</v>
      </c>
      <c r="E2221" s="167">
        <v>0</v>
      </c>
    </row>
    <row r="2222" spans="1:5" x14ac:dyDescent="0.2">
      <c r="A2222">
        <v>6152120700</v>
      </c>
      <c r="B2222" t="s">
        <v>456</v>
      </c>
      <c r="C2222" s="3" t="str">
        <f>VLOOKUP(A2222,'Classe de Custos'!$A$4:$C$1004,3,FALSE)</f>
        <v>CD</v>
      </c>
      <c r="D2222" s="3" t="s">
        <v>271</v>
      </c>
      <c r="E2222" s="167">
        <v>0</v>
      </c>
    </row>
    <row r="2223" spans="1:5" x14ac:dyDescent="0.2">
      <c r="A2223">
        <v>6152120900</v>
      </c>
      <c r="B2223" t="s">
        <v>457</v>
      </c>
      <c r="C2223" s="3" t="str">
        <f>VLOOKUP(A2223,'Classe de Custos'!$A$4:$C$1004,3,FALSE)</f>
        <v>CD</v>
      </c>
      <c r="D2223" s="3" t="s">
        <v>271</v>
      </c>
      <c r="E2223" s="167">
        <v>0</v>
      </c>
    </row>
    <row r="2224" spans="1:5" x14ac:dyDescent="0.2">
      <c r="A2224">
        <v>6152121200</v>
      </c>
      <c r="B2224" t="s">
        <v>459</v>
      </c>
      <c r="C2224" s="3" t="str">
        <f>VLOOKUP(A2224,'Classe de Custos'!$A$4:$C$1004,3,FALSE)</f>
        <v>CD</v>
      </c>
      <c r="D2224" s="3" t="s">
        <v>271</v>
      </c>
      <c r="E2224" s="167">
        <v>0</v>
      </c>
    </row>
    <row r="2225" spans="1:5" x14ac:dyDescent="0.2">
      <c r="A2225">
        <v>6152121300</v>
      </c>
      <c r="B2225" t="s">
        <v>497</v>
      </c>
      <c r="C2225" s="3" t="str">
        <f>VLOOKUP(A2225,'Classe de Custos'!$A$4:$C$1004,3,FALSE)</f>
        <v>CD</v>
      </c>
      <c r="D2225" s="3" t="s">
        <v>271</v>
      </c>
      <c r="E2225" s="167">
        <v>0</v>
      </c>
    </row>
    <row r="2226" spans="1:5" x14ac:dyDescent="0.2">
      <c r="A2226">
        <v>6152121700</v>
      </c>
      <c r="B2226" t="s">
        <v>460</v>
      </c>
      <c r="C2226" s="3" t="str">
        <f>VLOOKUP(A2226,'Classe de Custos'!$A$4:$C$1004,3,FALSE)</f>
        <v>CD</v>
      </c>
      <c r="D2226" s="3" t="s">
        <v>271</v>
      </c>
      <c r="E2226" s="167">
        <v>0</v>
      </c>
    </row>
    <row r="2227" spans="1:5" x14ac:dyDescent="0.2">
      <c r="A2227">
        <v>6152121900</v>
      </c>
      <c r="B2227" t="s">
        <v>461</v>
      </c>
      <c r="C2227" s="3" t="str">
        <f>VLOOKUP(A2227,'Classe de Custos'!$A$4:$C$1004,3,FALSE)</f>
        <v>CD</v>
      </c>
      <c r="D2227" s="3" t="s">
        <v>271</v>
      </c>
      <c r="E2227" s="167">
        <v>0</v>
      </c>
    </row>
    <row r="2228" spans="1:5" x14ac:dyDescent="0.2">
      <c r="A2228">
        <v>6152122100</v>
      </c>
      <c r="B2228" t="s">
        <v>462</v>
      </c>
      <c r="C2228" s="3" t="str">
        <f>VLOOKUP(A2228,'Classe de Custos'!$A$4:$C$1004,3,FALSE)</f>
        <v>CD</v>
      </c>
      <c r="D2228" s="3" t="s">
        <v>271</v>
      </c>
      <c r="E2228" s="167">
        <v>0</v>
      </c>
    </row>
    <row r="2229" spans="1:5" x14ac:dyDescent="0.2">
      <c r="A2229">
        <v>6152122500</v>
      </c>
      <c r="B2229" t="s">
        <v>463</v>
      </c>
      <c r="C2229" s="3" t="str">
        <f>VLOOKUP(A2229,'Classe de Custos'!$A$4:$C$1004,3,FALSE)</f>
        <v>CD</v>
      </c>
      <c r="D2229" s="3" t="s">
        <v>271</v>
      </c>
      <c r="E2229" s="167">
        <v>0</v>
      </c>
    </row>
    <row r="2230" spans="1:5" x14ac:dyDescent="0.2">
      <c r="A2230">
        <v>6152122800</v>
      </c>
      <c r="B2230" t="s">
        <v>464</v>
      </c>
      <c r="C2230" s="3" t="str">
        <f>VLOOKUP(A2230,'Classe de Custos'!$A$4:$C$1004,3,FALSE)</f>
        <v>CD</v>
      </c>
      <c r="D2230" s="3" t="s">
        <v>271</v>
      </c>
      <c r="E2230" s="167">
        <v>0</v>
      </c>
    </row>
    <row r="2231" spans="1:5" x14ac:dyDescent="0.2">
      <c r="A2231">
        <v>6152122900</v>
      </c>
      <c r="B2231" t="s">
        <v>465</v>
      </c>
      <c r="C2231" s="3" t="str">
        <f>VLOOKUP(A2231,'Classe de Custos'!$A$4:$C$1004,3,FALSE)</f>
        <v>CD</v>
      </c>
      <c r="D2231" s="3" t="s">
        <v>271</v>
      </c>
      <c r="E2231" s="167">
        <v>0</v>
      </c>
    </row>
    <row r="2232" spans="1:5" x14ac:dyDescent="0.2">
      <c r="A2232">
        <v>6155310000</v>
      </c>
      <c r="B2232" t="s">
        <v>466</v>
      </c>
      <c r="C2232" s="3" t="str">
        <f>VLOOKUP(A2232,'Classe de Custos'!$A$4:$C$1004,3,FALSE)</f>
        <v>CI</v>
      </c>
      <c r="D2232" s="3" t="s">
        <v>271</v>
      </c>
      <c r="E2232" s="167">
        <v>0</v>
      </c>
    </row>
    <row r="2233" spans="1:5" x14ac:dyDescent="0.2">
      <c r="A2233">
        <v>6159110201</v>
      </c>
      <c r="B2233" t="s">
        <v>467</v>
      </c>
      <c r="C2233" s="3" t="str">
        <f>VLOOKUP(A2233,'Classe de Custos'!$A$4:$C$1004,3,FALSE)</f>
        <v>CI</v>
      </c>
      <c r="D2233" s="3" t="s">
        <v>271</v>
      </c>
      <c r="E2233" s="167">
        <v>0</v>
      </c>
    </row>
    <row r="2234" spans="1:5" x14ac:dyDescent="0.2">
      <c r="A2234">
        <v>6159120100</v>
      </c>
      <c r="B2234" t="s">
        <v>469</v>
      </c>
      <c r="C2234" s="3" t="str">
        <f>VLOOKUP(A2234,'Classe de Custos'!$A$4:$C$1004,3,FALSE)</f>
        <v>CI</v>
      </c>
      <c r="D2234" s="3" t="s">
        <v>271</v>
      </c>
      <c r="E2234" s="167">
        <v>0</v>
      </c>
    </row>
    <row r="2235" spans="1:5" x14ac:dyDescent="0.2">
      <c r="A2235">
        <v>6159910100</v>
      </c>
      <c r="B2235" t="s">
        <v>472</v>
      </c>
      <c r="C2235" s="3" t="str">
        <f>VLOOKUP(A2235,'Classe de Custos'!$A$4:$C$1004,3,FALSE)</f>
        <v>CI</v>
      </c>
      <c r="D2235" s="3" t="s">
        <v>271</v>
      </c>
      <c r="E2235" s="167">
        <v>0</v>
      </c>
    </row>
    <row r="2236" spans="1:5" x14ac:dyDescent="0.2">
      <c r="A2236">
        <v>6159911301</v>
      </c>
      <c r="B2236" t="s">
        <v>473</v>
      </c>
      <c r="C2236" s="3" t="str">
        <f>VLOOKUP(A2236,'Classe de Custos'!$A$4:$C$1004,3,FALSE)</f>
        <v>CI</v>
      </c>
      <c r="D2236" s="3" t="s">
        <v>271</v>
      </c>
      <c r="E2236" s="167">
        <v>0</v>
      </c>
    </row>
    <row r="2237" spans="1:5" x14ac:dyDescent="0.2">
      <c r="A2237">
        <v>6159911302</v>
      </c>
      <c r="B2237" t="s">
        <v>474</v>
      </c>
      <c r="C2237" s="3" t="str">
        <f>VLOOKUP(A2237,'Classe de Custos'!$A$4:$C$1004,3,FALSE)</f>
        <v>CI</v>
      </c>
      <c r="D2237" s="3" t="s">
        <v>271</v>
      </c>
      <c r="E2237" s="167">
        <v>0</v>
      </c>
    </row>
    <row r="2238" spans="1:5" x14ac:dyDescent="0.2">
      <c r="A2238">
        <v>6159911303</v>
      </c>
      <c r="B2238" t="s">
        <v>475</v>
      </c>
      <c r="C2238" s="3" t="str">
        <f>VLOOKUP(A2238,'Classe de Custos'!$A$4:$C$1004,3,FALSE)</f>
        <v>CI</v>
      </c>
      <c r="D2238" s="3" t="s">
        <v>271</v>
      </c>
      <c r="E2238" s="167">
        <v>0</v>
      </c>
    </row>
    <row r="2239" spans="1:5" x14ac:dyDescent="0.2">
      <c r="A2239">
        <v>6150110100</v>
      </c>
      <c r="B2239" t="s">
        <v>400</v>
      </c>
      <c r="C2239" s="3" t="str">
        <f>VLOOKUP(A2239,'Classe de Custos'!$A$4:$C$1004,3,FALSE)</f>
        <v>CD</v>
      </c>
      <c r="D2239" s="3" t="s">
        <v>272</v>
      </c>
      <c r="E2239" s="167">
        <v>7264788.1600000001</v>
      </c>
    </row>
    <row r="2240" spans="1:5" x14ac:dyDescent="0.2">
      <c r="A2240">
        <v>6150110200</v>
      </c>
      <c r="B2240" t="s">
        <v>427</v>
      </c>
      <c r="C2240" s="3" t="str">
        <f>VLOOKUP(A2240,'Classe de Custos'!$A$4:$C$1004,3,FALSE)</f>
        <v>CD</v>
      </c>
      <c r="D2240" s="3" t="s">
        <v>272</v>
      </c>
      <c r="E2240" s="167">
        <v>186950.66</v>
      </c>
    </row>
    <row r="2241" spans="1:5" x14ac:dyDescent="0.2">
      <c r="A2241">
        <v>6150110300</v>
      </c>
      <c r="B2241" t="s">
        <v>402</v>
      </c>
      <c r="C2241" s="3" t="str">
        <f>VLOOKUP(A2241,'Classe de Custos'!$A$4:$C$1004,3,FALSE)</f>
        <v>CD</v>
      </c>
      <c r="D2241" s="3" t="s">
        <v>272</v>
      </c>
      <c r="E2241" s="167">
        <v>426235</v>
      </c>
    </row>
    <row r="2242" spans="1:5" x14ac:dyDescent="0.2">
      <c r="A2242">
        <v>6150110400</v>
      </c>
      <c r="B2242" t="s">
        <v>428</v>
      </c>
      <c r="C2242" s="3" t="str">
        <f>VLOOKUP(A2242,'Classe de Custos'!$A$4:$C$1004,3,FALSE)</f>
        <v>CD</v>
      </c>
      <c r="D2242" s="3" t="s">
        <v>272</v>
      </c>
      <c r="E2242" s="167">
        <v>423575.36</v>
      </c>
    </row>
    <row r="2243" spans="1:5" x14ac:dyDescent="0.2">
      <c r="A2243">
        <v>6150110500</v>
      </c>
      <c r="B2243" t="s">
        <v>429</v>
      </c>
      <c r="C2243" s="3" t="str">
        <f>VLOOKUP(A2243,'Classe de Custos'!$A$4:$C$1004,3,FALSE)</f>
        <v>CD</v>
      </c>
      <c r="D2243" s="3" t="s">
        <v>272</v>
      </c>
      <c r="E2243" s="167">
        <v>13490.65</v>
      </c>
    </row>
    <row r="2244" spans="1:5" x14ac:dyDescent="0.2">
      <c r="A2244">
        <v>6150110600</v>
      </c>
      <c r="B2244" t="s">
        <v>539</v>
      </c>
      <c r="C2244" s="3" t="str">
        <f>VLOOKUP(A2244,'Classe de Custos'!$A$4:$C$1004,3,FALSE)</f>
        <v>CD</v>
      </c>
      <c r="D2244" s="3" t="s">
        <v>272</v>
      </c>
      <c r="E2244" s="167">
        <v>14692.2</v>
      </c>
    </row>
    <row r="2245" spans="1:5" x14ac:dyDescent="0.2">
      <c r="A2245">
        <v>6150110700</v>
      </c>
      <c r="B2245" t="s">
        <v>405</v>
      </c>
      <c r="C2245" s="3" t="str">
        <f>VLOOKUP(A2245,'Classe de Custos'!$A$4:$C$1004,3,FALSE)</f>
        <v>CD</v>
      </c>
      <c r="D2245" s="3" t="s">
        <v>272</v>
      </c>
      <c r="E2245" s="167">
        <v>1183595.3</v>
      </c>
    </row>
    <row r="2246" spans="1:5" x14ac:dyDescent="0.2">
      <c r="A2246">
        <v>6150110800</v>
      </c>
      <c r="B2246" t="s">
        <v>430</v>
      </c>
      <c r="C2246" s="3" t="str">
        <f>VLOOKUP(A2246,'Classe de Custos'!$A$4:$C$1004,3,FALSE)</f>
        <v>CD</v>
      </c>
      <c r="D2246" s="3" t="s">
        <v>272</v>
      </c>
      <c r="E2246" s="167">
        <v>160593.44</v>
      </c>
    </row>
    <row r="2247" spans="1:5" x14ac:dyDescent="0.2">
      <c r="A2247">
        <v>6150110900</v>
      </c>
      <c r="B2247" t="s">
        <v>505</v>
      </c>
      <c r="C2247" s="3" t="str">
        <f>VLOOKUP(A2247,'Classe de Custos'!$A$4:$C$1004,3,FALSE)</f>
        <v>CD</v>
      </c>
      <c r="D2247" s="3" t="s">
        <v>272</v>
      </c>
      <c r="E2247" s="167">
        <v>4267</v>
      </c>
    </row>
    <row r="2248" spans="1:5" x14ac:dyDescent="0.2">
      <c r="A2248">
        <v>6150111000</v>
      </c>
      <c r="B2248" t="s">
        <v>510</v>
      </c>
      <c r="C2248" s="3" t="str">
        <f>VLOOKUP(A2248,'Classe de Custos'!$A$4:$C$1004,3,FALSE)</f>
        <v>CD</v>
      </c>
      <c r="D2248" s="3" t="s">
        <v>272</v>
      </c>
      <c r="E2248" s="167">
        <v>56083.31</v>
      </c>
    </row>
    <row r="2249" spans="1:5" x14ac:dyDescent="0.2">
      <c r="A2249">
        <v>6150111100</v>
      </c>
      <c r="B2249" t="s">
        <v>431</v>
      </c>
      <c r="C2249" s="3" t="str">
        <f>VLOOKUP(A2249,'Classe de Custos'!$A$4:$C$1004,3,FALSE)</f>
        <v>CD</v>
      </c>
      <c r="D2249" s="3" t="s">
        <v>272</v>
      </c>
      <c r="E2249" s="167">
        <v>1403191.38</v>
      </c>
    </row>
    <row r="2250" spans="1:5" x14ac:dyDescent="0.2">
      <c r="A2250">
        <v>6150111300</v>
      </c>
      <c r="B2250" t="s">
        <v>432</v>
      </c>
      <c r="C2250" s="3" t="str">
        <f>VLOOKUP(A2250,'Classe de Custos'!$A$4:$C$1004,3,FALSE)</f>
        <v>CD</v>
      </c>
      <c r="D2250" s="3" t="s">
        <v>272</v>
      </c>
      <c r="E2250" s="167">
        <v>21472.73</v>
      </c>
    </row>
    <row r="2251" spans="1:5" x14ac:dyDescent="0.2">
      <c r="A2251">
        <v>6150111400</v>
      </c>
      <c r="B2251" t="s">
        <v>433</v>
      </c>
      <c r="C2251" s="3" t="str">
        <f>VLOOKUP(A2251,'Classe de Custos'!$A$4:$C$1004,3,FALSE)</f>
        <v>CD</v>
      </c>
      <c r="D2251" s="3" t="s">
        <v>272</v>
      </c>
      <c r="E2251" s="167">
        <v>1522931.1</v>
      </c>
    </row>
    <row r="2252" spans="1:5" x14ac:dyDescent="0.2">
      <c r="A2252">
        <v>6150111500</v>
      </c>
      <c r="B2252" t="s">
        <v>434</v>
      </c>
      <c r="C2252" s="3" t="str">
        <f>VLOOKUP(A2252,'Classe de Custos'!$A$4:$C$1004,3,FALSE)</f>
        <v>CD</v>
      </c>
      <c r="D2252" s="3" t="s">
        <v>272</v>
      </c>
      <c r="E2252" s="167">
        <v>0</v>
      </c>
    </row>
    <row r="2253" spans="1:5" x14ac:dyDescent="0.2">
      <c r="A2253">
        <v>6150111600</v>
      </c>
      <c r="B2253" t="s">
        <v>435</v>
      </c>
      <c r="C2253" s="3" t="str">
        <f>VLOOKUP(A2253,'Classe de Custos'!$A$4:$C$1004,3,FALSE)</f>
        <v>CD</v>
      </c>
      <c r="D2253" s="3" t="s">
        <v>272</v>
      </c>
      <c r="E2253" s="167">
        <v>4630.43</v>
      </c>
    </row>
    <row r="2254" spans="1:5" x14ac:dyDescent="0.2">
      <c r="A2254">
        <v>6150111700</v>
      </c>
      <c r="B2254" t="s">
        <v>540</v>
      </c>
      <c r="C2254" s="3" t="str">
        <f>VLOOKUP(A2254,'Classe de Custos'!$A$4:$C$1004,3,FALSE)</f>
        <v>CD</v>
      </c>
      <c r="D2254" s="3" t="s">
        <v>272</v>
      </c>
      <c r="E2254" s="167">
        <v>1910.01</v>
      </c>
    </row>
    <row r="2255" spans="1:5" x14ac:dyDescent="0.2">
      <c r="A2255">
        <v>6150111800</v>
      </c>
      <c r="B2255" t="s">
        <v>490</v>
      </c>
      <c r="C2255" s="3" t="str">
        <f>VLOOKUP(A2255,'Classe de Custos'!$A$4:$C$1004,3,FALSE)</f>
        <v>CD</v>
      </c>
      <c r="D2255" s="3" t="s">
        <v>272</v>
      </c>
      <c r="E2255" s="167">
        <v>6976.68</v>
      </c>
    </row>
    <row r="2256" spans="1:5" x14ac:dyDescent="0.2">
      <c r="A2256">
        <v>6150111900</v>
      </c>
      <c r="B2256" t="s">
        <v>541</v>
      </c>
      <c r="C2256" s="3" t="str">
        <f>VLOOKUP(A2256,'Classe de Custos'!$A$4:$C$1004,3,FALSE)</f>
        <v>CD</v>
      </c>
      <c r="D2256" s="3" t="s">
        <v>272</v>
      </c>
      <c r="E2256" s="167">
        <v>59450.62</v>
      </c>
    </row>
    <row r="2257" spans="1:5" x14ac:dyDescent="0.2">
      <c r="A2257">
        <v>6150112000</v>
      </c>
      <c r="B2257" t="s">
        <v>506</v>
      </c>
      <c r="C2257" s="3" t="str">
        <f>VLOOKUP(A2257,'Classe de Custos'!$A$4:$C$1004,3,FALSE)</f>
        <v>CD</v>
      </c>
      <c r="D2257" s="3" t="s">
        <v>272</v>
      </c>
      <c r="E2257" s="167">
        <v>63017.96</v>
      </c>
    </row>
    <row r="2258" spans="1:5" x14ac:dyDescent="0.2">
      <c r="A2258">
        <v>6150112100</v>
      </c>
      <c r="B2258" t="s">
        <v>491</v>
      </c>
      <c r="C2258" s="3" t="str">
        <f>VLOOKUP(A2258,'Classe de Custos'!$A$4:$C$1004,3,FALSE)</f>
        <v>CD</v>
      </c>
      <c r="D2258" s="3" t="s">
        <v>272</v>
      </c>
      <c r="E2258" s="167">
        <v>65252.92</v>
      </c>
    </row>
    <row r="2259" spans="1:5" x14ac:dyDescent="0.2">
      <c r="A2259">
        <v>6150112300</v>
      </c>
      <c r="B2259" t="s">
        <v>536</v>
      </c>
      <c r="C2259" s="3" t="str">
        <f>VLOOKUP(A2259,'Classe de Custos'!$A$4:$C$1004,3,FALSE)</f>
        <v>CD</v>
      </c>
      <c r="D2259" s="3" t="s">
        <v>272</v>
      </c>
      <c r="E2259" s="167">
        <v>9805.49</v>
      </c>
    </row>
    <row r="2260" spans="1:5" x14ac:dyDescent="0.2">
      <c r="A2260">
        <v>6150112500</v>
      </c>
      <c r="B2260" t="s">
        <v>436</v>
      </c>
      <c r="C2260" s="3" t="str">
        <f>VLOOKUP(A2260,'Classe de Custos'!$A$4:$C$1004,3,FALSE)</f>
        <v>CD</v>
      </c>
      <c r="D2260" s="3" t="s">
        <v>272</v>
      </c>
      <c r="E2260" s="167">
        <v>2492390.9700000002</v>
      </c>
    </row>
    <row r="2261" spans="1:5" x14ac:dyDescent="0.2">
      <c r="A2261">
        <v>6150112600</v>
      </c>
      <c r="B2261" t="s">
        <v>437</v>
      </c>
      <c r="C2261" s="3" t="str">
        <f>VLOOKUP(A2261,'Classe de Custos'!$A$4:$C$1004,3,FALSE)</f>
        <v>CD</v>
      </c>
      <c r="D2261" s="3" t="s">
        <v>272</v>
      </c>
      <c r="E2261" s="167">
        <v>904194.38</v>
      </c>
    </row>
    <row r="2262" spans="1:5" x14ac:dyDescent="0.2">
      <c r="A2262">
        <v>6150112700</v>
      </c>
      <c r="B2262" t="s">
        <v>438</v>
      </c>
      <c r="C2262" s="3" t="str">
        <f>VLOOKUP(A2262,'Classe de Custos'!$A$4:$C$1004,3,FALSE)</f>
        <v>CD</v>
      </c>
      <c r="D2262" s="3" t="s">
        <v>272</v>
      </c>
      <c r="E2262" s="167">
        <v>285124.36</v>
      </c>
    </row>
    <row r="2263" spans="1:5" x14ac:dyDescent="0.2">
      <c r="A2263">
        <v>6150113300</v>
      </c>
      <c r="B2263" t="s">
        <v>441</v>
      </c>
      <c r="C2263" s="3" t="str">
        <f>VLOOKUP(A2263,'Classe de Custos'!$A$4:$C$1004,3,FALSE)</f>
        <v>CD</v>
      </c>
      <c r="D2263" s="3" t="s">
        <v>272</v>
      </c>
      <c r="E2263" s="167">
        <v>623350.4</v>
      </c>
    </row>
    <row r="2264" spans="1:5" x14ac:dyDescent="0.2">
      <c r="A2264">
        <v>6150113400</v>
      </c>
      <c r="B2264" t="s">
        <v>442</v>
      </c>
      <c r="C2264" s="3" t="str">
        <f>VLOOKUP(A2264,'Classe de Custos'!$A$4:$C$1004,3,FALSE)</f>
        <v>CD</v>
      </c>
      <c r="D2264" s="3" t="s">
        <v>272</v>
      </c>
      <c r="E2264" s="167">
        <v>-1987.54</v>
      </c>
    </row>
    <row r="2265" spans="1:5" x14ac:dyDescent="0.2">
      <c r="A2265">
        <v>6150113500</v>
      </c>
      <c r="B2265" t="s">
        <v>443</v>
      </c>
      <c r="C2265" s="3" t="str">
        <f>VLOOKUP(A2265,'Classe de Custos'!$A$4:$C$1004,3,FALSE)</f>
        <v>CD</v>
      </c>
      <c r="D2265" s="3" t="s">
        <v>272</v>
      </c>
      <c r="E2265" s="167">
        <v>79030.460000000006</v>
      </c>
    </row>
    <row r="2266" spans="1:5" x14ac:dyDescent="0.2">
      <c r="A2266">
        <v>6150113600</v>
      </c>
      <c r="B2266" t="s">
        <v>444</v>
      </c>
      <c r="C2266" s="3" t="str">
        <f>VLOOKUP(A2266,'Classe de Custos'!$A$4:$C$1004,3,FALSE)</f>
        <v>CD</v>
      </c>
      <c r="D2266" s="3" t="s">
        <v>272</v>
      </c>
      <c r="E2266" s="167">
        <v>183048.71</v>
      </c>
    </row>
    <row r="2267" spans="1:5" x14ac:dyDescent="0.2">
      <c r="A2267">
        <v>6150113700</v>
      </c>
      <c r="B2267" t="s">
        <v>542</v>
      </c>
      <c r="C2267" s="3" t="str">
        <f>VLOOKUP(A2267,'Classe de Custos'!$A$4:$C$1004,3,FALSE)</f>
        <v>CD</v>
      </c>
      <c r="D2267" s="3" t="s">
        <v>272</v>
      </c>
      <c r="E2267" s="167">
        <v>0</v>
      </c>
    </row>
    <row r="2268" spans="1:5" x14ac:dyDescent="0.2">
      <c r="A2268">
        <v>6150113800</v>
      </c>
      <c r="B2268" t="s">
        <v>543</v>
      </c>
      <c r="C2268" s="3" t="str">
        <f>VLOOKUP(A2268,'Classe de Custos'!$A$4:$C$1004,3,FALSE)</f>
        <v>EXCLUSO</v>
      </c>
      <c r="D2268" s="3" t="s">
        <v>272</v>
      </c>
      <c r="E2268" s="167">
        <v>0</v>
      </c>
    </row>
    <row r="2269" spans="1:5" x14ac:dyDescent="0.2">
      <c r="A2269">
        <v>6150113900</v>
      </c>
      <c r="B2269" t="s">
        <v>492</v>
      </c>
      <c r="C2269" s="3" t="str">
        <f>VLOOKUP(A2269,'Classe de Custos'!$A$4:$C$1004,3,FALSE)</f>
        <v>CD</v>
      </c>
      <c r="D2269" s="3" t="s">
        <v>272</v>
      </c>
      <c r="E2269" s="167">
        <v>12380.95</v>
      </c>
    </row>
    <row r="2270" spans="1:5" x14ac:dyDescent="0.2">
      <c r="A2270">
        <v>6150114000</v>
      </c>
      <c r="B2270" t="s">
        <v>445</v>
      </c>
      <c r="C2270" s="3" t="str">
        <f>VLOOKUP(A2270,'Classe de Custos'!$A$4:$C$1004,3,FALSE)</f>
        <v>CD</v>
      </c>
      <c r="D2270" s="3" t="s">
        <v>272</v>
      </c>
      <c r="E2270" s="167">
        <v>1076456.93</v>
      </c>
    </row>
    <row r="2271" spans="1:5" x14ac:dyDescent="0.2">
      <c r="A2271">
        <v>6150114100</v>
      </c>
      <c r="B2271" t="s">
        <v>544</v>
      </c>
      <c r="C2271" s="3" t="str">
        <f>VLOOKUP(A2271,'Classe de Custos'!$A$4:$C$1004,3,FALSE)</f>
        <v>CD</v>
      </c>
      <c r="D2271" s="3" t="s">
        <v>272</v>
      </c>
      <c r="E2271" s="167">
        <v>218871.48</v>
      </c>
    </row>
    <row r="2272" spans="1:5" x14ac:dyDescent="0.2">
      <c r="A2272">
        <v>6150114200</v>
      </c>
      <c r="B2272" t="s">
        <v>605</v>
      </c>
      <c r="C2272" s="3" t="str">
        <f>VLOOKUP(A2272,'Classe de Custos'!$A$4:$C$1004,3,FALSE)</f>
        <v>CD</v>
      </c>
      <c r="D2272" s="3" t="s">
        <v>272</v>
      </c>
      <c r="E2272" s="167">
        <v>391709.37</v>
      </c>
    </row>
    <row r="2273" spans="1:5" x14ac:dyDescent="0.2">
      <c r="A2273">
        <v>6150210100</v>
      </c>
      <c r="B2273" t="s">
        <v>477</v>
      </c>
      <c r="C2273" s="3" t="str">
        <f>VLOOKUP(A2273,'Classe de Custos'!$A$4:$C$1004,3,FALSE)</f>
        <v>CI</v>
      </c>
      <c r="D2273" s="3" t="s">
        <v>272</v>
      </c>
      <c r="E2273" s="167">
        <v>371413.91</v>
      </c>
    </row>
    <row r="2274" spans="1:5" x14ac:dyDescent="0.2">
      <c r="A2274">
        <v>6150210200</v>
      </c>
      <c r="B2274" t="s">
        <v>481</v>
      </c>
      <c r="C2274" s="3" t="str">
        <f>VLOOKUP(A2274,'Classe de Custos'!$A$4:$C$1004,3,FALSE)</f>
        <v>CI</v>
      </c>
      <c r="D2274" s="3" t="s">
        <v>272</v>
      </c>
      <c r="E2274" s="167">
        <v>19532.64</v>
      </c>
    </row>
    <row r="2275" spans="1:5" x14ac:dyDescent="0.2">
      <c r="A2275">
        <v>6150210300</v>
      </c>
      <c r="B2275" t="s">
        <v>626</v>
      </c>
      <c r="C2275" s="3" t="str">
        <f>VLOOKUP(A2275,'Classe de Custos'!$A$4:$C$1004,3,FALSE)</f>
        <v>CI</v>
      </c>
      <c r="D2275" s="3" t="s">
        <v>272</v>
      </c>
      <c r="E2275" s="167">
        <v>10188.120000000001</v>
      </c>
    </row>
    <row r="2276" spans="1:5" x14ac:dyDescent="0.2">
      <c r="A2276">
        <v>6150210600</v>
      </c>
      <c r="B2276" t="s">
        <v>483</v>
      </c>
      <c r="C2276" s="3" t="str">
        <f>VLOOKUP(A2276,'Classe de Custos'!$A$4:$C$1004,3,FALSE)</f>
        <v>CI</v>
      </c>
      <c r="D2276" s="3" t="s">
        <v>272</v>
      </c>
      <c r="E2276" s="167">
        <v>101644.99</v>
      </c>
    </row>
    <row r="2277" spans="1:5" x14ac:dyDescent="0.2">
      <c r="A2277">
        <v>6150220100</v>
      </c>
      <c r="B2277" t="s">
        <v>545</v>
      </c>
      <c r="C2277" s="3" t="str">
        <f>VLOOKUP(A2277,'Classe de Custos'!$A$4:$C$1004,3,FALSE)</f>
        <v>CI</v>
      </c>
      <c r="D2277" s="3" t="s">
        <v>272</v>
      </c>
      <c r="E2277" s="167">
        <v>31252.16</v>
      </c>
    </row>
    <row r="2278" spans="1:5" x14ac:dyDescent="0.2">
      <c r="A2278">
        <v>6150220600</v>
      </c>
      <c r="B2278" t="s">
        <v>546</v>
      </c>
      <c r="C2278" s="3" t="str">
        <f>VLOOKUP(A2278,'Classe de Custos'!$A$4:$C$1004,3,FALSE)</f>
        <v>CI</v>
      </c>
      <c r="D2278" s="3" t="s">
        <v>272</v>
      </c>
      <c r="E2278" s="167">
        <v>5469.12</v>
      </c>
    </row>
    <row r="2279" spans="1:5" x14ac:dyDescent="0.2">
      <c r="A2279">
        <v>6150230100</v>
      </c>
      <c r="B2279" t="s">
        <v>547</v>
      </c>
      <c r="C2279" s="3" t="str">
        <f>VLOOKUP(A2279,'Classe de Custos'!$A$4:$C$1004,3,FALSE)</f>
        <v>CI</v>
      </c>
      <c r="D2279" s="3" t="s">
        <v>272</v>
      </c>
      <c r="E2279" s="167">
        <v>15626.08</v>
      </c>
    </row>
    <row r="2280" spans="1:5" x14ac:dyDescent="0.2">
      <c r="A2280">
        <v>6150230600</v>
      </c>
      <c r="B2280" t="s">
        <v>548</v>
      </c>
      <c r="C2280" s="3" t="str">
        <f>VLOOKUP(A2280,'Classe de Custos'!$A$4:$C$1004,3,FALSE)</f>
        <v>CI</v>
      </c>
      <c r="D2280" s="3" t="s">
        <v>272</v>
      </c>
      <c r="E2280" s="167">
        <v>3125.21</v>
      </c>
    </row>
    <row r="2281" spans="1:5" x14ac:dyDescent="0.2">
      <c r="A2281">
        <v>6151110100</v>
      </c>
      <c r="B2281" t="s">
        <v>448</v>
      </c>
      <c r="C2281" s="3" t="str">
        <f>VLOOKUP(A2281,'Classe de Custos'!$A$4:$C$1004,3,FALSE)</f>
        <v>CD</v>
      </c>
      <c r="D2281" s="3" t="s">
        <v>272</v>
      </c>
      <c r="E2281" s="167">
        <v>39597.85</v>
      </c>
    </row>
    <row r="2282" spans="1:5" x14ac:dyDescent="0.2">
      <c r="A2282">
        <v>6151110200</v>
      </c>
      <c r="B2282" t="s">
        <v>493</v>
      </c>
      <c r="C2282" s="3" t="str">
        <f>VLOOKUP(A2282,'Classe de Custos'!$A$4:$C$1004,3,FALSE)</f>
        <v>CD</v>
      </c>
      <c r="D2282" s="3" t="s">
        <v>272</v>
      </c>
      <c r="E2282" s="167">
        <v>14844.63</v>
      </c>
    </row>
    <row r="2283" spans="1:5" x14ac:dyDescent="0.2">
      <c r="A2283">
        <v>6151110300</v>
      </c>
      <c r="B2283" t="s">
        <v>449</v>
      </c>
      <c r="C2283" s="3" t="str">
        <f>VLOOKUP(A2283,'Classe de Custos'!$A$4:$C$1004,3,FALSE)</f>
        <v>CD</v>
      </c>
      <c r="D2283" s="3" t="s">
        <v>272</v>
      </c>
      <c r="E2283" s="167">
        <v>122892.52</v>
      </c>
    </row>
    <row r="2284" spans="1:5" x14ac:dyDescent="0.2">
      <c r="A2284">
        <v>6151110400</v>
      </c>
      <c r="B2284" t="s">
        <v>610</v>
      </c>
      <c r="C2284" s="3" t="str">
        <f>VLOOKUP(A2284,'Classe de Custos'!$A$4:$C$1004,3,FALSE)</f>
        <v>EXCLUSO</v>
      </c>
      <c r="D2284" s="3" t="s">
        <v>272</v>
      </c>
      <c r="E2284" s="167">
        <v>83533.95</v>
      </c>
    </row>
    <row r="2285" spans="1:5" x14ac:dyDescent="0.2">
      <c r="A2285">
        <v>6151110500</v>
      </c>
      <c r="B2285" t="s">
        <v>451</v>
      </c>
      <c r="C2285" s="3" t="str">
        <f>VLOOKUP(A2285,'Classe de Custos'!$A$4:$C$1004,3,FALSE)</f>
        <v>CD</v>
      </c>
      <c r="D2285" s="3" t="s">
        <v>272</v>
      </c>
      <c r="E2285" s="167">
        <v>56568.88</v>
      </c>
    </row>
    <row r="2286" spans="1:5" x14ac:dyDescent="0.2">
      <c r="A2286">
        <v>6151110600</v>
      </c>
      <c r="B2286" t="s">
        <v>549</v>
      </c>
      <c r="C2286" s="3" t="str">
        <f>VLOOKUP(A2286,'Classe de Custos'!$A$4:$C$1004,3,FALSE)</f>
        <v>CD</v>
      </c>
      <c r="D2286" s="3" t="s">
        <v>272</v>
      </c>
      <c r="E2286" s="167">
        <v>0</v>
      </c>
    </row>
    <row r="2287" spans="1:5" x14ac:dyDescent="0.2">
      <c r="A2287">
        <v>6151110700</v>
      </c>
      <c r="B2287" t="s">
        <v>494</v>
      </c>
      <c r="C2287" s="3" t="str">
        <f>VLOOKUP(A2287,'Classe de Custos'!$A$4:$C$1004,3,FALSE)</f>
        <v>CD</v>
      </c>
      <c r="D2287" s="3" t="s">
        <v>272</v>
      </c>
      <c r="E2287" s="167">
        <v>115.21</v>
      </c>
    </row>
    <row r="2288" spans="1:5" x14ac:dyDescent="0.2">
      <c r="A2288">
        <v>6151110800</v>
      </c>
      <c r="B2288" t="s">
        <v>495</v>
      </c>
      <c r="C2288" s="3" t="str">
        <f>VLOOKUP(A2288,'Classe de Custos'!$A$4:$C$1004,3,FALSE)</f>
        <v>CD</v>
      </c>
      <c r="D2288" s="3" t="s">
        <v>272</v>
      </c>
      <c r="E2288" s="167">
        <v>8441.6299999999992</v>
      </c>
    </row>
    <row r="2289" spans="1:5" x14ac:dyDescent="0.2">
      <c r="A2289">
        <v>6152110200</v>
      </c>
      <c r="B2289" t="s">
        <v>484</v>
      </c>
      <c r="C2289" s="3" t="str">
        <f>VLOOKUP(A2289,'Classe de Custos'!$A$4:$C$1004,3,FALSE)</f>
        <v>CD</v>
      </c>
      <c r="D2289" s="3" t="s">
        <v>272</v>
      </c>
      <c r="E2289" s="167">
        <v>41309.589999999997</v>
      </c>
    </row>
    <row r="2290" spans="1:5" x14ac:dyDescent="0.2">
      <c r="A2290">
        <v>6152119900</v>
      </c>
      <c r="B2290" t="s">
        <v>550</v>
      </c>
      <c r="C2290" s="3" t="str">
        <f>VLOOKUP(A2290,'Classe de Custos'!$A$4:$C$1004,3,FALSE)</f>
        <v>CD</v>
      </c>
      <c r="D2290" s="3" t="s">
        <v>272</v>
      </c>
      <c r="E2290" s="167">
        <v>11073.32</v>
      </c>
    </row>
    <row r="2291" spans="1:5" x14ac:dyDescent="0.2">
      <c r="A2291">
        <v>6152120100</v>
      </c>
      <c r="B2291" t="s">
        <v>452</v>
      </c>
      <c r="C2291" s="3" t="str">
        <f>VLOOKUP(A2291,'Classe de Custos'!$A$4:$C$1004,3,FALSE)</f>
        <v>CD</v>
      </c>
      <c r="D2291" s="3" t="s">
        <v>272</v>
      </c>
      <c r="E2291" s="167">
        <v>3962087.93</v>
      </c>
    </row>
    <row r="2292" spans="1:5" x14ac:dyDescent="0.2">
      <c r="A2292">
        <v>6152120300</v>
      </c>
      <c r="B2292" t="s">
        <v>453</v>
      </c>
      <c r="C2292" s="3" t="str">
        <f>VLOOKUP(A2292,'Classe de Custos'!$A$4:$C$1004,3,FALSE)</f>
        <v>CD</v>
      </c>
      <c r="D2292" s="3" t="s">
        <v>272</v>
      </c>
      <c r="E2292" s="167">
        <v>545658.51</v>
      </c>
    </row>
    <row r="2293" spans="1:5" x14ac:dyDescent="0.2">
      <c r="A2293">
        <v>6152120400</v>
      </c>
      <c r="B2293" t="s">
        <v>454</v>
      </c>
      <c r="C2293" s="3" t="str">
        <f>VLOOKUP(A2293,'Classe de Custos'!$A$4:$C$1004,3,FALSE)</f>
        <v>CD</v>
      </c>
      <c r="D2293" s="3" t="s">
        <v>272</v>
      </c>
      <c r="E2293" s="167">
        <v>49920.25</v>
      </c>
    </row>
    <row r="2294" spans="1:5" x14ac:dyDescent="0.2">
      <c r="A2294">
        <v>6152120500</v>
      </c>
      <c r="B2294" t="s">
        <v>511</v>
      </c>
      <c r="C2294" s="3" t="str">
        <f>VLOOKUP(A2294,'Classe de Custos'!$A$4:$C$1004,3,FALSE)</f>
        <v>CD</v>
      </c>
      <c r="D2294" s="3" t="s">
        <v>272</v>
      </c>
      <c r="E2294" s="167">
        <v>4200</v>
      </c>
    </row>
    <row r="2295" spans="1:5" x14ac:dyDescent="0.2">
      <c r="A2295">
        <v>6152120600</v>
      </c>
      <c r="B2295" t="s">
        <v>455</v>
      </c>
      <c r="C2295" s="3" t="str">
        <f>VLOOKUP(A2295,'Classe de Custos'!$A$4:$C$1004,3,FALSE)</f>
        <v>CD</v>
      </c>
      <c r="D2295" s="3" t="s">
        <v>272</v>
      </c>
      <c r="E2295" s="167">
        <v>31532.25</v>
      </c>
    </row>
    <row r="2296" spans="1:5" x14ac:dyDescent="0.2">
      <c r="A2296">
        <v>6152120700</v>
      </c>
      <c r="B2296" t="s">
        <v>456</v>
      </c>
      <c r="C2296" s="3" t="str">
        <f>VLOOKUP(A2296,'Classe de Custos'!$A$4:$C$1004,3,FALSE)</f>
        <v>CD</v>
      </c>
      <c r="D2296" s="3" t="s">
        <v>272</v>
      </c>
      <c r="E2296" s="167">
        <v>1708791.49</v>
      </c>
    </row>
    <row r="2297" spans="1:5" x14ac:dyDescent="0.2">
      <c r="A2297">
        <v>6152120800</v>
      </c>
      <c r="B2297" t="s">
        <v>551</v>
      </c>
      <c r="C2297" s="3" t="str">
        <f>VLOOKUP(A2297,'Classe de Custos'!$A$4:$C$1004,3,FALSE)</f>
        <v>CD</v>
      </c>
      <c r="D2297" s="3" t="s">
        <v>272</v>
      </c>
      <c r="E2297" s="167">
        <v>100000</v>
      </c>
    </row>
    <row r="2298" spans="1:5" x14ac:dyDescent="0.2">
      <c r="A2298">
        <v>6152120900</v>
      </c>
      <c r="B2298" t="s">
        <v>457</v>
      </c>
      <c r="C2298" s="3" t="str">
        <f>VLOOKUP(A2298,'Classe de Custos'!$A$4:$C$1004,3,FALSE)</f>
        <v>CD</v>
      </c>
      <c r="D2298" s="3" t="s">
        <v>272</v>
      </c>
      <c r="E2298" s="167">
        <v>6852.61</v>
      </c>
    </row>
    <row r="2299" spans="1:5" x14ac:dyDescent="0.2">
      <c r="A2299">
        <v>6152121000</v>
      </c>
      <c r="B2299" t="s">
        <v>496</v>
      </c>
      <c r="C2299" s="3" t="str">
        <f>VLOOKUP(A2299,'Classe de Custos'!$A$4:$C$1004,3,FALSE)</f>
        <v>CD</v>
      </c>
      <c r="D2299" s="3" t="s">
        <v>272</v>
      </c>
      <c r="E2299" s="167">
        <v>122760.13</v>
      </c>
    </row>
    <row r="2300" spans="1:5" x14ac:dyDescent="0.2">
      <c r="A2300">
        <v>6152121100</v>
      </c>
      <c r="B2300" t="s">
        <v>458</v>
      </c>
      <c r="C2300" s="3" t="str">
        <f>VLOOKUP(A2300,'Classe de Custos'!$A$4:$C$1004,3,FALSE)</f>
        <v>CD</v>
      </c>
      <c r="D2300" s="3" t="s">
        <v>272</v>
      </c>
      <c r="E2300" s="167">
        <v>361646.12</v>
      </c>
    </row>
    <row r="2301" spans="1:5" x14ac:dyDescent="0.2">
      <c r="A2301">
        <v>6152121200</v>
      </c>
      <c r="B2301" t="s">
        <v>459</v>
      </c>
      <c r="C2301" s="3" t="str">
        <f>VLOOKUP(A2301,'Classe de Custos'!$A$4:$C$1004,3,FALSE)</f>
        <v>CD</v>
      </c>
      <c r="D2301" s="3" t="s">
        <v>272</v>
      </c>
      <c r="E2301" s="167">
        <v>227972.47</v>
      </c>
    </row>
    <row r="2302" spans="1:5" x14ac:dyDescent="0.2">
      <c r="A2302">
        <v>6152121300</v>
      </c>
      <c r="B2302" t="s">
        <v>497</v>
      </c>
      <c r="C2302" s="3" t="str">
        <f>VLOOKUP(A2302,'Classe de Custos'!$A$4:$C$1004,3,FALSE)</f>
        <v>CD</v>
      </c>
      <c r="D2302" s="3" t="s">
        <v>272</v>
      </c>
      <c r="E2302" s="167">
        <v>148521.92000000001</v>
      </c>
    </row>
    <row r="2303" spans="1:5" x14ac:dyDescent="0.2">
      <c r="A2303">
        <v>6152121400</v>
      </c>
      <c r="B2303" t="s">
        <v>552</v>
      </c>
      <c r="C2303" s="3" t="str">
        <f>VLOOKUP(A2303,'Classe de Custos'!$A$4:$C$1004,3,FALSE)</f>
        <v>CD</v>
      </c>
      <c r="D2303" s="3" t="s">
        <v>272</v>
      </c>
      <c r="E2303" s="167">
        <v>16435.990000000002</v>
      </c>
    </row>
    <row r="2304" spans="1:5" x14ac:dyDescent="0.2">
      <c r="A2304">
        <v>6152121500</v>
      </c>
      <c r="B2304" t="s">
        <v>498</v>
      </c>
      <c r="C2304" s="3" t="str">
        <f>VLOOKUP(A2304,'Classe de Custos'!$A$4:$C$1004,3,FALSE)</f>
        <v>CD</v>
      </c>
      <c r="D2304" s="3" t="s">
        <v>272</v>
      </c>
      <c r="E2304" s="167">
        <v>0</v>
      </c>
    </row>
    <row r="2305" spans="1:5" x14ac:dyDescent="0.2">
      <c r="A2305">
        <v>6152121700</v>
      </c>
      <c r="B2305" t="s">
        <v>460</v>
      </c>
      <c r="C2305" s="3" t="str">
        <f>VLOOKUP(A2305,'Classe de Custos'!$A$4:$C$1004,3,FALSE)</f>
        <v>CD</v>
      </c>
      <c r="D2305" s="3" t="s">
        <v>272</v>
      </c>
      <c r="E2305" s="167">
        <v>939907.18</v>
      </c>
    </row>
    <row r="2306" spans="1:5" x14ac:dyDescent="0.2">
      <c r="A2306">
        <v>6152121800</v>
      </c>
      <c r="B2306" t="s">
        <v>499</v>
      </c>
      <c r="C2306" s="3" t="str">
        <f>VLOOKUP(A2306,'Classe de Custos'!$A$4:$C$1004,3,FALSE)</f>
        <v>CD</v>
      </c>
      <c r="D2306" s="3" t="s">
        <v>272</v>
      </c>
      <c r="E2306" s="167">
        <v>159421.44</v>
      </c>
    </row>
    <row r="2307" spans="1:5" x14ac:dyDescent="0.2">
      <c r="A2307">
        <v>6152121900</v>
      </c>
      <c r="B2307" t="s">
        <v>461</v>
      </c>
      <c r="C2307" s="3" t="str">
        <f>VLOOKUP(A2307,'Classe de Custos'!$A$4:$C$1004,3,FALSE)</f>
        <v>CD</v>
      </c>
      <c r="D2307" s="3" t="s">
        <v>272</v>
      </c>
      <c r="E2307" s="167">
        <v>161842.4</v>
      </c>
    </row>
    <row r="2308" spans="1:5" x14ac:dyDescent="0.2">
      <c r="A2308">
        <v>6152122100</v>
      </c>
      <c r="B2308" t="s">
        <v>462</v>
      </c>
      <c r="C2308" s="3" t="str">
        <f>VLOOKUP(A2308,'Classe de Custos'!$A$4:$C$1004,3,FALSE)</f>
        <v>CD</v>
      </c>
      <c r="D2308" s="3" t="s">
        <v>272</v>
      </c>
      <c r="E2308" s="167">
        <v>2928343.26</v>
      </c>
    </row>
    <row r="2309" spans="1:5" x14ac:dyDescent="0.2">
      <c r="A2309">
        <v>6152122200</v>
      </c>
      <c r="B2309" t="s">
        <v>609</v>
      </c>
      <c r="C2309" s="3" t="str">
        <f>VLOOKUP(A2309,'Classe de Custos'!$A$4:$C$1004,3,FALSE)</f>
        <v>CD</v>
      </c>
      <c r="D2309" s="3" t="s">
        <v>272</v>
      </c>
      <c r="E2309" s="167">
        <v>1074581.5</v>
      </c>
    </row>
    <row r="2310" spans="1:5" x14ac:dyDescent="0.2">
      <c r="A2310">
        <v>6152122300</v>
      </c>
      <c r="B2310" t="s">
        <v>553</v>
      </c>
      <c r="C2310" s="3" t="str">
        <f>VLOOKUP(A2310,'Classe de Custos'!$A$4:$C$1004,3,FALSE)</f>
        <v>CD</v>
      </c>
      <c r="D2310" s="3" t="s">
        <v>272</v>
      </c>
      <c r="E2310" s="167">
        <v>153490.95000000001</v>
      </c>
    </row>
    <row r="2311" spans="1:5" x14ac:dyDescent="0.2">
      <c r="A2311">
        <v>6152122400</v>
      </c>
      <c r="B2311" t="s">
        <v>554</v>
      </c>
      <c r="C2311" s="3" t="str">
        <f>VLOOKUP(A2311,'Classe de Custos'!$A$4:$C$1004,3,FALSE)</f>
        <v>CD</v>
      </c>
      <c r="D2311" s="3" t="s">
        <v>272</v>
      </c>
      <c r="E2311" s="167">
        <v>3387.39</v>
      </c>
    </row>
    <row r="2312" spans="1:5" x14ac:dyDescent="0.2">
      <c r="A2312">
        <v>6152122500</v>
      </c>
      <c r="B2312" t="s">
        <v>463</v>
      </c>
      <c r="C2312" s="3" t="str">
        <f>VLOOKUP(A2312,'Classe de Custos'!$A$4:$C$1004,3,FALSE)</f>
        <v>CD</v>
      </c>
      <c r="D2312" s="3" t="s">
        <v>272</v>
      </c>
      <c r="E2312" s="167">
        <v>404000.99</v>
      </c>
    </row>
    <row r="2313" spans="1:5" x14ac:dyDescent="0.2">
      <c r="A2313">
        <v>6152122600</v>
      </c>
      <c r="B2313" t="s">
        <v>500</v>
      </c>
      <c r="C2313" s="3" t="str">
        <f>VLOOKUP(A2313,'Classe de Custos'!$A$4:$C$1004,3,FALSE)</f>
        <v>CD</v>
      </c>
      <c r="D2313" s="3" t="s">
        <v>272</v>
      </c>
      <c r="E2313" s="167">
        <v>4145.6499999999996</v>
      </c>
    </row>
    <row r="2314" spans="1:5" x14ac:dyDescent="0.2">
      <c r="A2314">
        <v>6152122700</v>
      </c>
      <c r="B2314" t="s">
        <v>555</v>
      </c>
      <c r="C2314" s="3" t="str">
        <f>VLOOKUP(A2314,'Classe de Custos'!$A$4:$C$1004,3,FALSE)</f>
        <v>CD</v>
      </c>
      <c r="D2314" s="3" t="s">
        <v>272</v>
      </c>
      <c r="E2314" s="167">
        <v>9641.68</v>
      </c>
    </row>
    <row r="2315" spans="1:5" x14ac:dyDescent="0.2">
      <c r="A2315">
        <v>6152122800</v>
      </c>
      <c r="B2315" t="s">
        <v>464</v>
      </c>
      <c r="C2315" s="3" t="str">
        <f>VLOOKUP(A2315,'Classe de Custos'!$A$4:$C$1004,3,FALSE)</f>
        <v>CD</v>
      </c>
      <c r="D2315" s="3" t="s">
        <v>272</v>
      </c>
      <c r="E2315" s="167">
        <v>147626.45000000001</v>
      </c>
    </row>
    <row r="2316" spans="1:5" x14ac:dyDescent="0.2">
      <c r="A2316">
        <v>6152122900</v>
      </c>
      <c r="B2316" t="s">
        <v>465</v>
      </c>
      <c r="C2316" s="3" t="str">
        <f>VLOOKUP(A2316,'Classe de Custos'!$A$4:$C$1004,3,FALSE)</f>
        <v>CD</v>
      </c>
      <c r="D2316" s="3" t="s">
        <v>272</v>
      </c>
      <c r="E2316" s="167">
        <v>483192.13</v>
      </c>
    </row>
    <row r="2317" spans="1:5" x14ac:dyDescent="0.2">
      <c r="A2317">
        <v>6152123000</v>
      </c>
      <c r="B2317" t="s">
        <v>529</v>
      </c>
      <c r="C2317" s="3" t="str">
        <f>VLOOKUP(A2317,'Classe de Custos'!$A$4:$C$1004,3,FALSE)</f>
        <v>CD</v>
      </c>
      <c r="D2317" s="3" t="s">
        <v>272</v>
      </c>
      <c r="E2317" s="167">
        <v>35291.519999999997</v>
      </c>
    </row>
    <row r="2318" spans="1:5" x14ac:dyDescent="0.2">
      <c r="A2318">
        <v>6152123100</v>
      </c>
      <c r="B2318" t="s">
        <v>556</v>
      </c>
      <c r="C2318" s="3" t="str">
        <f>VLOOKUP(A2318,'Classe de Custos'!$A$4:$C$1004,3,FALSE)</f>
        <v>CD</v>
      </c>
      <c r="D2318" s="3" t="s">
        <v>272</v>
      </c>
      <c r="E2318" s="167">
        <v>0</v>
      </c>
    </row>
    <row r="2319" spans="1:5" x14ac:dyDescent="0.2">
      <c r="A2319">
        <v>6154110100</v>
      </c>
      <c r="B2319" t="s">
        <v>557</v>
      </c>
      <c r="C2319" s="3" t="str">
        <f>VLOOKUP(A2319,'Classe de Custos'!$A$4:$C$1004,3,FALSE)</f>
        <v>EXCLUSO</v>
      </c>
      <c r="D2319" s="3" t="s">
        <v>272</v>
      </c>
      <c r="E2319" s="167">
        <v>5541343.71</v>
      </c>
    </row>
    <row r="2320" spans="1:5" x14ac:dyDescent="0.2">
      <c r="A2320">
        <v>6154110200</v>
      </c>
      <c r="B2320" t="s">
        <v>614</v>
      </c>
      <c r="C2320" s="3" t="str">
        <f>VLOOKUP(A2320,'Classe de Custos'!$A$4:$C$1004,3,FALSE)</f>
        <v>EXCLUSO</v>
      </c>
      <c r="D2320" s="3" t="s">
        <v>272</v>
      </c>
      <c r="E2320" s="167">
        <v>0</v>
      </c>
    </row>
    <row r="2321" spans="1:5" x14ac:dyDescent="0.2">
      <c r="A2321">
        <v>6154110300</v>
      </c>
      <c r="B2321" t="s">
        <v>558</v>
      </c>
      <c r="C2321" s="3" t="str">
        <f>VLOOKUP(A2321,'Classe de Custos'!$A$4:$C$1004,3,FALSE)</f>
        <v>EXCLUSO</v>
      </c>
      <c r="D2321" s="3" t="s">
        <v>272</v>
      </c>
      <c r="E2321" s="167">
        <v>1706470.16</v>
      </c>
    </row>
    <row r="2322" spans="1:5" x14ac:dyDescent="0.2">
      <c r="A2322">
        <v>6154120100</v>
      </c>
      <c r="B2322" t="s">
        <v>559</v>
      </c>
      <c r="C2322" s="3" t="str">
        <f>VLOOKUP(A2322,'Classe de Custos'!$A$4:$C$1004,3,FALSE)</f>
        <v>EXCLUSO</v>
      </c>
      <c r="D2322" s="3" t="s">
        <v>272</v>
      </c>
      <c r="E2322" s="167">
        <v>470788542.93000001</v>
      </c>
    </row>
    <row r="2323" spans="1:5" x14ac:dyDescent="0.2">
      <c r="A2323">
        <v>6154120300</v>
      </c>
      <c r="B2323" t="s">
        <v>560</v>
      </c>
      <c r="C2323" s="3" t="str">
        <f>VLOOKUP(A2323,'Classe de Custos'!$A$4:$C$1004,3,FALSE)</f>
        <v>EXCLUSO</v>
      </c>
      <c r="D2323" s="3" t="s">
        <v>272</v>
      </c>
      <c r="E2323" s="167">
        <v>188184655.68000001</v>
      </c>
    </row>
    <row r="2324" spans="1:5" x14ac:dyDescent="0.2">
      <c r="A2324">
        <v>6154120301</v>
      </c>
      <c r="B2324" t="s">
        <v>597</v>
      </c>
      <c r="C2324" s="3" t="str">
        <f>VLOOKUP(A2324,'Classe de Custos'!$A$4:$C$1004,3,FALSE)</f>
        <v>EXCLUSO</v>
      </c>
      <c r="D2324" s="3" t="s">
        <v>272</v>
      </c>
      <c r="E2324" s="167">
        <v>0</v>
      </c>
    </row>
    <row r="2325" spans="1:5" x14ac:dyDescent="0.2">
      <c r="A2325">
        <v>6154140100</v>
      </c>
      <c r="B2325" t="s">
        <v>615</v>
      </c>
      <c r="C2325" s="3" t="str">
        <f>VLOOKUP(A2325,'Classe de Custos'!$A$4:$C$1004,3,FALSE)</f>
        <v>EXCLUSO</v>
      </c>
      <c r="D2325" s="3" t="s">
        <v>272</v>
      </c>
      <c r="E2325" s="167">
        <v>543904.25</v>
      </c>
    </row>
    <row r="2326" spans="1:5" x14ac:dyDescent="0.2">
      <c r="A2326">
        <v>6154140200</v>
      </c>
      <c r="B2326" t="s">
        <v>616</v>
      </c>
      <c r="C2326" s="3" t="str">
        <f>VLOOKUP(A2326,'Classe de Custos'!$A$4:$C$1004,3,FALSE)</f>
        <v>EXCLUSO</v>
      </c>
      <c r="D2326" s="3" t="s">
        <v>272</v>
      </c>
      <c r="E2326" s="167">
        <v>105.45</v>
      </c>
    </row>
    <row r="2327" spans="1:5" x14ac:dyDescent="0.2">
      <c r="A2327">
        <v>6154140300</v>
      </c>
      <c r="B2327" t="s">
        <v>561</v>
      </c>
      <c r="C2327" s="3" t="str">
        <f>VLOOKUP(A2327,'Classe de Custos'!$A$4:$C$1004,3,FALSE)</f>
        <v>EXCLUSO</v>
      </c>
      <c r="D2327" s="3" t="s">
        <v>272</v>
      </c>
      <c r="E2327" s="167">
        <v>77456.08</v>
      </c>
    </row>
    <row r="2328" spans="1:5" x14ac:dyDescent="0.2">
      <c r="A2328">
        <v>6154140301</v>
      </c>
      <c r="B2328" t="s">
        <v>562</v>
      </c>
      <c r="C2328" s="3" t="str">
        <f>VLOOKUP(A2328,'Classe de Custos'!$A$4:$C$1004,3,FALSE)</f>
        <v>EXCLUSO</v>
      </c>
      <c r="D2328" s="3" t="s">
        <v>272</v>
      </c>
      <c r="E2328" s="167">
        <v>0</v>
      </c>
    </row>
    <row r="2329" spans="1:5" x14ac:dyDescent="0.2">
      <c r="A2329">
        <v>6154140302</v>
      </c>
      <c r="B2329" t="s">
        <v>561</v>
      </c>
      <c r="C2329" s="3" t="str">
        <f>VLOOKUP(A2329,'Classe de Custos'!$A$4:$C$1004,3,FALSE)</f>
        <v>EXCLUSO</v>
      </c>
      <c r="D2329" s="3" t="s">
        <v>272</v>
      </c>
      <c r="E2329" s="167">
        <v>0</v>
      </c>
    </row>
    <row r="2330" spans="1:5" x14ac:dyDescent="0.2">
      <c r="A2330">
        <v>6154190100</v>
      </c>
      <c r="B2330" t="s">
        <v>563</v>
      </c>
      <c r="C2330" s="3" t="str">
        <f>VLOOKUP(A2330,'Classe de Custos'!$A$4:$C$1004,3,FALSE)</f>
        <v>EXCLUSO</v>
      </c>
      <c r="D2330" s="3" t="s">
        <v>272</v>
      </c>
      <c r="E2330" s="167">
        <v>0</v>
      </c>
    </row>
    <row r="2331" spans="1:5" x14ac:dyDescent="0.2">
      <c r="A2331">
        <v>6155110100</v>
      </c>
      <c r="B2331" t="s">
        <v>512</v>
      </c>
      <c r="C2331" s="3" t="str">
        <f>VLOOKUP(A2331,'Classe de Custos'!$A$4:$C$1004,3,FALSE)</f>
        <v>EXCLUSO</v>
      </c>
      <c r="D2331" s="3" t="s">
        <v>272</v>
      </c>
      <c r="E2331" s="167">
        <v>0</v>
      </c>
    </row>
    <row r="2332" spans="1:5" x14ac:dyDescent="0.2">
      <c r="A2332">
        <v>6155310000</v>
      </c>
      <c r="B2332" t="s">
        <v>466</v>
      </c>
      <c r="C2332" s="3" t="str">
        <f>VLOOKUP(A2332,'Classe de Custos'!$A$4:$C$1004,3,FALSE)</f>
        <v>CI</v>
      </c>
      <c r="D2332" s="3" t="s">
        <v>272</v>
      </c>
      <c r="E2332" s="167">
        <v>534676.25</v>
      </c>
    </row>
    <row r="2333" spans="1:5" x14ac:dyDescent="0.2">
      <c r="A2333">
        <v>6156110100</v>
      </c>
      <c r="B2333" t="s">
        <v>564</v>
      </c>
      <c r="C2333" s="3" t="str">
        <f>VLOOKUP(A2333,'Classe de Custos'!$A$4:$C$1004,3,FALSE)</f>
        <v>EXCLUSO</v>
      </c>
      <c r="D2333" s="3" t="s">
        <v>272</v>
      </c>
      <c r="E2333" s="167">
        <v>0</v>
      </c>
    </row>
    <row r="2334" spans="1:5" x14ac:dyDescent="0.2">
      <c r="A2334">
        <v>6159110201</v>
      </c>
      <c r="B2334" t="s">
        <v>467</v>
      </c>
      <c r="C2334" s="3" t="str">
        <f>VLOOKUP(A2334,'Classe de Custos'!$A$4:$C$1004,3,FALSE)</f>
        <v>CI</v>
      </c>
      <c r="D2334" s="3" t="s">
        <v>272</v>
      </c>
      <c r="E2334" s="167">
        <v>70063.45</v>
      </c>
    </row>
    <row r="2335" spans="1:5" x14ac:dyDescent="0.2">
      <c r="A2335">
        <v>6159110202</v>
      </c>
      <c r="B2335" t="s">
        <v>468</v>
      </c>
      <c r="C2335" s="3" t="str">
        <f>VLOOKUP(A2335,'Classe de Custos'!$A$4:$C$1004,3,FALSE)</f>
        <v>CI</v>
      </c>
      <c r="D2335" s="3" t="s">
        <v>272</v>
      </c>
      <c r="E2335" s="167">
        <v>411390.88</v>
      </c>
    </row>
    <row r="2336" spans="1:5" x14ac:dyDescent="0.2">
      <c r="A2336">
        <v>6159120100</v>
      </c>
      <c r="B2336" t="s">
        <v>469</v>
      </c>
      <c r="C2336" s="3" t="str">
        <f>VLOOKUP(A2336,'Classe de Custos'!$A$4:$C$1004,3,FALSE)</f>
        <v>CI</v>
      </c>
      <c r="D2336" s="3" t="s">
        <v>272</v>
      </c>
      <c r="E2336" s="167">
        <v>2303597.38</v>
      </c>
    </row>
    <row r="2337" spans="1:5" x14ac:dyDescent="0.2">
      <c r="A2337">
        <v>6159120200</v>
      </c>
      <c r="B2337" t="s">
        <v>470</v>
      </c>
      <c r="C2337" s="3" t="str">
        <f>VLOOKUP(A2337,'Classe de Custos'!$A$4:$C$1004,3,FALSE)</f>
        <v>CI</v>
      </c>
      <c r="D2337" s="3" t="s">
        <v>272</v>
      </c>
      <c r="E2337" s="167">
        <v>24294.11</v>
      </c>
    </row>
    <row r="2338" spans="1:5" x14ac:dyDescent="0.2">
      <c r="A2338">
        <v>6159130100</v>
      </c>
      <c r="B2338" t="s">
        <v>471</v>
      </c>
      <c r="C2338" s="3" t="str">
        <f>VLOOKUP(A2338,'Classe de Custos'!$A$4:$C$1004,3,FALSE)</f>
        <v>CI</v>
      </c>
      <c r="D2338" s="3" t="s">
        <v>272</v>
      </c>
      <c r="E2338" s="167">
        <v>57681.8</v>
      </c>
    </row>
    <row r="2339" spans="1:5" x14ac:dyDescent="0.2">
      <c r="A2339">
        <v>6159130200</v>
      </c>
      <c r="B2339" t="s">
        <v>565</v>
      </c>
      <c r="C2339" s="3" t="str">
        <f>VLOOKUP(A2339,'Classe de Custos'!$A$4:$C$1004,3,FALSE)</f>
        <v>CI</v>
      </c>
      <c r="D2339" s="3" t="s">
        <v>272</v>
      </c>
      <c r="E2339" s="167">
        <v>1084.2</v>
      </c>
    </row>
    <row r="2340" spans="1:5" x14ac:dyDescent="0.2">
      <c r="A2340">
        <v>6159140000</v>
      </c>
      <c r="B2340" t="s">
        <v>4</v>
      </c>
      <c r="C2340" s="3" t="str">
        <f>VLOOKUP(A2340,'Classe de Custos'!$A$4:$C$1004,3,FALSE)</f>
        <v>EXCLUSO</v>
      </c>
      <c r="D2340" s="3" t="s">
        <v>272</v>
      </c>
      <c r="E2340" s="167">
        <v>1330.2</v>
      </c>
    </row>
    <row r="2341" spans="1:5" x14ac:dyDescent="0.2">
      <c r="A2341">
        <v>6159210100</v>
      </c>
      <c r="B2341" t="s">
        <v>346</v>
      </c>
      <c r="C2341" s="3" t="str">
        <f>VLOOKUP(A2341,'Classe de Custos'!$A$4:$C$1004,3,FALSE)</f>
        <v>CI</v>
      </c>
      <c r="D2341" s="3" t="s">
        <v>272</v>
      </c>
      <c r="E2341" s="167">
        <v>5302.7</v>
      </c>
    </row>
    <row r="2342" spans="1:5" x14ac:dyDescent="0.2">
      <c r="A2342">
        <v>6159310100</v>
      </c>
      <c r="B2342" t="s">
        <v>501</v>
      </c>
      <c r="C2342" s="3" t="str">
        <f>VLOOKUP(A2342,'Classe de Custos'!$A$4:$C$1004,3,FALSE)</f>
        <v>EXCLUSO</v>
      </c>
      <c r="D2342" s="3" t="s">
        <v>272</v>
      </c>
      <c r="E2342" s="167">
        <v>6042.4</v>
      </c>
    </row>
    <row r="2343" spans="1:5" x14ac:dyDescent="0.2">
      <c r="A2343">
        <v>6159310300</v>
      </c>
      <c r="B2343" t="s">
        <v>513</v>
      </c>
      <c r="C2343" s="3" t="str">
        <f>VLOOKUP(A2343,'Classe de Custos'!$A$4:$C$1004,3,FALSE)</f>
        <v>EXCLUSO</v>
      </c>
      <c r="D2343" s="3" t="s">
        <v>272</v>
      </c>
      <c r="E2343" s="167">
        <v>1465.77</v>
      </c>
    </row>
    <row r="2344" spans="1:5" x14ac:dyDescent="0.2">
      <c r="A2344">
        <v>6159310301</v>
      </c>
      <c r="B2344" t="s">
        <v>530</v>
      </c>
      <c r="C2344" s="3" t="str">
        <f>VLOOKUP(A2344,'Classe de Custos'!$A$4:$C$1004,3,FALSE)</f>
        <v>EXCLUSO</v>
      </c>
      <c r="D2344" s="3" t="s">
        <v>272</v>
      </c>
      <c r="E2344" s="167">
        <v>28630.45</v>
      </c>
    </row>
    <row r="2345" spans="1:5" x14ac:dyDescent="0.2">
      <c r="A2345">
        <v>6159310400</v>
      </c>
      <c r="B2345" t="s">
        <v>612</v>
      </c>
      <c r="C2345" s="3" t="str">
        <f>VLOOKUP(A2345,'Classe de Custos'!$A$4:$C$1004,3,FALSE)</f>
        <v>EXCLUSO</v>
      </c>
      <c r="D2345" s="3" t="s">
        <v>272</v>
      </c>
      <c r="E2345" s="167">
        <v>156152.51</v>
      </c>
    </row>
    <row r="2346" spans="1:5" x14ac:dyDescent="0.2">
      <c r="A2346">
        <v>6159310500</v>
      </c>
      <c r="B2346" t="s">
        <v>514</v>
      </c>
      <c r="C2346" s="3" t="str">
        <f>VLOOKUP(A2346,'Classe de Custos'!$A$4:$C$1004,3,FALSE)</f>
        <v>EXCLUSO</v>
      </c>
      <c r="D2346" s="3" t="s">
        <v>272</v>
      </c>
      <c r="E2346" s="167">
        <v>0</v>
      </c>
    </row>
    <row r="2347" spans="1:5" x14ac:dyDescent="0.2">
      <c r="A2347">
        <v>6159310600</v>
      </c>
      <c r="B2347" t="s">
        <v>514</v>
      </c>
      <c r="C2347" s="3" t="str">
        <f>VLOOKUP(A2347,'Classe de Custos'!$A$4:$C$1004,3,FALSE)</f>
        <v>EXCLUSO</v>
      </c>
      <c r="D2347" s="3" t="s">
        <v>272</v>
      </c>
      <c r="E2347" s="167">
        <v>16.28</v>
      </c>
    </row>
    <row r="2348" spans="1:5" x14ac:dyDescent="0.2">
      <c r="A2348">
        <v>6159310700</v>
      </c>
      <c r="B2348" t="s">
        <v>515</v>
      </c>
      <c r="C2348" s="3" t="str">
        <f>VLOOKUP(A2348,'Classe de Custos'!$A$4:$C$1004,3,FALSE)</f>
        <v>EXCLUSO</v>
      </c>
      <c r="D2348" s="3" t="s">
        <v>272</v>
      </c>
      <c r="E2348" s="167">
        <v>0</v>
      </c>
    </row>
    <row r="2349" spans="1:5" x14ac:dyDescent="0.2">
      <c r="A2349">
        <v>6159320000</v>
      </c>
      <c r="B2349" t="s">
        <v>44</v>
      </c>
      <c r="C2349" s="3" t="str">
        <f>VLOOKUP(A2349,'Classe de Custos'!$A$4:$C$1004,3,FALSE)</f>
        <v>EXCLUSO</v>
      </c>
      <c r="D2349" s="3" t="s">
        <v>272</v>
      </c>
      <c r="E2349" s="167">
        <v>-12562.53</v>
      </c>
    </row>
    <row r="2350" spans="1:5" x14ac:dyDescent="0.2">
      <c r="A2350">
        <v>6159410100</v>
      </c>
      <c r="B2350" t="s">
        <v>566</v>
      </c>
      <c r="C2350" s="3" t="str">
        <f>VLOOKUP(A2350,'Classe de Custos'!$A$4:$C$1004,3,FALSE)</f>
        <v>EXCLUSO</v>
      </c>
      <c r="D2350" s="3" t="s">
        <v>272</v>
      </c>
      <c r="E2350" s="167">
        <v>475138.69</v>
      </c>
    </row>
    <row r="2351" spans="1:5" x14ac:dyDescent="0.2">
      <c r="A2351">
        <v>6159410200</v>
      </c>
      <c r="B2351" t="s">
        <v>507</v>
      </c>
      <c r="C2351" s="3" t="str">
        <f>VLOOKUP(A2351,'Classe de Custos'!$A$4:$C$1004,3,FALSE)</f>
        <v>EXCLUSO</v>
      </c>
      <c r="D2351" s="3" t="s">
        <v>272</v>
      </c>
      <c r="E2351" s="167">
        <v>17000000</v>
      </c>
    </row>
    <row r="2352" spans="1:5" x14ac:dyDescent="0.2">
      <c r="A2352">
        <v>6159410400</v>
      </c>
      <c r="B2352" t="s">
        <v>567</v>
      </c>
      <c r="C2352" s="3" t="str">
        <f>VLOOKUP(A2352,'Classe de Custos'!$A$4:$C$1004,3,FALSE)</f>
        <v>EXCLUSO</v>
      </c>
      <c r="D2352" s="3" t="s">
        <v>272</v>
      </c>
      <c r="E2352" s="167">
        <v>-135.18</v>
      </c>
    </row>
    <row r="2353" spans="1:5" x14ac:dyDescent="0.2">
      <c r="A2353">
        <v>6159410700</v>
      </c>
      <c r="B2353" t="s">
        <v>568</v>
      </c>
      <c r="C2353" s="3" t="str">
        <f>VLOOKUP(A2353,'Classe de Custos'!$A$4:$C$1004,3,FALSE)</f>
        <v>EXCLUSO</v>
      </c>
      <c r="D2353" s="3" t="s">
        <v>272</v>
      </c>
      <c r="E2353" s="167">
        <v>705205.59</v>
      </c>
    </row>
    <row r="2354" spans="1:5" x14ac:dyDescent="0.2">
      <c r="A2354">
        <v>6159410800</v>
      </c>
      <c r="B2354" t="s">
        <v>569</v>
      </c>
      <c r="C2354" s="3" t="str">
        <f>VLOOKUP(A2354,'Classe de Custos'!$A$4:$C$1004,3,FALSE)</f>
        <v>EXCLUSO</v>
      </c>
      <c r="D2354" s="3" t="s">
        <v>272</v>
      </c>
      <c r="E2354" s="167">
        <v>1155000</v>
      </c>
    </row>
    <row r="2355" spans="1:5" x14ac:dyDescent="0.2">
      <c r="A2355">
        <v>6159410900</v>
      </c>
      <c r="B2355" t="s">
        <v>570</v>
      </c>
      <c r="C2355" s="3" t="str">
        <f>VLOOKUP(A2355,'Classe de Custos'!$A$4:$C$1004,3,FALSE)</f>
        <v>EXCLUSO</v>
      </c>
      <c r="D2355" s="3" t="s">
        <v>272</v>
      </c>
      <c r="E2355" s="167">
        <v>0</v>
      </c>
    </row>
    <row r="2356" spans="1:5" x14ac:dyDescent="0.2">
      <c r="A2356">
        <v>6159411100</v>
      </c>
      <c r="B2356" t="s">
        <v>608</v>
      </c>
      <c r="C2356" s="3" t="str">
        <f>VLOOKUP(A2356,'Classe de Custos'!$A$4:$C$1004,3,FALSE)</f>
        <v>EXCLUSO</v>
      </c>
      <c r="D2356" s="3" t="s">
        <v>272</v>
      </c>
      <c r="E2356" s="167">
        <v>1041780.92</v>
      </c>
    </row>
    <row r="2357" spans="1:5" x14ac:dyDescent="0.2">
      <c r="A2357">
        <v>6159411500</v>
      </c>
      <c r="B2357" t="s">
        <v>571</v>
      </c>
      <c r="C2357" s="3" t="str">
        <f>VLOOKUP(A2357,'Classe de Custos'!$A$4:$C$1004,3,FALSE)</f>
        <v>EXCLUSO</v>
      </c>
      <c r="D2357" s="3" t="s">
        <v>272</v>
      </c>
      <c r="E2357" s="167">
        <v>250000</v>
      </c>
    </row>
    <row r="2358" spans="1:5" x14ac:dyDescent="0.2">
      <c r="A2358">
        <v>6159420000</v>
      </c>
      <c r="B2358" t="s">
        <v>182</v>
      </c>
      <c r="C2358" s="3" t="str">
        <f>VLOOKUP(A2358,'Classe de Custos'!$A$4:$C$1004,3,FALSE)</f>
        <v>EXCLUSO</v>
      </c>
      <c r="D2358" s="3" t="s">
        <v>272</v>
      </c>
      <c r="E2358" s="167">
        <v>31716.67</v>
      </c>
    </row>
    <row r="2359" spans="1:5" x14ac:dyDescent="0.2">
      <c r="A2359">
        <v>6159510000</v>
      </c>
      <c r="B2359" t="s">
        <v>516</v>
      </c>
      <c r="C2359" s="3" t="str">
        <f>VLOOKUP(A2359,'Classe de Custos'!$A$4:$C$1004,3,FALSE)</f>
        <v>EXCLUSO</v>
      </c>
      <c r="D2359" s="3" t="s">
        <v>272</v>
      </c>
      <c r="E2359" s="167">
        <v>0</v>
      </c>
    </row>
    <row r="2360" spans="1:5" x14ac:dyDescent="0.2">
      <c r="A2360">
        <v>6159520000</v>
      </c>
      <c r="B2360" t="s">
        <v>517</v>
      </c>
      <c r="C2360" s="3" t="str">
        <f>VLOOKUP(A2360,'Classe de Custos'!$A$4:$C$1004,3,FALSE)</f>
        <v>EXCLUSO</v>
      </c>
      <c r="D2360" s="3" t="s">
        <v>272</v>
      </c>
      <c r="E2360" s="167">
        <v>0</v>
      </c>
    </row>
    <row r="2361" spans="1:5" x14ac:dyDescent="0.2">
      <c r="A2361">
        <v>6159550000</v>
      </c>
      <c r="B2361" t="s">
        <v>518</v>
      </c>
      <c r="C2361" s="3" t="str">
        <f>VLOOKUP(A2361,'Classe de Custos'!$A$4:$C$1004,3,FALSE)</f>
        <v>EXCLUSO</v>
      </c>
      <c r="D2361" s="3" t="s">
        <v>272</v>
      </c>
      <c r="E2361" s="167">
        <v>0</v>
      </c>
    </row>
    <row r="2362" spans="1:5" x14ac:dyDescent="0.2">
      <c r="A2362">
        <v>6159580000</v>
      </c>
      <c r="B2362" t="s">
        <v>596</v>
      </c>
      <c r="C2362" s="3" t="str">
        <f>VLOOKUP(A2362,'Classe de Custos'!$A$4:$C$1004,3,FALSE)</f>
        <v>EXCLUSO</v>
      </c>
      <c r="D2362" s="3" t="s">
        <v>272</v>
      </c>
      <c r="E2362" s="167">
        <v>0</v>
      </c>
    </row>
    <row r="2363" spans="1:5" x14ac:dyDescent="0.2">
      <c r="A2363">
        <v>6159610000</v>
      </c>
      <c r="B2363" t="s">
        <v>595</v>
      </c>
      <c r="C2363" s="3" t="str">
        <f>VLOOKUP(A2363,'Classe de Custos'!$A$4:$C$1004,3,FALSE)</f>
        <v>EXCLUSO</v>
      </c>
      <c r="D2363" s="3" t="s">
        <v>272</v>
      </c>
      <c r="E2363" s="167">
        <v>0</v>
      </c>
    </row>
    <row r="2364" spans="1:5" x14ac:dyDescent="0.2">
      <c r="A2364">
        <v>6159620000</v>
      </c>
      <c r="B2364" t="s">
        <v>519</v>
      </c>
      <c r="C2364" s="3" t="str">
        <f>VLOOKUP(A2364,'Classe de Custos'!$A$4:$C$1004,3,FALSE)</f>
        <v>EXCLUSO</v>
      </c>
      <c r="D2364" s="3" t="s">
        <v>272</v>
      </c>
      <c r="E2364" s="167">
        <v>0</v>
      </c>
    </row>
    <row r="2365" spans="1:5" x14ac:dyDescent="0.2">
      <c r="A2365">
        <v>6159640000</v>
      </c>
      <c r="B2365" t="s">
        <v>607</v>
      </c>
      <c r="C2365" s="3" t="str">
        <f>VLOOKUP(A2365,'Classe de Custos'!$A$4:$C$1004,3,FALSE)</f>
        <v>EXCLUSO</v>
      </c>
      <c r="D2365" s="3" t="s">
        <v>272</v>
      </c>
      <c r="E2365" s="167">
        <v>0</v>
      </c>
    </row>
    <row r="2366" spans="1:5" x14ac:dyDescent="0.2">
      <c r="A2366">
        <v>6159650000</v>
      </c>
      <c r="B2366" t="s">
        <v>520</v>
      </c>
      <c r="C2366" s="3" t="str">
        <f>VLOOKUP(A2366,'Classe de Custos'!$A$4:$C$1004,3,FALSE)</f>
        <v>EXCLUSO</v>
      </c>
      <c r="D2366" s="3" t="s">
        <v>272</v>
      </c>
      <c r="E2366" s="167">
        <v>0</v>
      </c>
    </row>
    <row r="2367" spans="1:5" x14ac:dyDescent="0.2">
      <c r="A2367">
        <v>6159660000</v>
      </c>
      <c r="B2367" t="s">
        <v>521</v>
      </c>
      <c r="C2367" s="3" t="str">
        <f>VLOOKUP(A2367,'Classe de Custos'!$A$4:$C$1004,3,FALSE)</f>
        <v>EXCLUSO</v>
      </c>
      <c r="D2367" s="3" t="s">
        <v>272</v>
      </c>
      <c r="E2367" s="167">
        <v>0</v>
      </c>
    </row>
    <row r="2368" spans="1:5" x14ac:dyDescent="0.2">
      <c r="A2368">
        <v>6159800000</v>
      </c>
      <c r="B2368" t="s">
        <v>572</v>
      </c>
      <c r="C2368" s="3" t="str">
        <f>VLOOKUP(A2368,'Classe de Custos'!$A$4:$C$1004,3,FALSE)</f>
        <v>EXCLUSO</v>
      </c>
      <c r="D2368" s="3" t="s">
        <v>272</v>
      </c>
      <c r="E2368" s="167">
        <v>-91248.44</v>
      </c>
    </row>
    <row r="2369" spans="1:5" x14ac:dyDescent="0.2">
      <c r="A2369">
        <v>6159910100</v>
      </c>
      <c r="B2369" t="s">
        <v>472</v>
      </c>
      <c r="C2369" s="3" t="str">
        <f>VLOOKUP(A2369,'Classe de Custos'!$A$4:$C$1004,3,FALSE)</f>
        <v>CI</v>
      </c>
      <c r="D2369" s="3" t="s">
        <v>272</v>
      </c>
      <c r="E2369" s="167">
        <v>192343.99</v>
      </c>
    </row>
    <row r="2370" spans="1:5" x14ac:dyDescent="0.2">
      <c r="A2370">
        <v>6159910300</v>
      </c>
      <c r="B2370" t="s">
        <v>573</v>
      </c>
      <c r="C2370" s="3" t="str">
        <f>VLOOKUP(A2370,'Classe de Custos'!$A$4:$C$1004,3,FALSE)</f>
        <v>EXCLUSO</v>
      </c>
      <c r="D2370" s="3" t="s">
        <v>272</v>
      </c>
      <c r="E2370" s="167">
        <v>193592.53</v>
      </c>
    </row>
    <row r="2371" spans="1:5" x14ac:dyDescent="0.2">
      <c r="A2371">
        <v>6159910500</v>
      </c>
      <c r="B2371" t="s">
        <v>627</v>
      </c>
      <c r="C2371" s="3" t="str">
        <f>VLOOKUP(A2371,'Classe de Custos'!$A$4:$C$1004,3,FALSE)</f>
        <v>EXCLUSO</v>
      </c>
      <c r="D2371" s="3" t="s">
        <v>272</v>
      </c>
      <c r="E2371" s="167">
        <v>1347235.76</v>
      </c>
    </row>
    <row r="2372" spans="1:5" x14ac:dyDescent="0.2">
      <c r="A2372">
        <v>6159910700</v>
      </c>
      <c r="B2372" t="s">
        <v>574</v>
      </c>
      <c r="C2372" s="3" t="str">
        <f>VLOOKUP(A2372,'Classe de Custos'!$A$4:$C$1004,3,FALSE)</f>
        <v>CI</v>
      </c>
      <c r="D2372" s="3" t="s">
        <v>272</v>
      </c>
      <c r="E2372" s="167">
        <v>297811</v>
      </c>
    </row>
    <row r="2373" spans="1:5" x14ac:dyDescent="0.2">
      <c r="A2373">
        <v>6159910800</v>
      </c>
      <c r="B2373" t="s">
        <v>628</v>
      </c>
      <c r="C2373" s="3" t="str">
        <f>VLOOKUP(A2373,'Classe de Custos'!$A$4:$C$1004,3,FALSE)</f>
        <v>EXCLUSO</v>
      </c>
      <c r="D2373" s="3" t="s">
        <v>272</v>
      </c>
      <c r="E2373" s="167">
        <v>32798.5</v>
      </c>
    </row>
    <row r="2374" spans="1:5" x14ac:dyDescent="0.2">
      <c r="A2374">
        <v>6159911000</v>
      </c>
      <c r="B2374" t="s">
        <v>485</v>
      </c>
      <c r="C2374" s="3" t="str">
        <f>VLOOKUP(A2374,'Classe de Custos'!$A$4:$C$1004,3,FALSE)</f>
        <v>CI</v>
      </c>
      <c r="D2374" s="3" t="s">
        <v>272</v>
      </c>
      <c r="E2374" s="167">
        <v>26233.040000000001</v>
      </c>
    </row>
    <row r="2375" spans="1:5" x14ac:dyDescent="0.2">
      <c r="A2375">
        <v>6159911100</v>
      </c>
      <c r="B2375" t="s">
        <v>575</v>
      </c>
      <c r="C2375" s="3" t="str">
        <f>VLOOKUP(A2375,'Classe de Custos'!$A$4:$C$1004,3,FALSE)</f>
        <v>CI</v>
      </c>
      <c r="D2375" s="3" t="s">
        <v>272</v>
      </c>
      <c r="E2375" s="167">
        <v>151.05000000000001</v>
      </c>
    </row>
    <row r="2376" spans="1:5" x14ac:dyDescent="0.2">
      <c r="A2376">
        <v>6159911200</v>
      </c>
      <c r="B2376" t="s">
        <v>508</v>
      </c>
      <c r="C2376" s="3" t="str">
        <f>VLOOKUP(A2376,'Classe de Custos'!$A$4:$C$1004,3,FALSE)</f>
        <v>EXCLUSO</v>
      </c>
      <c r="D2376" s="3" t="s">
        <v>272</v>
      </c>
      <c r="E2376" s="167">
        <v>42339.63</v>
      </c>
    </row>
    <row r="2377" spans="1:5" x14ac:dyDescent="0.2">
      <c r="A2377">
        <v>6159911201</v>
      </c>
      <c r="B2377" t="s">
        <v>509</v>
      </c>
      <c r="C2377" s="3" t="str">
        <f>VLOOKUP(A2377,'Classe de Custos'!$A$4:$C$1004,3,FALSE)</f>
        <v>EXCLUSO</v>
      </c>
      <c r="D2377" s="3" t="s">
        <v>272</v>
      </c>
      <c r="E2377" s="167">
        <v>10579.51</v>
      </c>
    </row>
    <row r="2378" spans="1:5" x14ac:dyDescent="0.2">
      <c r="A2378">
        <v>6159911301</v>
      </c>
      <c r="B2378" t="s">
        <v>473</v>
      </c>
      <c r="C2378" s="3" t="str">
        <f>VLOOKUP(A2378,'Classe de Custos'!$A$4:$C$1004,3,FALSE)</f>
        <v>CI</v>
      </c>
      <c r="D2378" s="3" t="s">
        <v>272</v>
      </c>
      <c r="E2378" s="167">
        <v>204660.4</v>
      </c>
    </row>
    <row r="2379" spans="1:5" x14ac:dyDescent="0.2">
      <c r="A2379">
        <v>6159911302</v>
      </c>
      <c r="B2379" t="s">
        <v>474</v>
      </c>
      <c r="C2379" s="3" t="str">
        <f>VLOOKUP(A2379,'Classe de Custos'!$A$4:$C$1004,3,FALSE)</f>
        <v>CI</v>
      </c>
      <c r="D2379" s="3" t="s">
        <v>272</v>
      </c>
      <c r="E2379" s="167">
        <v>31200.83</v>
      </c>
    </row>
    <row r="2380" spans="1:5" x14ac:dyDescent="0.2">
      <c r="A2380">
        <v>6159911303</v>
      </c>
      <c r="B2380" t="s">
        <v>475</v>
      </c>
      <c r="C2380" s="3" t="str">
        <f>VLOOKUP(A2380,'Classe de Custos'!$A$4:$C$1004,3,FALSE)</f>
        <v>CI</v>
      </c>
      <c r="D2380" s="3" t="s">
        <v>272</v>
      </c>
      <c r="E2380" s="167">
        <v>13758.49</v>
      </c>
    </row>
    <row r="2381" spans="1:5" x14ac:dyDescent="0.2">
      <c r="A2381">
        <v>6159911401</v>
      </c>
      <c r="B2381" t="s">
        <v>502</v>
      </c>
      <c r="C2381" s="3" t="str">
        <f>VLOOKUP(A2381,'Classe de Custos'!$A$4:$C$1004,3,FALSE)</f>
        <v>CI</v>
      </c>
      <c r="D2381" s="3" t="s">
        <v>272</v>
      </c>
      <c r="E2381" s="167">
        <v>-836.11</v>
      </c>
    </row>
    <row r="2382" spans="1:5" x14ac:dyDescent="0.2">
      <c r="A2382">
        <v>6159911402</v>
      </c>
      <c r="B2382" t="s">
        <v>504</v>
      </c>
      <c r="C2382" s="3" t="str">
        <f>VLOOKUP(A2382,'Classe de Custos'!$A$4:$C$1004,3,FALSE)</f>
        <v>CI</v>
      </c>
      <c r="D2382" s="3" t="s">
        <v>272</v>
      </c>
      <c r="E2382" s="167">
        <v>4977.6099999999997</v>
      </c>
    </row>
    <row r="2383" spans="1:5" x14ac:dyDescent="0.2">
      <c r="A2383">
        <v>6159911403</v>
      </c>
      <c r="B2383" t="s">
        <v>503</v>
      </c>
      <c r="C2383" s="3" t="str">
        <f>VLOOKUP(A2383,'Classe de Custos'!$A$4:$C$1004,3,FALSE)</f>
        <v>EXCLUSO</v>
      </c>
      <c r="D2383" s="3" t="s">
        <v>272</v>
      </c>
      <c r="E2383" s="167">
        <v>5571.12</v>
      </c>
    </row>
    <row r="2384" spans="1:5" x14ac:dyDescent="0.2">
      <c r="A2384">
        <v>6159911500</v>
      </c>
      <c r="B2384" t="s">
        <v>576</v>
      </c>
      <c r="C2384" s="3" t="str">
        <f>VLOOKUP(A2384,'Classe de Custos'!$A$4:$C$1004,3,FALSE)</f>
        <v>CI</v>
      </c>
      <c r="D2384" s="3" t="s">
        <v>272</v>
      </c>
      <c r="E2384" s="167">
        <v>0</v>
      </c>
    </row>
    <row r="2385" spans="1:5" x14ac:dyDescent="0.2">
      <c r="A2385">
        <v>6159911700</v>
      </c>
      <c r="B2385" t="s">
        <v>611</v>
      </c>
      <c r="C2385" s="3" t="str">
        <f>VLOOKUP(A2385,'Classe de Custos'!$A$4:$C$1004,3,FALSE)</f>
        <v>EXCLUSO</v>
      </c>
      <c r="D2385" s="3" t="s">
        <v>272</v>
      </c>
      <c r="E2385" s="167">
        <v>8187.51</v>
      </c>
    </row>
    <row r="2386" spans="1:5" x14ac:dyDescent="0.2">
      <c r="A2386">
        <v>6159911800</v>
      </c>
      <c r="B2386" t="s">
        <v>531</v>
      </c>
      <c r="C2386" s="3" t="str">
        <f>VLOOKUP(A2386,'Classe de Custos'!$A$4:$C$1004,3,FALSE)</f>
        <v>CI</v>
      </c>
      <c r="D2386" s="3" t="s">
        <v>272</v>
      </c>
      <c r="E2386" s="167">
        <v>3316.83</v>
      </c>
    </row>
    <row r="2387" spans="1:5" x14ac:dyDescent="0.2">
      <c r="A2387">
        <v>6159911901</v>
      </c>
      <c r="B2387" t="s">
        <v>577</v>
      </c>
      <c r="C2387" s="3" t="str">
        <f>VLOOKUP(A2387,'Classe de Custos'!$A$4:$C$1004,3,FALSE)</f>
        <v>EXCLUSO</v>
      </c>
      <c r="D2387" s="3" t="s">
        <v>272</v>
      </c>
      <c r="E2387" s="167">
        <v>25525195.68</v>
      </c>
    </row>
    <row r="2388" spans="1:5" x14ac:dyDescent="0.2">
      <c r="A2388">
        <v>6159911999</v>
      </c>
      <c r="B2388" t="s">
        <v>625</v>
      </c>
      <c r="C2388" s="3" t="str">
        <f>VLOOKUP(A2388,'Classe de Custos'!$A$4:$C$1004,3,FALSE)</f>
        <v>EXCLUSO</v>
      </c>
      <c r="D2388" s="3" t="s">
        <v>272</v>
      </c>
      <c r="E2388" s="167">
        <v>0</v>
      </c>
    </row>
    <row r="2389" spans="1:5" x14ac:dyDescent="0.2">
      <c r="A2389">
        <v>6159990100</v>
      </c>
      <c r="B2389" t="s">
        <v>578</v>
      </c>
      <c r="C2389" s="3" t="str">
        <f>VLOOKUP(A2389,'Classe de Custos'!$A$4:$C$1004,3,FALSE)</f>
        <v>CI</v>
      </c>
      <c r="D2389" s="3" t="s">
        <v>272</v>
      </c>
      <c r="E2389" s="167">
        <v>0</v>
      </c>
    </row>
    <row r="2390" spans="1:5" x14ac:dyDescent="0.2">
      <c r="A2390">
        <v>6159990700</v>
      </c>
      <c r="B2390" t="s">
        <v>579</v>
      </c>
      <c r="C2390" s="3" t="str">
        <f>VLOOKUP(A2390,'Classe de Custos'!$A$4:$C$1004,3,FALSE)</f>
        <v>EXCLUSO</v>
      </c>
      <c r="D2390" s="3" t="s">
        <v>272</v>
      </c>
      <c r="E2390" s="167">
        <v>490647.69</v>
      </c>
    </row>
    <row r="2391" spans="1:5" x14ac:dyDescent="0.2">
      <c r="A2391">
        <v>6350110300</v>
      </c>
      <c r="B2391" t="s">
        <v>598</v>
      </c>
      <c r="C2391" s="3" t="str">
        <f>VLOOKUP(A2391,'Classe de Custos'!$A$4:$C$1004,3,FALSE)</f>
        <v>EXCLUSO</v>
      </c>
      <c r="D2391" s="3" t="s">
        <v>272</v>
      </c>
      <c r="E2391" s="167">
        <v>0</v>
      </c>
    </row>
    <row r="2392" spans="1:5" x14ac:dyDescent="0.2">
      <c r="A2392">
        <v>6350140000</v>
      </c>
      <c r="B2392" t="s">
        <v>532</v>
      </c>
      <c r="C2392" s="3" t="str">
        <f>VLOOKUP(A2392,'Classe de Custos'!$A$4:$C$1004,3,FALSE)</f>
        <v>EXCLUSO</v>
      </c>
      <c r="D2392" s="3" t="s">
        <v>272</v>
      </c>
      <c r="E2392" s="167">
        <v>29419827.73</v>
      </c>
    </row>
    <row r="2393" spans="1:5" x14ac:dyDescent="0.2">
      <c r="A2393">
        <v>6350150000</v>
      </c>
      <c r="B2393" t="s">
        <v>533</v>
      </c>
      <c r="C2393" s="3" t="str">
        <f>VLOOKUP(A2393,'Classe de Custos'!$A$4:$C$1004,3,FALSE)</f>
        <v>EXCLUSO</v>
      </c>
      <c r="D2393" s="3" t="s">
        <v>272</v>
      </c>
      <c r="E2393" s="167">
        <v>4109.7</v>
      </c>
    </row>
    <row r="2394" spans="1:5" x14ac:dyDescent="0.2">
      <c r="A2394">
        <v>6350160000</v>
      </c>
      <c r="B2394" t="s">
        <v>629</v>
      </c>
      <c r="C2394" s="3" t="str">
        <f>VLOOKUP(A2394,'Classe de Custos'!$A$4:$C$1004,3,FALSE)</f>
        <v>EXCLUSO</v>
      </c>
      <c r="D2394" s="3" t="s">
        <v>272</v>
      </c>
      <c r="E2394" s="167">
        <v>75735.399999999994</v>
      </c>
    </row>
    <row r="2395" spans="1:5" x14ac:dyDescent="0.2">
      <c r="A2395">
        <v>6350230100</v>
      </c>
      <c r="B2395" t="s">
        <v>522</v>
      </c>
      <c r="C2395" s="3" t="str">
        <f>VLOOKUP(A2395,'Classe de Custos'!$A$4:$C$1004,3,FALSE)</f>
        <v>EXCLUSO</v>
      </c>
      <c r="D2395" s="3" t="s">
        <v>272</v>
      </c>
      <c r="E2395" s="167">
        <v>0</v>
      </c>
    </row>
    <row r="2396" spans="1:5" x14ac:dyDescent="0.2">
      <c r="A2396">
        <v>6350250000</v>
      </c>
      <c r="B2396" t="s">
        <v>523</v>
      </c>
      <c r="C2396" s="3" t="str">
        <f>VLOOKUP(A2396,'Classe de Custos'!$A$4:$C$1004,3,FALSE)</f>
        <v>EXCLUSO</v>
      </c>
      <c r="D2396" s="3" t="s">
        <v>272</v>
      </c>
      <c r="E2396" s="167">
        <v>0</v>
      </c>
    </row>
    <row r="2397" spans="1:5" x14ac:dyDescent="0.2">
      <c r="A2397">
        <v>6350260000</v>
      </c>
      <c r="B2397" t="s">
        <v>524</v>
      </c>
      <c r="C2397" s="3" t="str">
        <f>VLOOKUP(A2397,'Classe de Custos'!$A$4:$C$1004,3,FALSE)</f>
        <v>EXCLUSO</v>
      </c>
      <c r="D2397" s="3" t="s">
        <v>272</v>
      </c>
      <c r="E2397" s="167">
        <v>0</v>
      </c>
    </row>
    <row r="2398" spans="1:5" x14ac:dyDescent="0.2">
      <c r="A2398">
        <v>6350270000</v>
      </c>
      <c r="B2398" t="s">
        <v>635</v>
      </c>
      <c r="C2398" s="3" t="str">
        <f>VLOOKUP(A2398,'Classe de Custos'!$A$4:$C$1004,3,FALSE)</f>
        <v>EXCLUSO</v>
      </c>
      <c r="D2398" s="3" t="s">
        <v>272</v>
      </c>
      <c r="E2398" s="167">
        <v>0</v>
      </c>
    </row>
    <row r="2399" spans="1:5" x14ac:dyDescent="0.2">
      <c r="A2399">
        <v>6350330000</v>
      </c>
      <c r="B2399" t="s">
        <v>630</v>
      </c>
      <c r="C2399" s="3" t="str">
        <f>VLOOKUP(A2399,'Classe de Custos'!$A$4:$C$1004,3,FALSE)</f>
        <v>EXCLUSO</v>
      </c>
      <c r="D2399" s="3" t="s">
        <v>272</v>
      </c>
      <c r="E2399" s="167">
        <v>0</v>
      </c>
    </row>
    <row r="2400" spans="1:5" x14ac:dyDescent="0.2">
      <c r="A2400">
        <v>6350430000</v>
      </c>
      <c r="B2400" t="s">
        <v>631</v>
      </c>
      <c r="C2400" s="3" t="str">
        <f>VLOOKUP(A2400,'Classe de Custos'!$A$4:$C$1004,3,FALSE)</f>
        <v>EXCLUSO</v>
      </c>
      <c r="D2400" s="3" t="s">
        <v>272</v>
      </c>
      <c r="E2400" s="167">
        <v>808.1</v>
      </c>
    </row>
    <row r="2401" spans="1:5" x14ac:dyDescent="0.2">
      <c r="A2401">
        <v>6350810100</v>
      </c>
      <c r="B2401" t="s">
        <v>632</v>
      </c>
      <c r="C2401" s="3" t="str">
        <f>VLOOKUP(A2401,'Classe de Custos'!$A$4:$C$1004,3,FALSE)</f>
        <v>EXCLUSO</v>
      </c>
      <c r="D2401" s="3" t="s">
        <v>272</v>
      </c>
      <c r="E2401" s="167">
        <v>0</v>
      </c>
    </row>
    <row r="2402" spans="1:5" x14ac:dyDescent="0.2">
      <c r="A2402">
        <v>6350810200</v>
      </c>
      <c r="B2402" t="s">
        <v>633</v>
      </c>
      <c r="C2402" s="3" t="str">
        <f>VLOOKUP(A2402,'Classe de Custos'!$A$4:$C$1004,3,FALSE)</f>
        <v>EXCLUSO</v>
      </c>
      <c r="D2402" s="3" t="s">
        <v>272</v>
      </c>
      <c r="E2402" s="167">
        <v>31000</v>
      </c>
    </row>
    <row r="2403" spans="1:5" x14ac:dyDescent="0.2">
      <c r="A2403">
        <v>6350820200</v>
      </c>
      <c r="B2403" t="s">
        <v>619</v>
      </c>
      <c r="C2403" s="3" t="str">
        <f>VLOOKUP(A2403,'Classe de Custos'!$A$4:$C$1004,3,FALSE)</f>
        <v>EXCLUSO</v>
      </c>
      <c r="D2403" s="3" t="s">
        <v>272</v>
      </c>
      <c r="E2403" s="167">
        <v>128568.86</v>
      </c>
    </row>
    <row r="2404" spans="1:5" x14ac:dyDescent="0.2">
      <c r="A2404">
        <v>6350820300</v>
      </c>
      <c r="B2404" t="s">
        <v>620</v>
      </c>
      <c r="C2404" s="3" t="str">
        <f>VLOOKUP(A2404,'Classe de Custos'!$A$4:$C$1004,3,FALSE)</f>
        <v>EXCLUSO</v>
      </c>
      <c r="D2404" s="3" t="s">
        <v>272</v>
      </c>
      <c r="E2404" s="167">
        <v>22575.360000000001</v>
      </c>
    </row>
    <row r="2405" spans="1:5" x14ac:dyDescent="0.2">
      <c r="A2405">
        <v>6350830000</v>
      </c>
      <c r="B2405" t="s">
        <v>621</v>
      </c>
      <c r="C2405" s="3" t="str">
        <f>VLOOKUP(A2405,'Classe de Custos'!$A$4:$C$1004,3,FALSE)</f>
        <v>EXCLUSO</v>
      </c>
      <c r="D2405" s="3" t="s">
        <v>272</v>
      </c>
      <c r="E2405" s="167">
        <v>0</v>
      </c>
    </row>
    <row r="2406" spans="1:5" x14ac:dyDescent="0.2">
      <c r="A2406">
        <v>6350840000</v>
      </c>
      <c r="B2406" t="s">
        <v>622</v>
      </c>
      <c r="C2406" s="3" t="str">
        <f>VLOOKUP(A2406,'Classe de Custos'!$A$4:$C$1004,3,FALSE)</f>
        <v>EXCLUSO</v>
      </c>
      <c r="D2406" s="3" t="s">
        <v>272</v>
      </c>
      <c r="E2406" s="167">
        <v>0</v>
      </c>
    </row>
    <row r="2407" spans="1:5" x14ac:dyDescent="0.2">
      <c r="A2407">
        <v>6350850000</v>
      </c>
      <c r="B2407" t="s">
        <v>623</v>
      </c>
      <c r="C2407" s="3" t="str">
        <f>VLOOKUP(A2407,'Classe de Custos'!$A$4:$C$1004,3,FALSE)</f>
        <v>EXCLUSO</v>
      </c>
      <c r="D2407" s="3" t="s">
        <v>272</v>
      </c>
      <c r="E2407" s="167">
        <v>7230349.1500000004</v>
      </c>
    </row>
    <row r="2408" spans="1:5" x14ac:dyDescent="0.2">
      <c r="A2408">
        <v>6350860000</v>
      </c>
      <c r="B2408" t="s">
        <v>613</v>
      </c>
      <c r="C2408" s="3" t="str">
        <f>VLOOKUP(A2408,'Classe de Custos'!$A$4:$C$1004,3,FALSE)</f>
        <v>EXCLUSO</v>
      </c>
      <c r="D2408" s="3" t="s">
        <v>272</v>
      </c>
      <c r="E2408" s="167">
        <v>0</v>
      </c>
    </row>
    <row r="2409" spans="1:5" x14ac:dyDescent="0.2">
      <c r="A2409">
        <v>6350870000</v>
      </c>
      <c r="B2409" t="s">
        <v>624</v>
      </c>
      <c r="C2409" s="3" t="str">
        <f>VLOOKUP(A2409,'Classe de Custos'!$A$4:$C$1004,3,FALSE)</f>
        <v>EXCLUSO</v>
      </c>
      <c r="D2409" s="3" t="s">
        <v>272</v>
      </c>
      <c r="E2409" s="167">
        <v>0</v>
      </c>
    </row>
    <row r="2410" spans="1:5" x14ac:dyDescent="0.2">
      <c r="A2410">
        <v>6350880001</v>
      </c>
      <c r="B2410" t="s">
        <v>534</v>
      </c>
      <c r="C2410" s="3" t="str">
        <f>VLOOKUP(A2410,'Classe de Custos'!$A$4:$C$1004,3,FALSE)</f>
        <v>EXCLUSO</v>
      </c>
      <c r="D2410" s="3" t="s">
        <v>272</v>
      </c>
      <c r="E2410" s="167">
        <v>10384248.960000001</v>
      </c>
    </row>
    <row r="2411" spans="1:5" x14ac:dyDescent="0.2">
      <c r="A2411">
        <v>6350910102</v>
      </c>
      <c r="B2411" t="s">
        <v>617</v>
      </c>
      <c r="C2411" s="3" t="str">
        <f>VLOOKUP(A2411,'Classe de Custos'!$A$4:$C$1004,3,FALSE)</f>
        <v>EXCLUSO</v>
      </c>
      <c r="D2411" s="3" t="s">
        <v>272</v>
      </c>
      <c r="E2411" s="167">
        <v>0</v>
      </c>
    </row>
    <row r="2412" spans="1:5" x14ac:dyDescent="0.2">
      <c r="A2412">
        <v>6350920101</v>
      </c>
      <c r="B2412" t="s">
        <v>535</v>
      </c>
      <c r="C2412" s="3" t="str">
        <f>VLOOKUP(A2412,'Classe de Custos'!$A$4:$C$1004,3,FALSE)</f>
        <v>EXCLUSO</v>
      </c>
      <c r="D2412" s="3" t="s">
        <v>272</v>
      </c>
      <c r="E2412" s="167">
        <v>4831.67</v>
      </c>
    </row>
    <row r="2413" spans="1:5" x14ac:dyDescent="0.2">
      <c r="A2413">
        <v>6350940101</v>
      </c>
      <c r="B2413" t="s">
        <v>618</v>
      </c>
      <c r="C2413" s="3" t="str">
        <f>VLOOKUP(A2413,'Classe de Custos'!$A$4:$C$1004,3,FALSE)</f>
        <v>EXCLUSO</v>
      </c>
      <c r="D2413" s="3" t="s">
        <v>272</v>
      </c>
      <c r="E2413" s="167">
        <v>0</v>
      </c>
    </row>
    <row r="2414" spans="1:5" x14ac:dyDescent="0.2">
      <c r="A2414">
        <v>6360110000</v>
      </c>
      <c r="B2414" t="s">
        <v>537</v>
      </c>
      <c r="C2414" s="3" t="str">
        <f>VLOOKUP(A2414,'Classe de Custos'!$A$4:$C$1004,3,FALSE)</f>
        <v>EXCLUSO</v>
      </c>
      <c r="D2414" s="3" t="s">
        <v>272</v>
      </c>
      <c r="E2414" s="167">
        <v>105468862.70999999</v>
      </c>
    </row>
    <row r="2415" spans="1:5" x14ac:dyDescent="0.2">
      <c r="A2415">
        <v>6360120000</v>
      </c>
      <c r="B2415" t="s">
        <v>538</v>
      </c>
      <c r="C2415" s="3" t="str">
        <f>VLOOKUP(A2415,'Classe de Custos'!$A$4:$C$1004,3,FALSE)</f>
        <v>EXCLUSO</v>
      </c>
      <c r="D2415" s="3" t="s">
        <v>272</v>
      </c>
      <c r="E2415" s="167">
        <v>-26974042.469999999</v>
      </c>
    </row>
    <row r="2416" spans="1:5" x14ac:dyDescent="0.2">
      <c r="A2416">
        <v>6550100000</v>
      </c>
      <c r="B2416" t="s">
        <v>634</v>
      </c>
      <c r="C2416" s="3" t="str">
        <f>VLOOKUP(A2416,'Classe de Custos'!$A$4:$C$1004,3,FALSE)</f>
        <v>EXCLUSO</v>
      </c>
      <c r="D2416" s="3" t="s">
        <v>272</v>
      </c>
      <c r="E2416" s="167">
        <v>0</v>
      </c>
    </row>
    <row r="2417" spans="1:5" x14ac:dyDescent="0.2">
      <c r="A2417">
        <v>7100120101</v>
      </c>
      <c r="B2417" t="s">
        <v>525</v>
      </c>
      <c r="C2417" s="3" t="str">
        <f>VLOOKUP(A2417,'Classe de Custos'!$A$4:$C$1004,3,FALSE)</f>
        <v>EXCLUSO</v>
      </c>
      <c r="D2417" s="3" t="s">
        <v>272</v>
      </c>
      <c r="E2417" s="167">
        <v>11598873.77</v>
      </c>
    </row>
    <row r="2418" spans="1:5" x14ac:dyDescent="0.2">
      <c r="A2418">
        <v>7100120102</v>
      </c>
      <c r="B2418" t="s">
        <v>526</v>
      </c>
      <c r="C2418" s="3" t="str">
        <f>VLOOKUP(A2418,'Classe de Custos'!$A$4:$C$1004,3,FALSE)</f>
        <v>EXCLUSO</v>
      </c>
      <c r="D2418" s="3" t="s">
        <v>272</v>
      </c>
      <c r="E2418" s="167">
        <v>47811924.270000003</v>
      </c>
    </row>
    <row r="2419" spans="1:5" x14ac:dyDescent="0.2">
      <c r="A2419">
        <v>7100120201</v>
      </c>
      <c r="B2419" t="s">
        <v>527</v>
      </c>
      <c r="C2419" s="3" t="str">
        <f>VLOOKUP(A2419,'Classe de Custos'!$A$4:$C$1004,3,FALSE)</f>
        <v>EXCLUSO</v>
      </c>
      <c r="D2419" s="3" t="s">
        <v>272</v>
      </c>
      <c r="E2419" s="167">
        <v>31250225.539999999</v>
      </c>
    </row>
    <row r="2420" spans="1:5" x14ac:dyDescent="0.2">
      <c r="A2420">
        <v>7100120202</v>
      </c>
      <c r="B2420" t="s">
        <v>528</v>
      </c>
      <c r="C2420" s="3" t="str">
        <f>VLOOKUP(A2420,'Classe de Custos'!$A$4:$C$1004,3,FALSE)</f>
        <v>EXCLUSO</v>
      </c>
      <c r="D2420" s="3" t="s">
        <v>272</v>
      </c>
      <c r="E2420" s="167">
        <v>132810900.73999999</v>
      </c>
    </row>
    <row r="2421" spans="1:5" x14ac:dyDescent="0.2">
      <c r="A2421">
        <v>6150110100</v>
      </c>
      <c r="B2421" t="s">
        <v>400</v>
      </c>
      <c r="C2421" s="3" t="str">
        <f>VLOOKUP(A2421,'Classe de Custos'!$A$4:$C$1004,3,FALSE)</f>
        <v>CD</v>
      </c>
      <c r="D2421" s="3" t="s">
        <v>272</v>
      </c>
      <c r="E2421" s="167">
        <v>0</v>
      </c>
    </row>
    <row r="2422" spans="1:5" x14ac:dyDescent="0.2">
      <c r="A2422">
        <v>6150110300</v>
      </c>
      <c r="B2422" t="s">
        <v>402</v>
      </c>
      <c r="C2422" s="3" t="str">
        <f>VLOOKUP(A2422,'Classe de Custos'!$A$4:$C$1004,3,FALSE)</f>
        <v>CD</v>
      </c>
      <c r="D2422" s="3" t="s">
        <v>272</v>
      </c>
      <c r="E2422" s="167">
        <v>0</v>
      </c>
    </row>
    <row r="2423" spans="1:5" x14ac:dyDescent="0.2">
      <c r="A2423">
        <v>6150110400</v>
      </c>
      <c r="B2423" t="s">
        <v>428</v>
      </c>
      <c r="C2423" s="3" t="str">
        <f>VLOOKUP(A2423,'Classe de Custos'!$A$4:$C$1004,3,FALSE)</f>
        <v>CD</v>
      </c>
      <c r="D2423" s="3" t="s">
        <v>272</v>
      </c>
      <c r="E2423" s="167">
        <v>0</v>
      </c>
    </row>
    <row r="2424" spans="1:5" x14ac:dyDescent="0.2">
      <c r="A2424">
        <v>6150110500</v>
      </c>
      <c r="B2424" t="s">
        <v>429</v>
      </c>
      <c r="C2424" s="3" t="str">
        <f>VLOOKUP(A2424,'Classe de Custos'!$A$4:$C$1004,3,FALSE)</f>
        <v>CD</v>
      </c>
      <c r="D2424" s="3" t="s">
        <v>272</v>
      </c>
      <c r="E2424" s="167">
        <v>0</v>
      </c>
    </row>
    <row r="2425" spans="1:5" x14ac:dyDescent="0.2">
      <c r="A2425">
        <v>6150110700</v>
      </c>
      <c r="B2425" t="s">
        <v>405</v>
      </c>
      <c r="C2425" s="3" t="str">
        <f>VLOOKUP(A2425,'Classe de Custos'!$A$4:$C$1004,3,FALSE)</f>
        <v>CD</v>
      </c>
      <c r="D2425" s="3" t="s">
        <v>272</v>
      </c>
      <c r="E2425" s="167">
        <v>0</v>
      </c>
    </row>
    <row r="2426" spans="1:5" x14ac:dyDescent="0.2">
      <c r="A2426">
        <v>6150110800</v>
      </c>
      <c r="B2426" t="s">
        <v>430</v>
      </c>
      <c r="C2426" s="3" t="str">
        <f>VLOOKUP(A2426,'Classe de Custos'!$A$4:$C$1004,3,FALSE)</f>
        <v>CD</v>
      </c>
      <c r="D2426" s="3" t="s">
        <v>272</v>
      </c>
      <c r="E2426" s="167">
        <v>0</v>
      </c>
    </row>
    <row r="2427" spans="1:5" x14ac:dyDescent="0.2">
      <c r="A2427">
        <v>6150111100</v>
      </c>
      <c r="B2427" t="s">
        <v>431</v>
      </c>
      <c r="C2427" s="3" t="str">
        <f>VLOOKUP(A2427,'Classe de Custos'!$A$4:$C$1004,3,FALSE)</f>
        <v>CD</v>
      </c>
      <c r="D2427" s="3" t="s">
        <v>272</v>
      </c>
      <c r="E2427" s="167">
        <v>0</v>
      </c>
    </row>
    <row r="2428" spans="1:5" x14ac:dyDescent="0.2">
      <c r="A2428">
        <v>6150111400</v>
      </c>
      <c r="B2428" t="s">
        <v>433</v>
      </c>
      <c r="C2428" s="3" t="str">
        <f>VLOOKUP(A2428,'Classe de Custos'!$A$4:$C$1004,3,FALSE)</f>
        <v>CD</v>
      </c>
      <c r="D2428" s="3" t="s">
        <v>272</v>
      </c>
      <c r="E2428" s="167">
        <v>0</v>
      </c>
    </row>
    <row r="2429" spans="1:5" x14ac:dyDescent="0.2">
      <c r="A2429">
        <v>6150112500</v>
      </c>
      <c r="B2429" t="s">
        <v>436</v>
      </c>
      <c r="C2429" s="3" t="str">
        <f>VLOOKUP(A2429,'Classe de Custos'!$A$4:$C$1004,3,FALSE)</f>
        <v>CD</v>
      </c>
      <c r="D2429" s="3" t="s">
        <v>272</v>
      </c>
      <c r="E2429" s="167">
        <v>0</v>
      </c>
    </row>
    <row r="2430" spans="1:5" x14ac:dyDescent="0.2">
      <c r="A2430">
        <v>6150112600</v>
      </c>
      <c r="B2430" t="s">
        <v>437</v>
      </c>
      <c r="C2430" s="3" t="str">
        <f>VLOOKUP(A2430,'Classe de Custos'!$A$4:$C$1004,3,FALSE)</f>
        <v>CD</v>
      </c>
      <c r="D2430" s="3" t="s">
        <v>272</v>
      </c>
      <c r="E2430" s="167">
        <v>0</v>
      </c>
    </row>
    <row r="2431" spans="1:5" x14ac:dyDescent="0.2">
      <c r="A2431">
        <v>6150112700</v>
      </c>
      <c r="B2431" t="s">
        <v>438</v>
      </c>
      <c r="C2431" s="3" t="str">
        <f>VLOOKUP(A2431,'Classe de Custos'!$A$4:$C$1004,3,FALSE)</f>
        <v>CD</v>
      </c>
      <c r="D2431" s="3" t="s">
        <v>272</v>
      </c>
      <c r="E2431" s="167">
        <v>0</v>
      </c>
    </row>
    <row r="2432" spans="1:5" x14ac:dyDescent="0.2">
      <c r="A2432">
        <v>6150113300</v>
      </c>
      <c r="B2432" t="s">
        <v>441</v>
      </c>
      <c r="C2432" s="3" t="str">
        <f>VLOOKUP(A2432,'Classe de Custos'!$A$4:$C$1004,3,FALSE)</f>
        <v>CD</v>
      </c>
      <c r="D2432" s="3" t="s">
        <v>272</v>
      </c>
      <c r="E2432" s="167">
        <v>0</v>
      </c>
    </row>
    <row r="2433" spans="1:5" x14ac:dyDescent="0.2">
      <c r="A2433">
        <v>6150113400</v>
      </c>
      <c r="B2433" t="s">
        <v>442</v>
      </c>
      <c r="C2433" s="3" t="str">
        <f>VLOOKUP(A2433,'Classe de Custos'!$A$4:$C$1004,3,FALSE)</f>
        <v>CD</v>
      </c>
      <c r="D2433" s="3" t="s">
        <v>272</v>
      </c>
      <c r="E2433" s="167">
        <v>0</v>
      </c>
    </row>
    <row r="2434" spans="1:5" x14ac:dyDescent="0.2">
      <c r="A2434">
        <v>6150113500</v>
      </c>
      <c r="B2434" t="s">
        <v>443</v>
      </c>
      <c r="C2434" s="3" t="str">
        <f>VLOOKUP(A2434,'Classe de Custos'!$A$4:$C$1004,3,FALSE)</f>
        <v>CD</v>
      </c>
      <c r="D2434" s="3" t="s">
        <v>272</v>
      </c>
      <c r="E2434" s="167">
        <v>0</v>
      </c>
    </row>
    <row r="2435" spans="1:5" x14ac:dyDescent="0.2">
      <c r="A2435">
        <v>6150113600</v>
      </c>
      <c r="B2435" t="s">
        <v>444</v>
      </c>
      <c r="C2435" s="3" t="str">
        <f>VLOOKUP(A2435,'Classe de Custos'!$A$4:$C$1004,3,FALSE)</f>
        <v>CD</v>
      </c>
      <c r="D2435" s="3" t="s">
        <v>272</v>
      </c>
      <c r="E2435" s="167">
        <v>0</v>
      </c>
    </row>
    <row r="2436" spans="1:5" x14ac:dyDescent="0.2">
      <c r="A2436">
        <v>6150114000</v>
      </c>
      <c r="B2436" t="s">
        <v>445</v>
      </c>
      <c r="C2436" s="3" t="str">
        <f>VLOOKUP(A2436,'Classe de Custos'!$A$4:$C$1004,3,FALSE)</f>
        <v>CD</v>
      </c>
      <c r="D2436" s="3" t="s">
        <v>272</v>
      </c>
      <c r="E2436" s="167">
        <v>0</v>
      </c>
    </row>
    <row r="2437" spans="1:5" x14ac:dyDescent="0.2">
      <c r="A2437">
        <v>6150114200</v>
      </c>
      <c r="B2437" t="s">
        <v>605</v>
      </c>
      <c r="C2437" s="3" t="str">
        <f>VLOOKUP(A2437,'Classe de Custos'!$A$4:$C$1004,3,FALSE)</f>
        <v>CD</v>
      </c>
      <c r="D2437" s="3" t="s">
        <v>272</v>
      </c>
      <c r="E2437" s="167">
        <v>0</v>
      </c>
    </row>
    <row r="2438" spans="1:5" x14ac:dyDescent="0.2">
      <c r="A2438">
        <v>6151110100</v>
      </c>
      <c r="B2438" t="s">
        <v>448</v>
      </c>
      <c r="C2438" s="3" t="str">
        <f>VLOOKUP(A2438,'Classe de Custos'!$A$4:$C$1004,3,FALSE)</f>
        <v>CD</v>
      </c>
      <c r="D2438" s="3" t="s">
        <v>272</v>
      </c>
      <c r="E2438" s="167">
        <v>231.31</v>
      </c>
    </row>
    <row r="2439" spans="1:5" x14ac:dyDescent="0.2">
      <c r="A2439">
        <v>6151110200</v>
      </c>
      <c r="B2439" t="s">
        <v>493</v>
      </c>
      <c r="C2439" s="3" t="str">
        <f>VLOOKUP(A2439,'Classe de Custos'!$A$4:$C$1004,3,FALSE)</f>
        <v>CD</v>
      </c>
      <c r="D2439" s="3" t="s">
        <v>272</v>
      </c>
      <c r="E2439" s="167">
        <v>0</v>
      </c>
    </row>
    <row r="2440" spans="1:5" x14ac:dyDescent="0.2">
      <c r="A2440">
        <v>6151110300</v>
      </c>
      <c r="B2440" t="s">
        <v>449</v>
      </c>
      <c r="C2440" s="3" t="str">
        <f>VLOOKUP(A2440,'Classe de Custos'!$A$4:$C$1004,3,FALSE)</f>
        <v>CD</v>
      </c>
      <c r="D2440" s="3" t="s">
        <v>272</v>
      </c>
      <c r="E2440" s="167">
        <v>0</v>
      </c>
    </row>
    <row r="2441" spans="1:5" x14ac:dyDescent="0.2">
      <c r="A2441">
        <v>6151110400</v>
      </c>
      <c r="B2441" t="s">
        <v>610</v>
      </c>
      <c r="C2441" s="3" t="str">
        <f>VLOOKUP(A2441,'Classe de Custos'!$A$4:$C$1004,3,FALSE)</f>
        <v>EXCLUSO</v>
      </c>
      <c r="D2441" s="3" t="s">
        <v>272</v>
      </c>
      <c r="E2441" s="167">
        <v>0</v>
      </c>
    </row>
    <row r="2442" spans="1:5" x14ac:dyDescent="0.2">
      <c r="A2442">
        <v>6151110500</v>
      </c>
      <c r="B2442" t="s">
        <v>451</v>
      </c>
      <c r="C2442" s="3" t="str">
        <f>VLOOKUP(A2442,'Classe de Custos'!$A$4:$C$1004,3,FALSE)</f>
        <v>CD</v>
      </c>
      <c r="D2442" s="3" t="s">
        <v>272</v>
      </c>
      <c r="E2442" s="167">
        <v>283.31</v>
      </c>
    </row>
    <row r="2443" spans="1:5" x14ac:dyDescent="0.2">
      <c r="A2443">
        <v>6152120100</v>
      </c>
      <c r="B2443" t="s">
        <v>452</v>
      </c>
      <c r="C2443" s="3" t="str">
        <f>VLOOKUP(A2443,'Classe de Custos'!$A$4:$C$1004,3,FALSE)</f>
        <v>CD</v>
      </c>
      <c r="D2443" s="3" t="s">
        <v>272</v>
      </c>
      <c r="E2443" s="167">
        <v>0</v>
      </c>
    </row>
    <row r="2444" spans="1:5" x14ac:dyDescent="0.2">
      <c r="A2444">
        <v>6152120300</v>
      </c>
      <c r="B2444" t="s">
        <v>453</v>
      </c>
      <c r="C2444" s="3" t="str">
        <f>VLOOKUP(A2444,'Classe de Custos'!$A$4:$C$1004,3,FALSE)</f>
        <v>CD</v>
      </c>
      <c r="D2444" s="3" t="s">
        <v>272</v>
      </c>
      <c r="E2444" s="167">
        <v>0</v>
      </c>
    </row>
    <row r="2445" spans="1:5" x14ac:dyDescent="0.2">
      <c r="A2445">
        <v>6152120400</v>
      </c>
      <c r="B2445" t="s">
        <v>454</v>
      </c>
      <c r="C2445" s="3" t="str">
        <f>VLOOKUP(A2445,'Classe de Custos'!$A$4:$C$1004,3,FALSE)</f>
        <v>CD</v>
      </c>
      <c r="D2445" s="3" t="s">
        <v>272</v>
      </c>
      <c r="E2445" s="167">
        <v>0</v>
      </c>
    </row>
    <row r="2446" spans="1:5" x14ac:dyDescent="0.2">
      <c r="A2446">
        <v>6152120600</v>
      </c>
      <c r="B2446" t="s">
        <v>455</v>
      </c>
      <c r="C2446" s="3" t="str">
        <f>VLOOKUP(A2446,'Classe de Custos'!$A$4:$C$1004,3,FALSE)</f>
        <v>CD</v>
      </c>
      <c r="D2446" s="3" t="s">
        <v>272</v>
      </c>
      <c r="E2446" s="167">
        <v>0</v>
      </c>
    </row>
    <row r="2447" spans="1:5" x14ac:dyDescent="0.2">
      <c r="A2447">
        <v>6152120700</v>
      </c>
      <c r="B2447" t="s">
        <v>456</v>
      </c>
      <c r="C2447" s="3" t="str">
        <f>VLOOKUP(A2447,'Classe de Custos'!$A$4:$C$1004,3,FALSE)</f>
        <v>CD</v>
      </c>
      <c r="D2447" s="3" t="s">
        <v>272</v>
      </c>
      <c r="E2447" s="167">
        <v>0</v>
      </c>
    </row>
    <row r="2448" spans="1:5" x14ac:dyDescent="0.2">
      <c r="A2448">
        <v>6152120900</v>
      </c>
      <c r="B2448" t="s">
        <v>457</v>
      </c>
      <c r="C2448" s="3" t="str">
        <f>VLOOKUP(A2448,'Classe de Custos'!$A$4:$C$1004,3,FALSE)</f>
        <v>CD</v>
      </c>
      <c r="D2448" s="3" t="s">
        <v>272</v>
      </c>
      <c r="E2448" s="167">
        <v>0</v>
      </c>
    </row>
    <row r="2449" spans="1:5" x14ac:dyDescent="0.2">
      <c r="A2449">
        <v>6152121200</v>
      </c>
      <c r="B2449" t="s">
        <v>459</v>
      </c>
      <c r="C2449" s="3" t="str">
        <f>VLOOKUP(A2449,'Classe de Custos'!$A$4:$C$1004,3,FALSE)</f>
        <v>CD</v>
      </c>
      <c r="D2449" s="3" t="s">
        <v>272</v>
      </c>
      <c r="E2449" s="167">
        <v>0</v>
      </c>
    </row>
    <row r="2450" spans="1:5" x14ac:dyDescent="0.2">
      <c r="A2450">
        <v>6152121300</v>
      </c>
      <c r="B2450" t="s">
        <v>497</v>
      </c>
      <c r="C2450" s="3" t="str">
        <f>VLOOKUP(A2450,'Classe de Custos'!$A$4:$C$1004,3,FALSE)</f>
        <v>CD</v>
      </c>
      <c r="D2450" s="3" t="s">
        <v>272</v>
      </c>
      <c r="E2450" s="167">
        <v>0</v>
      </c>
    </row>
    <row r="2451" spans="1:5" x14ac:dyDescent="0.2">
      <c r="A2451">
        <v>6152121700</v>
      </c>
      <c r="B2451" t="s">
        <v>460</v>
      </c>
      <c r="C2451" s="3" t="str">
        <f>VLOOKUP(A2451,'Classe de Custos'!$A$4:$C$1004,3,FALSE)</f>
        <v>CD</v>
      </c>
      <c r="D2451" s="3" t="s">
        <v>272</v>
      </c>
      <c r="E2451" s="167">
        <v>0</v>
      </c>
    </row>
    <row r="2452" spans="1:5" x14ac:dyDescent="0.2">
      <c r="A2452">
        <v>6152121900</v>
      </c>
      <c r="B2452" t="s">
        <v>461</v>
      </c>
      <c r="C2452" s="3" t="str">
        <f>VLOOKUP(A2452,'Classe de Custos'!$A$4:$C$1004,3,FALSE)</f>
        <v>CD</v>
      </c>
      <c r="D2452" s="3" t="s">
        <v>272</v>
      </c>
      <c r="E2452" s="167">
        <v>0</v>
      </c>
    </row>
    <row r="2453" spans="1:5" x14ac:dyDescent="0.2">
      <c r="A2453">
        <v>6152122100</v>
      </c>
      <c r="B2453" t="s">
        <v>462</v>
      </c>
      <c r="C2453" s="3" t="str">
        <f>VLOOKUP(A2453,'Classe de Custos'!$A$4:$C$1004,3,FALSE)</f>
        <v>CD</v>
      </c>
      <c r="D2453" s="3" t="s">
        <v>272</v>
      </c>
      <c r="E2453" s="167">
        <v>0</v>
      </c>
    </row>
    <row r="2454" spans="1:5" x14ac:dyDescent="0.2">
      <c r="A2454">
        <v>6152122500</v>
      </c>
      <c r="B2454" t="s">
        <v>463</v>
      </c>
      <c r="C2454" s="3" t="str">
        <f>VLOOKUP(A2454,'Classe de Custos'!$A$4:$C$1004,3,FALSE)</f>
        <v>CD</v>
      </c>
      <c r="D2454" s="3" t="s">
        <v>272</v>
      </c>
      <c r="E2454" s="167">
        <v>0</v>
      </c>
    </row>
    <row r="2455" spans="1:5" x14ac:dyDescent="0.2">
      <c r="A2455">
        <v>6152122800</v>
      </c>
      <c r="B2455" t="s">
        <v>464</v>
      </c>
      <c r="C2455" s="3" t="str">
        <f>VLOOKUP(A2455,'Classe de Custos'!$A$4:$C$1004,3,FALSE)</f>
        <v>CD</v>
      </c>
      <c r="D2455" s="3" t="s">
        <v>272</v>
      </c>
      <c r="E2455" s="167">
        <v>0</v>
      </c>
    </row>
    <row r="2456" spans="1:5" x14ac:dyDescent="0.2">
      <c r="A2456">
        <v>6152122900</v>
      </c>
      <c r="B2456" t="s">
        <v>465</v>
      </c>
      <c r="C2456" s="3" t="str">
        <f>VLOOKUP(A2456,'Classe de Custos'!$A$4:$C$1004,3,FALSE)</f>
        <v>CD</v>
      </c>
      <c r="D2456" s="3" t="s">
        <v>272</v>
      </c>
      <c r="E2456" s="167">
        <v>0</v>
      </c>
    </row>
    <row r="2457" spans="1:5" x14ac:dyDescent="0.2">
      <c r="A2457">
        <v>6155310000</v>
      </c>
      <c r="B2457" t="s">
        <v>466</v>
      </c>
      <c r="C2457" s="3" t="str">
        <f>VLOOKUP(A2457,'Classe de Custos'!$A$4:$C$1004,3,FALSE)</f>
        <v>CI</v>
      </c>
      <c r="D2457" s="3" t="s">
        <v>272</v>
      </c>
      <c r="E2457" s="167">
        <v>0</v>
      </c>
    </row>
    <row r="2458" spans="1:5" x14ac:dyDescent="0.2">
      <c r="A2458">
        <v>6159110201</v>
      </c>
      <c r="B2458" t="s">
        <v>467</v>
      </c>
      <c r="C2458" s="3" t="str">
        <f>VLOOKUP(A2458,'Classe de Custos'!$A$4:$C$1004,3,FALSE)</f>
        <v>CI</v>
      </c>
      <c r="D2458" s="3" t="s">
        <v>272</v>
      </c>
      <c r="E2458" s="167">
        <v>0</v>
      </c>
    </row>
    <row r="2459" spans="1:5" x14ac:dyDescent="0.2">
      <c r="A2459">
        <v>6159120100</v>
      </c>
      <c r="B2459" t="s">
        <v>469</v>
      </c>
      <c r="C2459" s="3" t="str">
        <f>VLOOKUP(A2459,'Classe de Custos'!$A$4:$C$1004,3,FALSE)</f>
        <v>CI</v>
      </c>
      <c r="D2459" s="3" t="s">
        <v>272</v>
      </c>
      <c r="E2459" s="167">
        <v>0</v>
      </c>
    </row>
    <row r="2460" spans="1:5" x14ac:dyDescent="0.2">
      <c r="A2460">
        <v>6159910100</v>
      </c>
      <c r="B2460" t="s">
        <v>472</v>
      </c>
      <c r="C2460" s="3" t="str">
        <f>VLOOKUP(A2460,'Classe de Custos'!$A$4:$C$1004,3,FALSE)</f>
        <v>CI</v>
      </c>
      <c r="D2460" s="3" t="s">
        <v>272</v>
      </c>
      <c r="E2460" s="167">
        <v>0</v>
      </c>
    </row>
    <row r="2461" spans="1:5" x14ac:dyDescent="0.2">
      <c r="A2461">
        <v>6159911301</v>
      </c>
      <c r="B2461" t="s">
        <v>473</v>
      </c>
      <c r="C2461" s="3" t="str">
        <f>VLOOKUP(A2461,'Classe de Custos'!$A$4:$C$1004,3,FALSE)</f>
        <v>CI</v>
      </c>
      <c r="D2461" s="3" t="s">
        <v>272</v>
      </c>
      <c r="E2461" s="167">
        <v>0</v>
      </c>
    </row>
    <row r="2462" spans="1:5" x14ac:dyDescent="0.2">
      <c r="A2462">
        <v>6159911302</v>
      </c>
      <c r="B2462" t="s">
        <v>474</v>
      </c>
      <c r="C2462" s="3" t="str">
        <f>VLOOKUP(A2462,'Classe de Custos'!$A$4:$C$1004,3,FALSE)</f>
        <v>CI</v>
      </c>
      <c r="D2462" s="3" t="s">
        <v>272</v>
      </c>
      <c r="E2462" s="167">
        <v>0</v>
      </c>
    </row>
    <row r="2463" spans="1:5" x14ac:dyDescent="0.2">
      <c r="A2463">
        <v>6159911303</v>
      </c>
      <c r="B2463" t="s">
        <v>475</v>
      </c>
      <c r="C2463" s="3" t="str">
        <f>VLOOKUP(A2463,'Classe de Custos'!$A$4:$C$1004,3,FALSE)</f>
        <v>CI</v>
      </c>
      <c r="D2463" s="3" t="s">
        <v>272</v>
      </c>
      <c r="E2463" s="167">
        <v>0</v>
      </c>
    </row>
  </sheetData>
  <phoneticPr fontId="51" type="noConversion"/>
  <pageMargins left="0.78740157499999996" right="0.78740157499999996" top="0.984251969" bottom="0.984251969" header="0.49212598499999999" footer="0.49212598499999999"/>
  <pageSetup paperSize="9" orientation="portrait" r:id="rId2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9"/>
  <dimension ref="A1:K279"/>
  <sheetViews>
    <sheetView workbookViewId="0">
      <selection activeCell="G1" sqref="G1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163" customWidth="1"/>
    <col min="6" max="6" width="2.85546875" customWidth="1"/>
    <col min="7" max="7" width="15.42578125" bestFit="1" customWidth="1"/>
    <col min="8" max="11" width="11.28515625" customWidth="1"/>
  </cols>
  <sheetData>
    <row r="1" spans="1:11" s="104" customFormat="1" ht="13.5" thickBot="1" x14ac:dyDescent="0.25">
      <c r="A1" s="102" t="s">
        <v>126</v>
      </c>
      <c r="B1" s="102" t="s">
        <v>127</v>
      </c>
      <c r="C1" s="102" t="s">
        <v>128</v>
      </c>
      <c r="D1" s="102" t="s">
        <v>129</v>
      </c>
      <c r="E1" s="103" t="s">
        <v>130</v>
      </c>
      <c r="G1" s="105" t="s">
        <v>131</v>
      </c>
      <c r="H1" s="105" t="s">
        <v>128</v>
      </c>
      <c r="I1" s="106"/>
      <c r="J1" s="106"/>
      <c r="K1" s="107"/>
    </row>
    <row r="2" spans="1:11" x14ac:dyDescent="0.2">
      <c r="A2">
        <v>6150110100</v>
      </c>
      <c r="B2" t="s">
        <v>400</v>
      </c>
      <c r="C2" s="3" t="str">
        <f>VLOOKUP(A2,'Classe de Custos'!$A$4:$C$1003,3,FALSE)</f>
        <v>CD</v>
      </c>
      <c r="D2" s="3" t="s">
        <v>297</v>
      </c>
      <c r="E2">
        <v>14939.24</v>
      </c>
      <c r="G2" s="105" t="s">
        <v>129</v>
      </c>
      <c r="H2" s="108" t="s">
        <v>162</v>
      </c>
      <c r="I2" s="109" t="s">
        <v>163</v>
      </c>
      <c r="J2" s="109" t="s">
        <v>164</v>
      </c>
      <c r="K2" s="110" t="s">
        <v>132</v>
      </c>
    </row>
    <row r="3" spans="1:11" x14ac:dyDescent="0.2">
      <c r="A3">
        <v>6150110300</v>
      </c>
      <c r="B3" t="s">
        <v>402</v>
      </c>
      <c r="C3" s="3" t="str">
        <f>VLOOKUP(A3,'Classe de Custos'!$A$4:$C$1003,3,FALSE)</f>
        <v>CD</v>
      </c>
      <c r="D3" s="3" t="str">
        <f t="shared" ref="D3:D39" si="0">D2</f>
        <v>JANEIRO</v>
      </c>
      <c r="E3">
        <v>5216.91</v>
      </c>
      <c r="G3" s="111" t="s">
        <v>297</v>
      </c>
      <c r="H3" s="112">
        <v>107079.11</v>
      </c>
      <c r="I3" s="113">
        <v>13282.92</v>
      </c>
      <c r="J3" s="113"/>
      <c r="K3" s="114">
        <v>120362.03</v>
      </c>
    </row>
    <row r="4" spans="1:11" x14ac:dyDescent="0.2">
      <c r="A4">
        <v>6150110700</v>
      </c>
      <c r="B4" t="s">
        <v>405</v>
      </c>
      <c r="C4" s="3" t="str">
        <f>VLOOKUP(A4,'Classe de Custos'!$A$4:$C$1003,3,FALSE)</f>
        <v>CD</v>
      </c>
      <c r="D4" s="3" t="str">
        <f t="shared" si="0"/>
        <v>JANEIRO</v>
      </c>
      <c r="E4">
        <v>4696.8599999999997</v>
      </c>
      <c r="G4" s="115" t="s">
        <v>298</v>
      </c>
      <c r="H4" s="116">
        <v>115419.59</v>
      </c>
      <c r="I4" s="117">
        <v>8460.4699999999993</v>
      </c>
      <c r="J4" s="117"/>
      <c r="K4" s="118">
        <v>123880.06</v>
      </c>
    </row>
    <row r="5" spans="1:11" x14ac:dyDescent="0.2">
      <c r="A5">
        <v>6150111100</v>
      </c>
      <c r="B5" t="s">
        <v>403</v>
      </c>
      <c r="C5" s="3" t="str">
        <f>VLOOKUP(A5,'Classe de Custos'!$A$4:$C$1003,3,FALSE)</f>
        <v>CD</v>
      </c>
      <c r="D5" s="3" t="str">
        <f t="shared" si="0"/>
        <v>JANEIRO</v>
      </c>
      <c r="E5">
        <v>691.8</v>
      </c>
      <c r="G5" s="115" t="s">
        <v>299</v>
      </c>
      <c r="H5" s="116">
        <v>92349.14</v>
      </c>
      <c r="I5" s="117">
        <v>17978.22</v>
      </c>
      <c r="J5" s="117"/>
      <c r="K5" s="118">
        <v>110327.36</v>
      </c>
    </row>
    <row r="6" spans="1:11" x14ac:dyDescent="0.2">
      <c r="A6">
        <v>6150111300</v>
      </c>
      <c r="B6" t="s">
        <v>407</v>
      </c>
      <c r="C6" s="3" t="str">
        <f>VLOOKUP(A6,'Classe de Custos'!$A$4:$C$1003,3,FALSE)</f>
        <v>CD</v>
      </c>
      <c r="D6" s="3" t="str">
        <f t="shared" si="0"/>
        <v>JANEIRO</v>
      </c>
      <c r="E6">
        <v>1118.49</v>
      </c>
      <c r="G6" s="115" t="s">
        <v>300</v>
      </c>
      <c r="H6" s="116">
        <v>111882.71</v>
      </c>
      <c r="I6" s="117">
        <v>6755.07</v>
      </c>
      <c r="J6" s="117">
        <v>75.599999999999994</v>
      </c>
      <c r="K6" s="118">
        <v>118713.38</v>
      </c>
    </row>
    <row r="7" spans="1:11" x14ac:dyDescent="0.2">
      <c r="A7">
        <v>6150111400</v>
      </c>
      <c r="B7" t="s">
        <v>403</v>
      </c>
      <c r="C7" s="3" t="str">
        <f>VLOOKUP(A7,'Classe de Custos'!$A$4:$C$1003,3,FALSE)</f>
        <v>CD</v>
      </c>
      <c r="D7" s="3" t="str">
        <f t="shared" si="0"/>
        <v>JANEIRO</v>
      </c>
      <c r="E7">
        <v>6052.78</v>
      </c>
      <c r="G7" s="115" t="s">
        <v>301</v>
      </c>
      <c r="H7" s="116">
        <v>114556</v>
      </c>
      <c r="I7" s="117">
        <v>16024.16</v>
      </c>
      <c r="J7" s="117"/>
      <c r="K7" s="118">
        <v>130580.16</v>
      </c>
    </row>
    <row r="8" spans="1:11" x14ac:dyDescent="0.2">
      <c r="A8">
        <v>6150111600</v>
      </c>
      <c r="B8" t="s">
        <v>408</v>
      </c>
      <c r="C8" s="3" t="str">
        <f>VLOOKUP(A8,'Classe de Custos'!$A$4:$C$1003,3,FALSE)</f>
        <v>CD</v>
      </c>
      <c r="D8" s="3" t="str">
        <f t="shared" si="0"/>
        <v>JANEIRO</v>
      </c>
      <c r="E8">
        <v>980.56</v>
      </c>
      <c r="G8" s="115" t="s">
        <v>302</v>
      </c>
      <c r="H8" s="116">
        <v>99444.1</v>
      </c>
      <c r="I8" s="117">
        <v>12596.17</v>
      </c>
      <c r="J8" s="117"/>
      <c r="K8" s="118">
        <v>112040.27</v>
      </c>
    </row>
    <row r="9" spans="1:11" x14ac:dyDescent="0.2">
      <c r="A9">
        <v>6150112500</v>
      </c>
      <c r="B9" t="s">
        <v>409</v>
      </c>
      <c r="C9" s="3" t="str">
        <f>VLOOKUP(A9,'Classe de Custos'!$A$4:$C$1003,3,FALSE)</f>
        <v>CD</v>
      </c>
      <c r="D9" s="3" t="str">
        <f t="shared" si="0"/>
        <v>JANEIRO</v>
      </c>
      <c r="E9">
        <v>7905.56</v>
      </c>
      <c r="G9" s="115" t="s">
        <v>268</v>
      </c>
      <c r="H9" s="116">
        <v>167287.70000000001</v>
      </c>
      <c r="I9" s="117">
        <v>8020.2</v>
      </c>
      <c r="J9" s="117">
        <v>0</v>
      </c>
      <c r="K9" s="118">
        <v>175307.9</v>
      </c>
    </row>
    <row r="10" spans="1:11" x14ac:dyDescent="0.2">
      <c r="A10">
        <v>6150112600</v>
      </c>
      <c r="B10" t="s">
        <v>409</v>
      </c>
      <c r="C10" s="3" t="str">
        <f>VLOOKUP(A10,'Classe de Custos'!$A$4:$C$1003,3,FALSE)</f>
        <v>CD</v>
      </c>
      <c r="D10" s="3" t="str">
        <f t="shared" si="0"/>
        <v>JANEIRO</v>
      </c>
      <c r="E10">
        <v>2901.14</v>
      </c>
      <c r="G10" s="119" t="s">
        <v>132</v>
      </c>
      <c r="H10" s="120">
        <v>808018.35</v>
      </c>
      <c r="I10" s="121">
        <v>83117.210000000006</v>
      </c>
      <c r="J10" s="121">
        <v>75.599999999999994</v>
      </c>
      <c r="K10" s="122">
        <v>891211.16</v>
      </c>
    </row>
    <row r="11" spans="1:11" x14ac:dyDescent="0.2">
      <c r="A11">
        <v>6150112700</v>
      </c>
      <c r="B11" t="s">
        <v>409</v>
      </c>
      <c r="C11" s="3" t="str">
        <f>VLOOKUP(A11,'Classe de Custos'!$A$4:$C$1003,3,FALSE)</f>
        <v>CD</v>
      </c>
      <c r="D11" s="3" t="str">
        <f t="shared" si="0"/>
        <v>JANEIRO</v>
      </c>
      <c r="E11">
        <v>906.58</v>
      </c>
    </row>
    <row r="12" spans="1:11" x14ac:dyDescent="0.2">
      <c r="A12">
        <v>6150112800</v>
      </c>
      <c r="B12" t="s">
        <v>409</v>
      </c>
      <c r="C12" s="3" t="str">
        <f>VLOOKUP(A12,'Classe de Custos'!$A$4:$C$1003,3,FALSE)</f>
        <v>CD</v>
      </c>
      <c r="D12" s="3" t="str">
        <f t="shared" si="0"/>
        <v>JANEIRO</v>
      </c>
      <c r="E12">
        <v>543.92999999999995</v>
      </c>
    </row>
    <row r="13" spans="1:11" x14ac:dyDescent="0.2">
      <c r="A13">
        <v>6150112900</v>
      </c>
      <c r="B13" t="s">
        <v>409</v>
      </c>
      <c r="C13" s="3" t="str">
        <f>VLOOKUP(A13,'Classe de Custos'!$A$4:$C$1003,3,FALSE)</f>
        <v>CD</v>
      </c>
      <c r="D13" s="3" t="str">
        <f t="shared" si="0"/>
        <v>JANEIRO</v>
      </c>
      <c r="E13">
        <v>362.61</v>
      </c>
    </row>
    <row r="14" spans="1:11" x14ac:dyDescent="0.2">
      <c r="A14">
        <v>6150113300</v>
      </c>
      <c r="B14" t="s">
        <v>410</v>
      </c>
      <c r="C14" s="3" t="str">
        <f>VLOOKUP(A14,'Classe de Custos'!$A$4:$C$1003,3,FALSE)</f>
        <v>CD</v>
      </c>
      <c r="D14" s="3" t="str">
        <f t="shared" si="0"/>
        <v>JANEIRO</v>
      </c>
      <c r="E14">
        <v>-1127.6199999999999</v>
      </c>
    </row>
    <row r="15" spans="1:11" x14ac:dyDescent="0.2">
      <c r="A15">
        <v>6150113400</v>
      </c>
      <c r="B15" t="s">
        <v>411</v>
      </c>
      <c r="C15" s="3" t="str">
        <f>VLOOKUP(A15,'Classe de Custos'!$A$4:$C$1003,3,FALSE)</f>
        <v>CD</v>
      </c>
      <c r="D15" s="3" t="str">
        <f t="shared" si="0"/>
        <v>JANEIRO</v>
      </c>
      <c r="E15">
        <v>3364.06</v>
      </c>
    </row>
    <row r="16" spans="1:11" x14ac:dyDescent="0.2">
      <c r="A16">
        <v>6150113600</v>
      </c>
      <c r="B16" t="s">
        <v>413</v>
      </c>
      <c r="C16" s="3" t="str">
        <f>VLOOKUP(A16,'Classe de Custos'!$A$4:$C$1003,3,FALSE)</f>
        <v>CD</v>
      </c>
      <c r="D16" s="3" t="str">
        <f t="shared" si="0"/>
        <v>JANEIRO</v>
      </c>
      <c r="E16">
        <v>788.48</v>
      </c>
    </row>
    <row r="17" spans="1:5" x14ac:dyDescent="0.2">
      <c r="A17">
        <v>6150114000</v>
      </c>
      <c r="B17" t="s">
        <v>409</v>
      </c>
      <c r="C17" s="3" t="str">
        <f>VLOOKUP(A17,'Classe de Custos'!$A$4:$C$1003,3,FALSE)</f>
        <v>CD</v>
      </c>
      <c r="D17" s="3" t="str">
        <f t="shared" si="0"/>
        <v>JANEIRO</v>
      </c>
      <c r="E17">
        <v>3011.78</v>
      </c>
    </row>
    <row r="18" spans="1:5" x14ac:dyDescent="0.2">
      <c r="A18">
        <v>6150114200</v>
      </c>
      <c r="B18" t="s">
        <v>414</v>
      </c>
      <c r="C18" s="3" t="str">
        <f>VLOOKUP(A18,'Classe de Custos'!$A$4:$C$1003,3,FALSE)</f>
        <v>CD</v>
      </c>
      <c r="D18" s="3" t="str">
        <f t="shared" si="0"/>
        <v>JANEIRO</v>
      </c>
      <c r="E18">
        <v>1643.29</v>
      </c>
    </row>
    <row r="19" spans="1:5" x14ac:dyDescent="0.2">
      <c r="A19">
        <v>6150114400</v>
      </c>
      <c r="B19" t="s">
        <v>415</v>
      </c>
      <c r="C19" s="3" t="str">
        <f>VLOOKUP(A19,'Classe de Custos'!$A$4:$C$1003,3,FALSE)</f>
        <v>CD</v>
      </c>
      <c r="D19" s="3" t="str">
        <f t="shared" si="0"/>
        <v>JANEIRO</v>
      </c>
      <c r="E19">
        <v>72.489999999999995</v>
      </c>
    </row>
    <row r="20" spans="1:5" x14ac:dyDescent="0.2">
      <c r="A20">
        <v>6151110100</v>
      </c>
      <c r="B20" t="s">
        <v>416</v>
      </c>
      <c r="C20" s="3" t="str">
        <f>VLOOKUP(A20,'Classe de Custos'!$A$4:$C$1003,3,FALSE)</f>
        <v>CD</v>
      </c>
      <c r="D20" s="3" t="str">
        <f t="shared" si="0"/>
        <v>JANEIRO</v>
      </c>
      <c r="E20">
        <v>368.26</v>
      </c>
    </row>
    <row r="21" spans="1:5" x14ac:dyDescent="0.2">
      <c r="A21">
        <v>6151110300</v>
      </c>
      <c r="B21" t="s">
        <v>416</v>
      </c>
      <c r="C21" s="3" t="str">
        <f>VLOOKUP(A21,'Classe de Custos'!$A$4:$C$1003,3,FALSE)</f>
        <v>CD</v>
      </c>
      <c r="D21" s="3" t="str">
        <f t="shared" si="0"/>
        <v>JANEIRO</v>
      </c>
      <c r="E21">
        <v>144.32</v>
      </c>
    </row>
    <row r="22" spans="1:5" x14ac:dyDescent="0.2">
      <c r="A22">
        <v>6152120100</v>
      </c>
      <c r="B22" t="s">
        <v>417</v>
      </c>
      <c r="C22" s="3" t="str">
        <f>VLOOKUP(A22,'Classe de Custos'!$A$4:$C$1003,3,FALSE)</f>
        <v>CD</v>
      </c>
      <c r="D22" s="3" t="str">
        <f t="shared" si="0"/>
        <v>JANEIRO</v>
      </c>
      <c r="E22">
        <v>36620.04</v>
      </c>
    </row>
    <row r="23" spans="1:5" x14ac:dyDescent="0.2">
      <c r="A23">
        <v>6152120300</v>
      </c>
      <c r="B23" t="s">
        <v>417</v>
      </c>
      <c r="C23" s="3" t="str">
        <f>VLOOKUP(A23,'Classe de Custos'!$A$4:$C$1003,3,FALSE)</f>
        <v>CD</v>
      </c>
      <c r="D23" s="3" t="str">
        <f t="shared" si="0"/>
        <v>JANEIRO</v>
      </c>
      <c r="E23">
        <v>996.17</v>
      </c>
    </row>
    <row r="24" spans="1:5" x14ac:dyDescent="0.2">
      <c r="A24">
        <v>6152120400</v>
      </c>
      <c r="B24" t="s">
        <v>417</v>
      </c>
      <c r="C24" s="3" t="str">
        <f>VLOOKUP(A24,'Classe de Custos'!$A$4:$C$1003,3,FALSE)</f>
        <v>CD</v>
      </c>
      <c r="D24" s="3" t="str">
        <f t="shared" si="0"/>
        <v>JANEIRO</v>
      </c>
      <c r="E24">
        <v>237.23</v>
      </c>
    </row>
    <row r="25" spans="1:5" x14ac:dyDescent="0.2">
      <c r="A25">
        <v>6152120600</v>
      </c>
      <c r="B25" t="s">
        <v>417</v>
      </c>
      <c r="C25" s="3" t="str">
        <f>VLOOKUP(A25,'Classe de Custos'!$A$4:$C$1003,3,FALSE)</f>
        <v>CD</v>
      </c>
      <c r="D25" s="3" t="str">
        <f t="shared" si="0"/>
        <v>JANEIRO</v>
      </c>
      <c r="E25">
        <v>248.81</v>
      </c>
    </row>
    <row r="26" spans="1:5" x14ac:dyDescent="0.2">
      <c r="A26">
        <v>6152120700</v>
      </c>
      <c r="B26" t="s">
        <v>417</v>
      </c>
      <c r="C26" s="3" t="str">
        <f>VLOOKUP(A26,'Classe de Custos'!$A$4:$C$1003,3,FALSE)</f>
        <v>CD</v>
      </c>
      <c r="D26" s="3" t="str">
        <f t="shared" si="0"/>
        <v>JANEIRO</v>
      </c>
      <c r="E26">
        <v>1715.45</v>
      </c>
    </row>
    <row r="27" spans="1:5" x14ac:dyDescent="0.2">
      <c r="A27">
        <v>6152120900</v>
      </c>
      <c r="B27" t="s">
        <v>417</v>
      </c>
      <c r="C27" s="3" t="str">
        <f>VLOOKUP(A27,'Classe de Custos'!$A$4:$C$1003,3,FALSE)</f>
        <v>CD</v>
      </c>
      <c r="D27" s="3" t="str">
        <f t="shared" si="0"/>
        <v>JANEIRO</v>
      </c>
      <c r="E27">
        <v>97.5</v>
      </c>
    </row>
    <row r="28" spans="1:5" x14ac:dyDescent="0.2">
      <c r="A28">
        <v>6152121200</v>
      </c>
      <c r="B28" t="s">
        <v>417</v>
      </c>
      <c r="C28" s="3" t="str">
        <f>VLOOKUP(A28,'Classe de Custos'!$A$4:$C$1003,3,FALSE)</f>
        <v>CD</v>
      </c>
      <c r="D28" s="3" t="str">
        <f t="shared" si="0"/>
        <v>JANEIRO</v>
      </c>
      <c r="E28">
        <v>515.79999999999995</v>
      </c>
    </row>
    <row r="29" spans="1:5" x14ac:dyDescent="0.2">
      <c r="A29">
        <v>6152121700</v>
      </c>
      <c r="B29" t="s">
        <v>417</v>
      </c>
      <c r="C29" s="3" t="str">
        <f>VLOOKUP(A29,'Classe de Custos'!$A$4:$C$1003,3,FALSE)</f>
        <v>CD</v>
      </c>
      <c r="D29" s="3" t="str">
        <f t="shared" si="0"/>
        <v>JANEIRO</v>
      </c>
      <c r="E29">
        <v>8924.75</v>
      </c>
    </row>
    <row r="30" spans="1:5" x14ac:dyDescent="0.2">
      <c r="A30">
        <v>6152121900</v>
      </c>
      <c r="B30" t="s">
        <v>417</v>
      </c>
      <c r="C30" s="3" t="str">
        <f>VLOOKUP(A30,'Classe de Custos'!$A$4:$C$1003,3,FALSE)</f>
        <v>CD</v>
      </c>
      <c r="D30" s="3" t="str">
        <f t="shared" si="0"/>
        <v>JANEIRO</v>
      </c>
      <c r="E30">
        <v>968.76</v>
      </c>
    </row>
    <row r="31" spans="1:5" x14ac:dyDescent="0.2">
      <c r="A31">
        <v>6152122100</v>
      </c>
      <c r="B31" t="s">
        <v>417</v>
      </c>
      <c r="C31" s="3" t="str">
        <f>VLOOKUP(A31,'Classe de Custos'!$A$4:$C$1003,3,FALSE)</f>
        <v>CD</v>
      </c>
      <c r="D31" s="3" t="str">
        <f t="shared" si="0"/>
        <v>JANEIRO</v>
      </c>
      <c r="E31">
        <v>1264.3900000000001</v>
      </c>
    </row>
    <row r="32" spans="1:5" x14ac:dyDescent="0.2">
      <c r="A32">
        <v>6152122500</v>
      </c>
      <c r="B32" t="s">
        <v>417</v>
      </c>
      <c r="C32" s="3" t="str">
        <f>VLOOKUP(A32,'Classe de Custos'!$A$4:$C$1003,3,FALSE)</f>
        <v>CD</v>
      </c>
      <c r="D32" s="3" t="str">
        <f t="shared" si="0"/>
        <v>JANEIRO</v>
      </c>
      <c r="E32">
        <v>908.69</v>
      </c>
    </row>
    <row r="33" spans="1:5" x14ac:dyDescent="0.2">
      <c r="A33">
        <v>6155310000</v>
      </c>
      <c r="B33" t="s">
        <v>420</v>
      </c>
      <c r="C33" s="3" t="str">
        <f>VLOOKUP(A33,'Classe de Custos'!$A$4:$C$1003,3,FALSE)</f>
        <v>CI</v>
      </c>
      <c r="D33" s="3" t="str">
        <f t="shared" si="0"/>
        <v>JANEIRO</v>
      </c>
      <c r="E33">
        <v>26.93</v>
      </c>
    </row>
    <row r="34" spans="1:5" x14ac:dyDescent="0.2">
      <c r="A34">
        <v>6159110201</v>
      </c>
      <c r="B34" t="s">
        <v>421</v>
      </c>
      <c r="C34" s="3" t="str">
        <f>VLOOKUP(A34,'Classe de Custos'!$A$4:$C$1003,3,FALSE)</f>
        <v>CI</v>
      </c>
      <c r="D34" s="3" t="str">
        <f t="shared" si="0"/>
        <v>JANEIRO</v>
      </c>
      <c r="E34">
        <v>261.32</v>
      </c>
    </row>
    <row r="35" spans="1:5" x14ac:dyDescent="0.2">
      <c r="A35">
        <v>6159120100</v>
      </c>
      <c r="B35" t="s">
        <v>422</v>
      </c>
      <c r="C35" s="3" t="str">
        <f>VLOOKUP(A35,'Classe de Custos'!$A$4:$C$1003,3,FALSE)</f>
        <v>CI</v>
      </c>
      <c r="D35" s="3" t="str">
        <f t="shared" si="0"/>
        <v>JANEIRO</v>
      </c>
      <c r="E35">
        <v>10787.25</v>
      </c>
    </row>
    <row r="36" spans="1:5" x14ac:dyDescent="0.2">
      <c r="A36">
        <v>6159130100</v>
      </c>
      <c r="B36" t="s">
        <v>423</v>
      </c>
      <c r="C36" s="3" t="str">
        <f>VLOOKUP(A36,'Classe de Custos'!$A$4:$C$1003,3,FALSE)</f>
        <v>CI</v>
      </c>
      <c r="D36" s="3" t="str">
        <f t="shared" si="0"/>
        <v>JANEIRO</v>
      </c>
      <c r="E36">
        <v>117.42</v>
      </c>
    </row>
    <row r="37" spans="1:5" x14ac:dyDescent="0.2">
      <c r="A37">
        <v>6159910100</v>
      </c>
      <c r="B37" t="s">
        <v>424</v>
      </c>
      <c r="C37" s="3" t="str">
        <f>VLOOKUP(A37,'Classe de Custos'!$A$4:$C$1003,3,FALSE)</f>
        <v>CI</v>
      </c>
      <c r="D37" s="3" t="str">
        <f t="shared" si="0"/>
        <v>JANEIRO</v>
      </c>
      <c r="E37">
        <v>955</v>
      </c>
    </row>
    <row r="38" spans="1:5" x14ac:dyDescent="0.2">
      <c r="A38">
        <v>6159911301</v>
      </c>
      <c r="B38" t="s">
        <v>425</v>
      </c>
      <c r="C38" s="3" t="str">
        <f>VLOOKUP(A38,'Classe de Custos'!$A$4:$C$1003,3,FALSE)</f>
        <v>CI</v>
      </c>
      <c r="D38" s="3" t="str">
        <f t="shared" si="0"/>
        <v>JANEIRO</v>
      </c>
      <c r="E38">
        <v>784</v>
      </c>
    </row>
    <row r="39" spans="1:5" x14ac:dyDescent="0.2">
      <c r="A39">
        <v>6159911303</v>
      </c>
      <c r="B39" t="s">
        <v>425</v>
      </c>
      <c r="C39" s="3" t="str">
        <f>VLOOKUP(A39,'Classe de Custos'!$A$4:$C$1003,3,FALSE)</f>
        <v>CI</v>
      </c>
      <c r="D39" s="3" t="str">
        <f t="shared" si="0"/>
        <v>JANEIRO</v>
      </c>
      <c r="E39">
        <v>351</v>
      </c>
    </row>
    <row r="40" spans="1:5" x14ac:dyDescent="0.2">
      <c r="A40">
        <v>6150110100</v>
      </c>
      <c r="B40" t="s">
        <v>400</v>
      </c>
      <c r="C40" s="3" t="str">
        <f>VLOOKUP(A40,'Classe de Custos'!$A$4:$C$1003,3,FALSE)</f>
        <v>CD</v>
      </c>
      <c r="D40" s="3" t="s">
        <v>298</v>
      </c>
      <c r="E40">
        <v>21459.94</v>
      </c>
    </row>
    <row r="41" spans="1:5" x14ac:dyDescent="0.2">
      <c r="A41">
        <v>6150110300</v>
      </c>
      <c r="B41" t="s">
        <v>402</v>
      </c>
      <c r="C41" s="3" t="str">
        <f>VLOOKUP(A41,'Classe de Custos'!$A$4:$C$1003,3,FALSE)</f>
        <v>CD</v>
      </c>
      <c r="D41" s="3" t="str">
        <f t="shared" ref="D41:D78" si="1">D40</f>
        <v>FEVEREIRO</v>
      </c>
      <c r="E41">
        <v>2262.7800000000002</v>
      </c>
    </row>
    <row r="42" spans="1:5" x14ac:dyDescent="0.2">
      <c r="A42">
        <v>6150110400</v>
      </c>
      <c r="B42" t="s">
        <v>403</v>
      </c>
      <c r="C42" s="3" t="str">
        <f>VLOOKUP(A42,'Classe de Custos'!$A$4:$C$1003,3,FALSE)</f>
        <v>CD</v>
      </c>
      <c r="D42" s="3" t="str">
        <f t="shared" si="1"/>
        <v>FEVEREIRO</v>
      </c>
      <c r="E42">
        <v>5219.7299999999996</v>
      </c>
    </row>
    <row r="43" spans="1:5" x14ac:dyDescent="0.2">
      <c r="A43">
        <v>6150110700</v>
      </c>
      <c r="B43" t="s">
        <v>405</v>
      </c>
      <c r="C43" s="3" t="str">
        <f>VLOOKUP(A43,'Classe de Custos'!$A$4:$C$1003,3,FALSE)</f>
        <v>CD</v>
      </c>
      <c r="D43" s="3" t="str">
        <f t="shared" si="1"/>
        <v>FEVEREIRO</v>
      </c>
      <c r="E43">
        <v>5247.11</v>
      </c>
    </row>
    <row r="44" spans="1:5" x14ac:dyDescent="0.2">
      <c r="A44">
        <v>6150111100</v>
      </c>
      <c r="B44" t="s">
        <v>403</v>
      </c>
      <c r="C44" s="3" t="str">
        <f>VLOOKUP(A44,'Classe de Custos'!$A$4:$C$1003,3,FALSE)</f>
        <v>CD</v>
      </c>
      <c r="D44" s="3" t="str">
        <f t="shared" si="1"/>
        <v>FEVEREIRO</v>
      </c>
      <c r="E44">
        <v>5375.35</v>
      </c>
    </row>
    <row r="45" spans="1:5" x14ac:dyDescent="0.2">
      <c r="A45">
        <v>6150111300</v>
      </c>
      <c r="B45" t="s">
        <v>407</v>
      </c>
      <c r="C45" s="3" t="str">
        <f>VLOOKUP(A45,'Classe de Custos'!$A$4:$C$1003,3,FALSE)</f>
        <v>CD</v>
      </c>
      <c r="D45" s="3" t="str">
        <f t="shared" si="1"/>
        <v>FEVEREIRO</v>
      </c>
      <c r="E45">
        <v>1118.49</v>
      </c>
    </row>
    <row r="46" spans="1:5" x14ac:dyDescent="0.2">
      <c r="A46">
        <v>6150111400</v>
      </c>
      <c r="B46" t="s">
        <v>403</v>
      </c>
      <c r="C46" s="3" t="str">
        <f>VLOOKUP(A46,'Classe de Custos'!$A$4:$C$1003,3,FALSE)</f>
        <v>CD</v>
      </c>
      <c r="D46" s="3" t="str">
        <f t="shared" si="1"/>
        <v>FEVEREIRO</v>
      </c>
      <c r="E46">
        <v>6052.84</v>
      </c>
    </row>
    <row r="47" spans="1:5" x14ac:dyDescent="0.2">
      <c r="A47">
        <v>6150111600</v>
      </c>
      <c r="B47" t="s">
        <v>408</v>
      </c>
      <c r="C47" s="3" t="str">
        <f>VLOOKUP(A47,'Classe de Custos'!$A$4:$C$1003,3,FALSE)</f>
        <v>CD</v>
      </c>
      <c r="D47" s="3" t="str">
        <f t="shared" si="1"/>
        <v>FEVEREIRO</v>
      </c>
      <c r="E47">
        <v>1634.26</v>
      </c>
    </row>
    <row r="48" spans="1:5" x14ac:dyDescent="0.2">
      <c r="A48">
        <v>6150112500</v>
      </c>
      <c r="B48" t="s">
        <v>409</v>
      </c>
      <c r="C48" s="3" t="str">
        <f>VLOOKUP(A48,'Classe de Custos'!$A$4:$C$1003,3,FALSE)</f>
        <v>CD</v>
      </c>
      <c r="D48" s="3" t="str">
        <f t="shared" si="1"/>
        <v>FEVEREIRO</v>
      </c>
      <c r="E48">
        <v>8846.02</v>
      </c>
    </row>
    <row r="49" spans="1:5" x14ac:dyDescent="0.2">
      <c r="A49">
        <v>6150112600</v>
      </c>
      <c r="B49" t="s">
        <v>409</v>
      </c>
      <c r="C49" s="3" t="str">
        <f>VLOOKUP(A49,'Classe de Custos'!$A$4:$C$1003,3,FALSE)</f>
        <v>CD</v>
      </c>
      <c r="D49" s="3" t="str">
        <f t="shared" si="1"/>
        <v>FEVEREIRO</v>
      </c>
      <c r="E49">
        <v>3246.27</v>
      </c>
    </row>
    <row r="50" spans="1:5" x14ac:dyDescent="0.2">
      <c r="A50">
        <v>6150112700</v>
      </c>
      <c r="B50" t="s">
        <v>409</v>
      </c>
      <c r="C50" s="3" t="str">
        <f>VLOOKUP(A50,'Classe de Custos'!$A$4:$C$1003,3,FALSE)</f>
        <v>CD</v>
      </c>
      <c r="D50" s="3" t="str">
        <f t="shared" si="1"/>
        <v>FEVEREIRO</v>
      </c>
      <c r="E50">
        <v>1014.44</v>
      </c>
    </row>
    <row r="51" spans="1:5" x14ac:dyDescent="0.2">
      <c r="A51">
        <v>6150112800</v>
      </c>
      <c r="B51" t="s">
        <v>409</v>
      </c>
      <c r="C51" s="3" t="str">
        <f>VLOOKUP(A51,'Classe de Custos'!$A$4:$C$1003,3,FALSE)</f>
        <v>CD</v>
      </c>
      <c r="D51" s="3" t="str">
        <f t="shared" si="1"/>
        <v>FEVEREIRO</v>
      </c>
      <c r="E51">
        <v>608.65</v>
      </c>
    </row>
    <row r="52" spans="1:5" x14ac:dyDescent="0.2">
      <c r="A52">
        <v>6150112900</v>
      </c>
      <c r="B52" t="s">
        <v>409</v>
      </c>
      <c r="C52" s="3" t="str">
        <f>VLOOKUP(A52,'Classe de Custos'!$A$4:$C$1003,3,FALSE)</f>
        <v>CD</v>
      </c>
      <c r="D52" s="3" t="str">
        <f t="shared" si="1"/>
        <v>FEVEREIRO</v>
      </c>
      <c r="E52">
        <v>405.75</v>
      </c>
    </row>
    <row r="53" spans="1:5" x14ac:dyDescent="0.2">
      <c r="A53">
        <v>6150113300</v>
      </c>
      <c r="B53" t="s">
        <v>410</v>
      </c>
      <c r="C53" s="3" t="str">
        <f>VLOOKUP(A53,'Classe de Custos'!$A$4:$C$1003,3,FALSE)</f>
        <v>CD</v>
      </c>
      <c r="D53" s="3" t="str">
        <f t="shared" si="1"/>
        <v>FEVEREIRO</v>
      </c>
      <c r="E53">
        <v>-1176.01</v>
      </c>
    </row>
    <row r="54" spans="1:5" x14ac:dyDescent="0.2">
      <c r="A54">
        <v>6150113400</v>
      </c>
      <c r="B54" t="s">
        <v>411</v>
      </c>
      <c r="C54" s="3" t="str">
        <f>VLOOKUP(A54,'Classe de Custos'!$A$4:$C$1003,3,FALSE)</f>
        <v>CD</v>
      </c>
      <c r="D54" s="3" t="str">
        <f t="shared" si="1"/>
        <v>FEVEREIRO</v>
      </c>
      <c r="E54">
        <v>3666.61</v>
      </c>
    </row>
    <row r="55" spans="1:5" x14ac:dyDescent="0.2">
      <c r="A55">
        <v>6150113600</v>
      </c>
      <c r="B55" t="s">
        <v>413</v>
      </c>
      <c r="C55" s="3" t="str">
        <f>VLOOKUP(A55,'Classe de Custos'!$A$4:$C$1003,3,FALSE)</f>
        <v>CD</v>
      </c>
      <c r="D55" s="3" t="str">
        <f t="shared" si="1"/>
        <v>FEVEREIRO</v>
      </c>
      <c r="E55">
        <v>788.48</v>
      </c>
    </row>
    <row r="56" spans="1:5" x14ac:dyDescent="0.2">
      <c r="A56">
        <v>6150114000</v>
      </c>
      <c r="B56" t="s">
        <v>409</v>
      </c>
      <c r="C56" s="3" t="str">
        <f>VLOOKUP(A56,'Classe de Custos'!$A$4:$C$1003,3,FALSE)</f>
        <v>CD</v>
      </c>
      <c r="D56" s="3" t="str">
        <f t="shared" si="1"/>
        <v>FEVEREIRO</v>
      </c>
      <c r="E56">
        <v>3794.74</v>
      </c>
    </row>
    <row r="57" spans="1:5" x14ac:dyDescent="0.2">
      <c r="A57">
        <v>6150114200</v>
      </c>
      <c r="B57" t="s">
        <v>414</v>
      </c>
      <c r="C57" s="3" t="str">
        <f>VLOOKUP(A57,'Classe de Custos'!$A$4:$C$1003,3,FALSE)</f>
        <v>CD</v>
      </c>
      <c r="D57" s="3" t="str">
        <f t="shared" si="1"/>
        <v>FEVEREIRO</v>
      </c>
      <c r="E57">
        <v>1643.29</v>
      </c>
    </row>
    <row r="58" spans="1:5" x14ac:dyDescent="0.2">
      <c r="A58">
        <v>6150114400</v>
      </c>
      <c r="B58" t="s">
        <v>415</v>
      </c>
      <c r="C58" s="3" t="str">
        <f>VLOOKUP(A58,'Classe de Custos'!$A$4:$C$1003,3,FALSE)</f>
        <v>CD</v>
      </c>
      <c r="D58" s="3" t="str">
        <f t="shared" si="1"/>
        <v>FEVEREIRO</v>
      </c>
      <c r="E58">
        <v>81.11</v>
      </c>
    </row>
    <row r="59" spans="1:5" x14ac:dyDescent="0.2">
      <c r="A59">
        <v>6151110300</v>
      </c>
      <c r="B59" t="s">
        <v>416</v>
      </c>
      <c r="C59" s="3" t="str">
        <f>VLOOKUP(A59,'Classe de Custos'!$A$4:$C$1003,3,FALSE)</f>
        <v>CD</v>
      </c>
      <c r="D59" s="3" t="str">
        <f t="shared" si="1"/>
        <v>FEVEREIRO</v>
      </c>
      <c r="E59">
        <v>124.49</v>
      </c>
    </row>
    <row r="60" spans="1:5" x14ac:dyDescent="0.2">
      <c r="A60">
        <v>6152120100</v>
      </c>
      <c r="B60" t="s">
        <v>417</v>
      </c>
      <c r="C60" s="3" t="str">
        <f>VLOOKUP(A60,'Classe de Custos'!$A$4:$C$1003,3,FALSE)</f>
        <v>CD</v>
      </c>
      <c r="D60" s="3" t="str">
        <f t="shared" si="1"/>
        <v>FEVEREIRO</v>
      </c>
      <c r="E60">
        <v>22312.86</v>
      </c>
    </row>
    <row r="61" spans="1:5" x14ac:dyDescent="0.2">
      <c r="A61">
        <v>6152120300</v>
      </c>
      <c r="B61" t="s">
        <v>417</v>
      </c>
      <c r="C61" s="3" t="str">
        <f>VLOOKUP(A61,'Classe de Custos'!$A$4:$C$1003,3,FALSE)</f>
        <v>CD</v>
      </c>
      <c r="D61" s="3" t="str">
        <f t="shared" si="1"/>
        <v>FEVEREIRO</v>
      </c>
      <c r="E61">
        <v>1530.46</v>
      </c>
    </row>
    <row r="62" spans="1:5" x14ac:dyDescent="0.2">
      <c r="A62">
        <v>6152120400</v>
      </c>
      <c r="B62" t="s">
        <v>417</v>
      </c>
      <c r="C62" s="3" t="str">
        <f>VLOOKUP(A62,'Classe de Custos'!$A$4:$C$1003,3,FALSE)</f>
        <v>CD</v>
      </c>
      <c r="D62" s="3" t="str">
        <f t="shared" si="1"/>
        <v>FEVEREIRO</v>
      </c>
      <c r="E62">
        <v>81.2</v>
      </c>
    </row>
    <row r="63" spans="1:5" x14ac:dyDescent="0.2">
      <c r="A63">
        <v>6152120600</v>
      </c>
      <c r="B63" t="s">
        <v>417</v>
      </c>
      <c r="C63" s="3" t="str">
        <f>VLOOKUP(A63,'Classe de Custos'!$A$4:$C$1003,3,FALSE)</f>
        <v>CD</v>
      </c>
      <c r="D63" s="3" t="str">
        <f t="shared" si="1"/>
        <v>FEVEREIRO</v>
      </c>
      <c r="E63">
        <v>213.41</v>
      </c>
    </row>
    <row r="64" spans="1:5" x14ac:dyDescent="0.2">
      <c r="A64">
        <v>6152120700</v>
      </c>
      <c r="B64" t="s">
        <v>417</v>
      </c>
      <c r="C64" s="3" t="str">
        <f>VLOOKUP(A64,'Classe de Custos'!$A$4:$C$1003,3,FALSE)</f>
        <v>CD</v>
      </c>
      <c r="D64" s="3" t="str">
        <f t="shared" si="1"/>
        <v>FEVEREIRO</v>
      </c>
      <c r="E64">
        <v>1680.01</v>
      </c>
    </row>
    <row r="65" spans="1:5" x14ac:dyDescent="0.2">
      <c r="A65">
        <v>6152120900</v>
      </c>
      <c r="B65" t="s">
        <v>417</v>
      </c>
      <c r="C65" s="3" t="str">
        <f>VLOOKUP(A65,'Classe de Custos'!$A$4:$C$1003,3,FALSE)</f>
        <v>CD</v>
      </c>
      <c r="D65" s="3" t="str">
        <f t="shared" si="1"/>
        <v>FEVEREIRO</v>
      </c>
      <c r="E65">
        <v>107.08</v>
      </c>
    </row>
    <row r="66" spans="1:5" x14ac:dyDescent="0.2">
      <c r="A66">
        <v>6152121100</v>
      </c>
      <c r="B66" t="s">
        <v>417</v>
      </c>
      <c r="C66" s="3" t="str">
        <f>VLOOKUP(A66,'Classe de Custos'!$A$4:$C$1003,3,FALSE)</f>
        <v>CD</v>
      </c>
      <c r="D66" s="3" t="str">
        <f t="shared" si="1"/>
        <v>FEVEREIRO</v>
      </c>
      <c r="E66">
        <v>743.58</v>
      </c>
    </row>
    <row r="67" spans="1:5" x14ac:dyDescent="0.2">
      <c r="A67">
        <v>6152121200</v>
      </c>
      <c r="B67" t="s">
        <v>417</v>
      </c>
      <c r="C67" s="3" t="str">
        <f>VLOOKUP(A67,'Classe de Custos'!$A$4:$C$1003,3,FALSE)</f>
        <v>CD</v>
      </c>
      <c r="D67" s="3" t="str">
        <f t="shared" si="1"/>
        <v>FEVEREIRO</v>
      </c>
      <c r="E67">
        <v>798.41</v>
      </c>
    </row>
    <row r="68" spans="1:5" x14ac:dyDescent="0.2">
      <c r="A68">
        <v>6152121700</v>
      </c>
      <c r="B68" t="s">
        <v>417</v>
      </c>
      <c r="C68" s="3" t="str">
        <f>VLOOKUP(A68,'Classe de Custos'!$A$4:$C$1003,3,FALSE)</f>
        <v>CD</v>
      </c>
      <c r="D68" s="3" t="str">
        <f t="shared" si="1"/>
        <v>FEVEREIRO</v>
      </c>
      <c r="E68">
        <v>8687.09</v>
      </c>
    </row>
    <row r="69" spans="1:5" x14ac:dyDescent="0.2">
      <c r="A69">
        <v>6152121900</v>
      </c>
      <c r="B69" t="s">
        <v>417</v>
      </c>
      <c r="C69" s="3" t="str">
        <f>VLOOKUP(A69,'Classe de Custos'!$A$4:$C$1003,3,FALSE)</f>
        <v>CD</v>
      </c>
      <c r="D69" s="3" t="str">
        <f t="shared" si="1"/>
        <v>FEVEREIRO</v>
      </c>
      <c r="E69">
        <v>1255.19</v>
      </c>
    </row>
    <row r="70" spans="1:5" x14ac:dyDescent="0.2">
      <c r="A70">
        <v>6152122100</v>
      </c>
      <c r="B70" t="s">
        <v>417</v>
      </c>
      <c r="C70" s="3" t="str">
        <f>VLOOKUP(A70,'Classe de Custos'!$A$4:$C$1003,3,FALSE)</f>
        <v>CD</v>
      </c>
      <c r="D70" s="3" t="str">
        <f t="shared" si="1"/>
        <v>FEVEREIRO</v>
      </c>
      <c r="E70">
        <v>1386.55</v>
      </c>
    </row>
    <row r="71" spans="1:5" x14ac:dyDescent="0.2">
      <c r="A71">
        <v>6152122500</v>
      </c>
      <c r="B71" t="s">
        <v>417</v>
      </c>
      <c r="C71" s="3" t="str">
        <f>VLOOKUP(A71,'Classe de Custos'!$A$4:$C$1003,3,FALSE)</f>
        <v>CD</v>
      </c>
      <c r="D71" s="3" t="str">
        <f t="shared" si="1"/>
        <v>FEVEREIRO</v>
      </c>
      <c r="E71">
        <v>5209.41</v>
      </c>
    </row>
    <row r="72" spans="1:5" x14ac:dyDescent="0.2">
      <c r="A72">
        <v>6159110201</v>
      </c>
      <c r="B72" t="s">
        <v>421</v>
      </c>
      <c r="C72" s="3" t="str">
        <f>VLOOKUP(A72,'Classe de Custos'!$A$4:$C$1003,3,FALSE)</f>
        <v>CI</v>
      </c>
      <c r="D72" s="3" t="str">
        <f t="shared" si="1"/>
        <v>FEVEREIRO</v>
      </c>
      <c r="E72">
        <v>370.39</v>
      </c>
    </row>
    <row r="73" spans="1:5" x14ac:dyDescent="0.2">
      <c r="A73">
        <v>6159120100</v>
      </c>
      <c r="B73" t="s">
        <v>422</v>
      </c>
      <c r="C73" s="3" t="str">
        <f>VLOOKUP(A73,'Classe de Custos'!$A$4:$C$1003,3,FALSE)</f>
        <v>CI</v>
      </c>
      <c r="D73" s="3" t="str">
        <f t="shared" si="1"/>
        <v>FEVEREIRO</v>
      </c>
      <c r="E73">
        <v>3355.67</v>
      </c>
    </row>
    <row r="74" spans="1:5" x14ac:dyDescent="0.2">
      <c r="A74">
        <v>6159130100</v>
      </c>
      <c r="B74" t="s">
        <v>423</v>
      </c>
      <c r="C74" s="3" t="str">
        <f>VLOOKUP(A74,'Classe de Custos'!$A$4:$C$1003,3,FALSE)</f>
        <v>CI</v>
      </c>
      <c r="D74" s="3" t="str">
        <f t="shared" si="1"/>
        <v>FEVEREIRO</v>
      </c>
      <c r="E74">
        <v>51.91</v>
      </c>
    </row>
    <row r="75" spans="1:5" x14ac:dyDescent="0.2">
      <c r="A75">
        <v>6159910100</v>
      </c>
      <c r="B75" t="s">
        <v>424</v>
      </c>
      <c r="C75" s="3" t="str">
        <f>VLOOKUP(A75,'Classe de Custos'!$A$4:$C$1003,3,FALSE)</f>
        <v>CI</v>
      </c>
      <c r="D75" s="3" t="str">
        <f t="shared" si="1"/>
        <v>FEVEREIRO</v>
      </c>
      <c r="E75">
        <v>1623.5</v>
      </c>
    </row>
    <row r="76" spans="1:5" x14ac:dyDescent="0.2">
      <c r="A76">
        <v>6159911301</v>
      </c>
      <c r="B76" t="s">
        <v>425</v>
      </c>
      <c r="C76" s="3" t="str">
        <f>VLOOKUP(A76,'Classe de Custos'!$A$4:$C$1003,3,FALSE)</f>
        <v>CI</v>
      </c>
      <c r="D76" s="3" t="str">
        <f t="shared" si="1"/>
        <v>FEVEREIRO</v>
      </c>
      <c r="E76">
        <v>2254</v>
      </c>
    </row>
    <row r="77" spans="1:5" x14ac:dyDescent="0.2">
      <c r="A77">
        <v>6159911302</v>
      </c>
      <c r="B77" t="s">
        <v>425</v>
      </c>
      <c r="C77" s="3" t="str">
        <f>VLOOKUP(A77,'Classe de Custos'!$A$4:$C$1003,3,FALSE)</f>
        <v>CI</v>
      </c>
      <c r="D77" s="3" t="str">
        <f t="shared" si="1"/>
        <v>FEVEREIRO</v>
      </c>
      <c r="E77">
        <v>367</v>
      </c>
    </row>
    <row r="78" spans="1:5" x14ac:dyDescent="0.2">
      <c r="A78">
        <v>6159911303</v>
      </c>
      <c r="B78" t="s">
        <v>425</v>
      </c>
      <c r="C78" s="3" t="str">
        <f>VLOOKUP(A78,'Classe de Custos'!$A$4:$C$1003,3,FALSE)</f>
        <v>CI</v>
      </c>
      <c r="D78" s="3" t="str">
        <f t="shared" si="1"/>
        <v>FEVEREIRO</v>
      </c>
      <c r="E78">
        <v>438</v>
      </c>
    </row>
    <row r="79" spans="1:5" x14ac:dyDescent="0.2">
      <c r="A79">
        <v>6150110100</v>
      </c>
      <c r="B79" t="s">
        <v>400</v>
      </c>
      <c r="C79" s="3" t="str">
        <f>VLOOKUP(A79,'Classe de Custos'!$A$4:$C$1003,3,FALSE)</f>
        <v>CD</v>
      </c>
      <c r="D79" s="3" t="s">
        <v>299</v>
      </c>
      <c r="E79">
        <v>21247.53</v>
      </c>
    </row>
    <row r="80" spans="1:5" x14ac:dyDescent="0.2">
      <c r="A80">
        <v>6150110300</v>
      </c>
      <c r="B80" t="s">
        <v>402</v>
      </c>
      <c r="C80" s="3" t="str">
        <f>VLOOKUP(A80,'Classe de Custos'!$A$4:$C$1003,3,FALSE)</f>
        <v>CD</v>
      </c>
      <c r="D80" s="3" t="str">
        <f t="shared" ref="D80:D115" si="2">D79</f>
        <v>MARÇO</v>
      </c>
      <c r="E80">
        <v>617.41</v>
      </c>
    </row>
    <row r="81" spans="1:5" x14ac:dyDescent="0.2">
      <c r="A81">
        <v>6150110400</v>
      </c>
      <c r="B81" t="s">
        <v>403</v>
      </c>
      <c r="C81" s="3" t="str">
        <f>VLOOKUP(A81,'Classe de Custos'!$A$4:$C$1003,3,FALSE)</f>
        <v>CD</v>
      </c>
      <c r="D81" s="3" t="str">
        <f t="shared" si="2"/>
        <v>MARÇO</v>
      </c>
      <c r="E81">
        <v>3.59</v>
      </c>
    </row>
    <row r="82" spans="1:5" x14ac:dyDescent="0.2">
      <c r="A82">
        <v>6150110700</v>
      </c>
      <c r="B82" t="s">
        <v>405</v>
      </c>
      <c r="C82" s="3" t="str">
        <f>VLOOKUP(A82,'Classe de Custos'!$A$4:$C$1003,3,FALSE)</f>
        <v>CD</v>
      </c>
      <c r="D82" s="3" t="str">
        <f t="shared" si="2"/>
        <v>MARÇO</v>
      </c>
      <c r="E82">
        <v>5900.35</v>
      </c>
    </row>
    <row r="83" spans="1:5" x14ac:dyDescent="0.2">
      <c r="A83">
        <v>6150111100</v>
      </c>
      <c r="B83" t="s">
        <v>403</v>
      </c>
      <c r="C83" s="3" t="str">
        <f>VLOOKUP(A83,'Classe de Custos'!$A$4:$C$1003,3,FALSE)</f>
        <v>CD</v>
      </c>
      <c r="D83" s="3" t="str">
        <f t="shared" si="2"/>
        <v>MARÇO</v>
      </c>
      <c r="E83">
        <v>5467.58</v>
      </c>
    </row>
    <row r="84" spans="1:5" x14ac:dyDescent="0.2">
      <c r="A84">
        <v>6150111300</v>
      </c>
      <c r="B84" t="s">
        <v>407</v>
      </c>
      <c r="C84" s="3" t="str">
        <f>VLOOKUP(A84,'Classe de Custos'!$A$4:$C$1003,3,FALSE)</f>
        <v>CD</v>
      </c>
      <c r="D84" s="3" t="str">
        <f t="shared" si="2"/>
        <v>MARÇO</v>
      </c>
      <c r="E84">
        <v>1118.49</v>
      </c>
    </row>
    <row r="85" spans="1:5" x14ac:dyDescent="0.2">
      <c r="A85">
        <v>6150111400</v>
      </c>
      <c r="B85" t="s">
        <v>403</v>
      </c>
      <c r="C85" s="3" t="str">
        <f>VLOOKUP(A85,'Classe de Custos'!$A$4:$C$1003,3,FALSE)</f>
        <v>CD</v>
      </c>
      <c r="D85" s="3" t="str">
        <f t="shared" si="2"/>
        <v>MARÇO</v>
      </c>
      <c r="E85">
        <v>6072.17</v>
      </c>
    </row>
    <row r="86" spans="1:5" x14ac:dyDescent="0.2">
      <c r="A86">
        <v>6150111600</v>
      </c>
      <c r="B86" t="s">
        <v>408</v>
      </c>
      <c r="C86" s="3" t="str">
        <f>VLOOKUP(A86,'Classe de Custos'!$A$4:$C$1003,3,FALSE)</f>
        <v>CD</v>
      </c>
      <c r="D86" s="3" t="str">
        <f t="shared" si="2"/>
        <v>MARÇO</v>
      </c>
      <c r="E86">
        <v>1961.11</v>
      </c>
    </row>
    <row r="87" spans="1:5" x14ac:dyDescent="0.2">
      <c r="A87">
        <v>6150112500</v>
      </c>
      <c r="B87" t="s">
        <v>409</v>
      </c>
      <c r="C87" s="3" t="str">
        <f>VLOOKUP(A87,'Classe de Custos'!$A$4:$C$1003,3,FALSE)</f>
        <v>CD</v>
      </c>
      <c r="D87" s="3" t="str">
        <f t="shared" si="2"/>
        <v>MARÇO</v>
      </c>
      <c r="E87">
        <v>7916.77</v>
      </c>
    </row>
    <row r="88" spans="1:5" x14ac:dyDescent="0.2">
      <c r="A88">
        <v>6150112600</v>
      </c>
      <c r="B88" t="s">
        <v>409</v>
      </c>
      <c r="C88" s="3" t="str">
        <f>VLOOKUP(A88,'Classe de Custos'!$A$4:$C$1003,3,FALSE)</f>
        <v>CD</v>
      </c>
      <c r="D88" s="3" t="str">
        <f t="shared" si="2"/>
        <v>MARÇO</v>
      </c>
      <c r="E88">
        <v>2905.26</v>
      </c>
    </row>
    <row r="89" spans="1:5" x14ac:dyDescent="0.2">
      <c r="A89">
        <v>6150112700</v>
      </c>
      <c r="B89" t="s">
        <v>409</v>
      </c>
      <c r="C89" s="3" t="str">
        <f>VLOOKUP(A89,'Classe de Custos'!$A$4:$C$1003,3,FALSE)</f>
        <v>CD</v>
      </c>
      <c r="D89" s="3" t="str">
        <f t="shared" si="2"/>
        <v>MARÇO</v>
      </c>
      <c r="E89">
        <v>907.87</v>
      </c>
    </row>
    <row r="90" spans="1:5" x14ac:dyDescent="0.2">
      <c r="A90">
        <v>6150112800</v>
      </c>
      <c r="B90" t="s">
        <v>409</v>
      </c>
      <c r="C90" s="3" t="str">
        <f>VLOOKUP(A90,'Classe de Custos'!$A$4:$C$1003,3,FALSE)</f>
        <v>CD</v>
      </c>
      <c r="D90" s="3" t="str">
        <f t="shared" si="2"/>
        <v>MARÇO</v>
      </c>
      <c r="E90">
        <v>544.70000000000005</v>
      </c>
    </row>
    <row r="91" spans="1:5" x14ac:dyDescent="0.2">
      <c r="A91">
        <v>6150112900</v>
      </c>
      <c r="B91" t="s">
        <v>409</v>
      </c>
      <c r="C91" s="3" t="str">
        <f>VLOOKUP(A91,'Classe de Custos'!$A$4:$C$1003,3,FALSE)</f>
        <v>CD</v>
      </c>
      <c r="D91" s="3" t="str">
        <f t="shared" si="2"/>
        <v>MARÇO</v>
      </c>
      <c r="E91">
        <v>363.12</v>
      </c>
    </row>
    <row r="92" spans="1:5" x14ac:dyDescent="0.2">
      <c r="A92">
        <v>6150113300</v>
      </c>
      <c r="B92" t="s">
        <v>410</v>
      </c>
      <c r="C92" s="3" t="str">
        <f>VLOOKUP(A92,'Classe de Custos'!$A$4:$C$1003,3,FALSE)</f>
        <v>CD</v>
      </c>
      <c r="D92" s="3" t="str">
        <f t="shared" si="2"/>
        <v>MARÇO</v>
      </c>
      <c r="E92">
        <v>-943.06</v>
      </c>
    </row>
    <row r="93" spans="1:5" x14ac:dyDescent="0.2">
      <c r="A93">
        <v>6150113400</v>
      </c>
      <c r="B93" t="s">
        <v>411</v>
      </c>
      <c r="C93" s="3" t="str">
        <f>VLOOKUP(A93,'Classe de Custos'!$A$4:$C$1003,3,FALSE)</f>
        <v>CD</v>
      </c>
      <c r="D93" s="3" t="str">
        <f t="shared" si="2"/>
        <v>MARÇO</v>
      </c>
      <c r="E93">
        <v>3620.1</v>
      </c>
    </row>
    <row r="94" spans="1:5" x14ac:dyDescent="0.2">
      <c r="A94">
        <v>6150113600</v>
      </c>
      <c r="B94" t="s">
        <v>413</v>
      </c>
      <c r="C94" s="3" t="str">
        <f>VLOOKUP(A94,'Classe de Custos'!$A$4:$C$1003,3,FALSE)</f>
        <v>CD</v>
      </c>
      <c r="D94" s="3" t="str">
        <f t="shared" si="2"/>
        <v>MARÇO</v>
      </c>
      <c r="E94">
        <v>788.48</v>
      </c>
    </row>
    <row r="95" spans="1:5" x14ac:dyDescent="0.2">
      <c r="A95">
        <v>6150114000</v>
      </c>
      <c r="B95" t="s">
        <v>409</v>
      </c>
      <c r="C95" s="3" t="str">
        <f>VLOOKUP(A95,'Classe de Custos'!$A$4:$C$1003,3,FALSE)</f>
        <v>CD</v>
      </c>
      <c r="D95" s="3" t="str">
        <f t="shared" si="2"/>
        <v>MARÇO</v>
      </c>
      <c r="E95">
        <v>3019.5</v>
      </c>
    </row>
    <row r="96" spans="1:5" x14ac:dyDescent="0.2">
      <c r="A96">
        <v>6150114200</v>
      </c>
      <c r="B96" t="s">
        <v>414</v>
      </c>
      <c r="C96" s="3" t="str">
        <f>VLOOKUP(A96,'Classe de Custos'!$A$4:$C$1003,3,FALSE)</f>
        <v>CD</v>
      </c>
      <c r="D96" s="3" t="str">
        <f t="shared" si="2"/>
        <v>MARÇO</v>
      </c>
      <c r="E96">
        <v>1646.4</v>
      </c>
    </row>
    <row r="97" spans="1:5" x14ac:dyDescent="0.2">
      <c r="A97">
        <v>6150114400</v>
      </c>
      <c r="B97" t="s">
        <v>415</v>
      </c>
      <c r="C97" s="3" t="str">
        <f>VLOOKUP(A97,'Classe de Custos'!$A$4:$C$1003,3,FALSE)</f>
        <v>CD</v>
      </c>
      <c r="D97" s="3" t="str">
        <f t="shared" si="2"/>
        <v>MARÇO</v>
      </c>
      <c r="E97">
        <v>72.59</v>
      </c>
    </row>
    <row r="98" spans="1:5" x14ac:dyDescent="0.2">
      <c r="A98">
        <v>6151110300</v>
      </c>
      <c r="B98" t="s">
        <v>416</v>
      </c>
      <c r="C98" s="3" t="str">
        <f>VLOOKUP(A98,'Classe de Custos'!$A$4:$C$1003,3,FALSE)</f>
        <v>CD</v>
      </c>
      <c r="D98" s="3" t="str">
        <f t="shared" si="2"/>
        <v>MARÇO</v>
      </c>
      <c r="E98">
        <v>115.1</v>
      </c>
    </row>
    <row r="99" spans="1:5" x14ac:dyDescent="0.2">
      <c r="A99">
        <v>6152120100</v>
      </c>
      <c r="B99" t="s">
        <v>417</v>
      </c>
      <c r="C99" s="3" t="str">
        <f>VLOOKUP(A99,'Classe de Custos'!$A$4:$C$1003,3,FALSE)</f>
        <v>CD</v>
      </c>
      <c r="D99" s="3" t="str">
        <f t="shared" si="2"/>
        <v>MARÇO</v>
      </c>
      <c r="E99">
        <v>16150.06</v>
      </c>
    </row>
    <row r="100" spans="1:5" x14ac:dyDescent="0.2">
      <c r="A100">
        <v>6152120300</v>
      </c>
      <c r="B100" t="s">
        <v>417</v>
      </c>
      <c r="C100" s="3" t="str">
        <f>VLOOKUP(A100,'Classe de Custos'!$A$4:$C$1003,3,FALSE)</f>
        <v>CD</v>
      </c>
      <c r="D100" s="3" t="str">
        <f t="shared" si="2"/>
        <v>MARÇO</v>
      </c>
      <c r="E100">
        <v>3320.68</v>
      </c>
    </row>
    <row r="101" spans="1:5" x14ac:dyDescent="0.2">
      <c r="A101">
        <v>6152120400</v>
      </c>
      <c r="B101" t="s">
        <v>417</v>
      </c>
      <c r="C101" s="3" t="str">
        <f>VLOOKUP(A101,'Classe de Custos'!$A$4:$C$1003,3,FALSE)</f>
        <v>CD</v>
      </c>
      <c r="D101" s="3" t="str">
        <f t="shared" si="2"/>
        <v>MARÇO</v>
      </c>
      <c r="E101">
        <v>17.86</v>
      </c>
    </row>
    <row r="102" spans="1:5" x14ac:dyDescent="0.2">
      <c r="A102">
        <v>6152120600</v>
      </c>
      <c r="B102" t="s">
        <v>417</v>
      </c>
      <c r="C102" s="3" t="str">
        <f>VLOOKUP(A102,'Classe de Custos'!$A$4:$C$1003,3,FALSE)</f>
        <v>CD</v>
      </c>
      <c r="D102" s="3" t="str">
        <f t="shared" si="2"/>
        <v>MARÇO</v>
      </c>
      <c r="E102">
        <v>35.89</v>
      </c>
    </row>
    <row r="103" spans="1:5" x14ac:dyDescent="0.2">
      <c r="A103">
        <v>6152120700</v>
      </c>
      <c r="B103" t="s">
        <v>417</v>
      </c>
      <c r="C103" s="3" t="str">
        <f>VLOOKUP(A103,'Classe de Custos'!$A$4:$C$1003,3,FALSE)</f>
        <v>CD</v>
      </c>
      <c r="D103" s="3" t="str">
        <f t="shared" si="2"/>
        <v>MARÇO</v>
      </c>
      <c r="E103">
        <v>939.05</v>
      </c>
    </row>
    <row r="104" spans="1:5" x14ac:dyDescent="0.2">
      <c r="A104">
        <v>6152120900</v>
      </c>
      <c r="B104" t="s">
        <v>417</v>
      </c>
      <c r="C104" s="3" t="str">
        <f>VLOOKUP(A104,'Classe de Custos'!$A$4:$C$1003,3,FALSE)</f>
        <v>CD</v>
      </c>
      <c r="D104" s="3" t="str">
        <f t="shared" si="2"/>
        <v>MARÇO</v>
      </c>
      <c r="E104">
        <v>37.729999999999997</v>
      </c>
    </row>
    <row r="105" spans="1:5" x14ac:dyDescent="0.2">
      <c r="A105">
        <v>6152121100</v>
      </c>
      <c r="B105" t="s">
        <v>417</v>
      </c>
      <c r="C105" s="3" t="str">
        <f>VLOOKUP(A105,'Classe de Custos'!$A$4:$C$1003,3,FALSE)</f>
        <v>CD</v>
      </c>
      <c r="D105" s="3" t="str">
        <f t="shared" si="2"/>
        <v>MARÇO</v>
      </c>
      <c r="E105">
        <v>692.71</v>
      </c>
    </row>
    <row r="106" spans="1:5" x14ac:dyDescent="0.2">
      <c r="A106">
        <v>6152121200</v>
      </c>
      <c r="B106" t="s">
        <v>417</v>
      </c>
      <c r="C106" s="3" t="str">
        <f>VLOOKUP(A106,'Classe de Custos'!$A$4:$C$1003,3,FALSE)</f>
        <v>CD</v>
      </c>
      <c r="D106" s="3" t="str">
        <f t="shared" si="2"/>
        <v>MARÇO</v>
      </c>
      <c r="E106">
        <v>798.49</v>
      </c>
    </row>
    <row r="107" spans="1:5" x14ac:dyDescent="0.2">
      <c r="A107">
        <v>6152121700</v>
      </c>
      <c r="B107" t="s">
        <v>417</v>
      </c>
      <c r="C107" s="3" t="str">
        <f>VLOOKUP(A107,'Classe de Custos'!$A$4:$C$1003,3,FALSE)</f>
        <v>CD</v>
      </c>
      <c r="D107" s="3" t="str">
        <f t="shared" si="2"/>
        <v>MARÇO</v>
      </c>
      <c r="E107">
        <v>2229.1999999999998</v>
      </c>
    </row>
    <row r="108" spans="1:5" x14ac:dyDescent="0.2">
      <c r="A108">
        <v>6152121900</v>
      </c>
      <c r="B108" t="s">
        <v>417</v>
      </c>
      <c r="C108" s="3" t="str">
        <f>VLOOKUP(A108,'Classe de Custos'!$A$4:$C$1003,3,FALSE)</f>
        <v>CD</v>
      </c>
      <c r="D108" s="3" t="str">
        <f t="shared" si="2"/>
        <v>MARÇO</v>
      </c>
      <c r="E108">
        <v>2245.06</v>
      </c>
    </row>
    <row r="109" spans="1:5" x14ac:dyDescent="0.2">
      <c r="A109">
        <v>6152122100</v>
      </c>
      <c r="B109" t="s">
        <v>417</v>
      </c>
      <c r="C109" s="3" t="str">
        <f>VLOOKUP(A109,'Classe de Custos'!$A$4:$C$1003,3,FALSE)</f>
        <v>CD</v>
      </c>
      <c r="D109" s="3" t="str">
        <f t="shared" si="2"/>
        <v>MARÇO</v>
      </c>
      <c r="E109">
        <v>1444.54</v>
      </c>
    </row>
    <row r="110" spans="1:5" x14ac:dyDescent="0.2">
      <c r="A110">
        <v>6152122500</v>
      </c>
      <c r="B110" t="s">
        <v>417</v>
      </c>
      <c r="C110" s="3" t="str">
        <f>VLOOKUP(A110,'Classe de Custos'!$A$4:$C$1003,3,FALSE)</f>
        <v>CD</v>
      </c>
      <c r="D110" s="3" t="str">
        <f t="shared" si="2"/>
        <v>MARÇO</v>
      </c>
      <c r="E110">
        <v>1092.81</v>
      </c>
    </row>
    <row r="111" spans="1:5" x14ac:dyDescent="0.2">
      <c r="A111">
        <v>6155310000</v>
      </c>
      <c r="B111" t="s">
        <v>420</v>
      </c>
      <c r="C111" s="3" t="str">
        <f>VLOOKUP(A111,'Classe de Custos'!$A$4:$C$1003,3,FALSE)</f>
        <v>CI</v>
      </c>
      <c r="D111" s="3" t="str">
        <f t="shared" si="2"/>
        <v>MARÇO</v>
      </c>
      <c r="E111">
        <v>131.18</v>
      </c>
    </row>
    <row r="112" spans="1:5" x14ac:dyDescent="0.2">
      <c r="A112">
        <v>6159110201</v>
      </c>
      <c r="B112" t="s">
        <v>421</v>
      </c>
      <c r="C112" s="3" t="str">
        <f>VLOOKUP(A112,'Classe de Custos'!$A$4:$C$1003,3,FALSE)</f>
        <v>CI</v>
      </c>
      <c r="D112" s="3" t="str">
        <f t="shared" si="2"/>
        <v>MARÇO</v>
      </c>
      <c r="E112">
        <v>77.36</v>
      </c>
    </row>
    <row r="113" spans="1:5" x14ac:dyDescent="0.2">
      <c r="A113">
        <v>6159120100</v>
      </c>
      <c r="B113" t="s">
        <v>422</v>
      </c>
      <c r="C113" s="3" t="str">
        <f>VLOOKUP(A113,'Classe de Custos'!$A$4:$C$1003,3,FALSE)</f>
        <v>CI</v>
      </c>
      <c r="D113" s="3" t="str">
        <f t="shared" si="2"/>
        <v>MARÇO</v>
      </c>
      <c r="E113">
        <v>15848.14</v>
      </c>
    </row>
    <row r="114" spans="1:5" x14ac:dyDescent="0.2">
      <c r="A114">
        <v>6159130100</v>
      </c>
      <c r="B114" t="s">
        <v>423</v>
      </c>
      <c r="C114" s="3" t="str">
        <f>VLOOKUP(A114,'Classe de Custos'!$A$4:$C$1003,3,FALSE)</f>
        <v>CI</v>
      </c>
      <c r="D114" s="3" t="str">
        <f t="shared" si="2"/>
        <v>MARÇO</v>
      </c>
      <c r="E114">
        <v>11.54</v>
      </c>
    </row>
    <row r="115" spans="1:5" x14ac:dyDescent="0.2">
      <c r="A115">
        <v>6159910100</v>
      </c>
      <c r="B115" t="s">
        <v>424</v>
      </c>
      <c r="C115" s="3" t="str">
        <f>VLOOKUP(A115,'Classe de Custos'!$A$4:$C$1003,3,FALSE)</f>
        <v>CI</v>
      </c>
      <c r="D115" s="3" t="str">
        <f t="shared" si="2"/>
        <v>MARÇO</v>
      </c>
      <c r="E115">
        <v>1910</v>
      </c>
    </row>
    <row r="116" spans="1:5" x14ac:dyDescent="0.2">
      <c r="A116">
        <v>6150110100</v>
      </c>
      <c r="B116" t="s">
        <v>400</v>
      </c>
      <c r="C116" s="3" t="str">
        <f>VLOOKUP(A116,'Classe de Custos'!$A$4:$C$1003,3,FALSE)</f>
        <v>CD</v>
      </c>
      <c r="D116" s="3" t="s">
        <v>300</v>
      </c>
      <c r="E116">
        <v>21656.959999999999</v>
      </c>
    </row>
    <row r="117" spans="1:5" x14ac:dyDescent="0.2">
      <c r="A117">
        <v>6150110700</v>
      </c>
      <c r="B117" t="s">
        <v>405</v>
      </c>
      <c r="C117" s="3" t="str">
        <f>VLOOKUP(A117,'Classe de Custos'!$A$4:$C$1003,3,FALSE)</f>
        <v>CD</v>
      </c>
      <c r="D117" s="3" t="str">
        <f t="shared" ref="D117:D154" si="3">D116</f>
        <v>ABRIL</v>
      </c>
      <c r="E117">
        <v>6117.6</v>
      </c>
    </row>
    <row r="118" spans="1:5" x14ac:dyDescent="0.2">
      <c r="A118">
        <v>6150111100</v>
      </c>
      <c r="B118" t="s">
        <v>403</v>
      </c>
      <c r="C118" s="3" t="str">
        <f>VLOOKUP(A118,'Classe de Custos'!$A$4:$C$1003,3,FALSE)</f>
        <v>CD</v>
      </c>
      <c r="D118" s="3" t="str">
        <f t="shared" si="3"/>
        <v>ABRIL</v>
      </c>
      <c r="E118">
        <v>5536.76</v>
      </c>
    </row>
    <row r="119" spans="1:5" x14ac:dyDescent="0.2">
      <c r="A119">
        <v>6150111300</v>
      </c>
      <c r="B119" t="s">
        <v>407</v>
      </c>
      <c r="C119" s="3" t="str">
        <f>VLOOKUP(A119,'Classe de Custos'!$A$4:$C$1003,3,FALSE)</f>
        <v>CD</v>
      </c>
      <c r="D119" s="3" t="str">
        <f t="shared" si="3"/>
        <v>ABRIL</v>
      </c>
      <c r="E119">
        <v>1118.49</v>
      </c>
    </row>
    <row r="120" spans="1:5" x14ac:dyDescent="0.2">
      <c r="A120">
        <v>6150111400</v>
      </c>
      <c r="B120" t="s">
        <v>403</v>
      </c>
      <c r="C120" s="3" t="str">
        <f>VLOOKUP(A120,'Classe de Custos'!$A$4:$C$1003,3,FALSE)</f>
        <v>CD</v>
      </c>
      <c r="D120" s="3" t="str">
        <f t="shared" si="3"/>
        <v>ABRIL</v>
      </c>
      <c r="E120">
        <v>6101.63</v>
      </c>
    </row>
    <row r="121" spans="1:5" x14ac:dyDescent="0.2">
      <c r="A121">
        <v>6150111600</v>
      </c>
      <c r="B121" t="s">
        <v>408</v>
      </c>
      <c r="C121" s="3" t="str">
        <f>VLOOKUP(A121,'Classe de Custos'!$A$4:$C$1003,3,FALSE)</f>
        <v>CD</v>
      </c>
      <c r="D121" s="3" t="str">
        <f t="shared" si="3"/>
        <v>ABRIL</v>
      </c>
      <c r="E121">
        <v>1961.11</v>
      </c>
    </row>
    <row r="122" spans="1:5" x14ac:dyDescent="0.2">
      <c r="A122">
        <v>6150112500</v>
      </c>
      <c r="B122" t="s">
        <v>409</v>
      </c>
      <c r="C122" s="3" t="str">
        <f>VLOOKUP(A122,'Classe de Custos'!$A$4:$C$1003,3,FALSE)</f>
        <v>CD</v>
      </c>
      <c r="D122" s="3" t="str">
        <f t="shared" si="3"/>
        <v>ABRIL</v>
      </c>
      <c r="E122">
        <v>7933.1</v>
      </c>
    </row>
    <row r="123" spans="1:5" x14ac:dyDescent="0.2">
      <c r="A123">
        <v>6150112600</v>
      </c>
      <c r="B123" t="s">
        <v>409</v>
      </c>
      <c r="C123" s="3" t="str">
        <f>VLOOKUP(A123,'Classe de Custos'!$A$4:$C$1003,3,FALSE)</f>
        <v>CD</v>
      </c>
      <c r="D123" s="3" t="str">
        <f t="shared" si="3"/>
        <v>ABRIL</v>
      </c>
      <c r="E123">
        <v>2911.25</v>
      </c>
    </row>
    <row r="124" spans="1:5" x14ac:dyDescent="0.2">
      <c r="A124">
        <v>6150112700</v>
      </c>
      <c r="B124" t="s">
        <v>409</v>
      </c>
      <c r="C124" s="3" t="str">
        <f>VLOOKUP(A124,'Classe de Custos'!$A$4:$C$1003,3,FALSE)</f>
        <v>CD</v>
      </c>
      <c r="D124" s="3" t="str">
        <f t="shared" si="3"/>
        <v>ABRIL</v>
      </c>
      <c r="E124">
        <v>909.74</v>
      </c>
    </row>
    <row r="125" spans="1:5" x14ac:dyDescent="0.2">
      <c r="A125">
        <v>6150112800</v>
      </c>
      <c r="B125" t="s">
        <v>409</v>
      </c>
      <c r="C125" s="3" t="str">
        <f>VLOOKUP(A125,'Classe de Custos'!$A$4:$C$1003,3,FALSE)</f>
        <v>CD</v>
      </c>
      <c r="D125" s="3" t="str">
        <f t="shared" si="3"/>
        <v>ABRIL</v>
      </c>
      <c r="E125">
        <v>545.83000000000004</v>
      </c>
    </row>
    <row r="126" spans="1:5" x14ac:dyDescent="0.2">
      <c r="A126">
        <v>6150112900</v>
      </c>
      <c r="B126" t="s">
        <v>409</v>
      </c>
      <c r="C126" s="3" t="str">
        <f>VLOOKUP(A126,'Classe de Custos'!$A$4:$C$1003,3,FALSE)</f>
        <v>CD</v>
      </c>
      <c r="D126" s="3" t="str">
        <f t="shared" si="3"/>
        <v>ABRIL</v>
      </c>
      <c r="E126">
        <v>363.88</v>
      </c>
    </row>
    <row r="127" spans="1:5" x14ac:dyDescent="0.2">
      <c r="A127">
        <v>6150113300</v>
      </c>
      <c r="B127" t="s">
        <v>410</v>
      </c>
      <c r="C127" s="3" t="str">
        <f>VLOOKUP(A127,'Classe de Custos'!$A$4:$C$1003,3,FALSE)</f>
        <v>CD</v>
      </c>
      <c r="D127" s="3" t="str">
        <f t="shared" si="3"/>
        <v>ABRIL</v>
      </c>
      <c r="E127">
        <v>-698.18</v>
      </c>
    </row>
    <row r="128" spans="1:5" x14ac:dyDescent="0.2">
      <c r="A128">
        <v>6150113600</v>
      </c>
      <c r="B128" t="s">
        <v>413</v>
      </c>
      <c r="C128" s="3" t="str">
        <f>VLOOKUP(A128,'Classe de Custos'!$A$4:$C$1003,3,FALSE)</f>
        <v>CD</v>
      </c>
      <c r="D128" s="3" t="str">
        <f t="shared" si="3"/>
        <v>ABRIL</v>
      </c>
      <c r="E128">
        <v>788.48</v>
      </c>
    </row>
    <row r="129" spans="1:5" x14ac:dyDescent="0.2">
      <c r="A129">
        <v>6150114000</v>
      </c>
      <c r="B129" t="s">
        <v>409</v>
      </c>
      <c r="C129" s="3" t="str">
        <f>VLOOKUP(A129,'Classe de Custos'!$A$4:$C$1003,3,FALSE)</f>
        <v>CD</v>
      </c>
      <c r="D129" s="3" t="str">
        <f t="shared" si="3"/>
        <v>ABRIL</v>
      </c>
      <c r="E129">
        <v>3038.17</v>
      </c>
    </row>
    <row r="130" spans="1:5" x14ac:dyDescent="0.2">
      <c r="A130">
        <v>6150114200</v>
      </c>
      <c r="B130" t="s">
        <v>414</v>
      </c>
      <c r="C130" s="3" t="str">
        <f>VLOOKUP(A130,'Classe de Custos'!$A$4:$C$1003,3,FALSE)</f>
        <v>CD</v>
      </c>
      <c r="D130" s="3" t="str">
        <f t="shared" si="3"/>
        <v>ABRIL</v>
      </c>
      <c r="E130">
        <v>1646.4</v>
      </c>
    </row>
    <row r="131" spans="1:5" x14ac:dyDescent="0.2">
      <c r="A131">
        <v>6150114400</v>
      </c>
      <c r="B131" t="s">
        <v>415</v>
      </c>
      <c r="C131" s="3" t="str">
        <f>VLOOKUP(A131,'Classe de Custos'!$A$4:$C$1003,3,FALSE)</f>
        <v>CD</v>
      </c>
      <c r="D131" s="3" t="str">
        <f t="shared" si="3"/>
        <v>ABRIL</v>
      </c>
      <c r="E131">
        <v>72.739999999999995</v>
      </c>
    </row>
    <row r="132" spans="1:5" x14ac:dyDescent="0.2">
      <c r="A132">
        <v>6151110100</v>
      </c>
      <c r="B132" t="s">
        <v>416</v>
      </c>
      <c r="C132" s="3" t="str">
        <f>VLOOKUP(A132,'Classe de Custos'!$A$4:$C$1003,3,FALSE)</f>
        <v>CD</v>
      </c>
      <c r="D132" s="3" t="str">
        <f t="shared" si="3"/>
        <v>ABRIL</v>
      </c>
      <c r="E132">
        <v>906.56</v>
      </c>
    </row>
    <row r="133" spans="1:5" x14ac:dyDescent="0.2">
      <c r="A133">
        <v>6151110300</v>
      </c>
      <c r="B133" t="s">
        <v>416</v>
      </c>
      <c r="C133" s="3" t="str">
        <f>VLOOKUP(A133,'Classe de Custos'!$A$4:$C$1003,3,FALSE)</f>
        <v>CD</v>
      </c>
      <c r="D133" s="3" t="str">
        <f t="shared" si="3"/>
        <v>ABRIL</v>
      </c>
      <c r="E133">
        <v>172.15</v>
      </c>
    </row>
    <row r="134" spans="1:5" x14ac:dyDescent="0.2">
      <c r="A134">
        <v>6151110400</v>
      </c>
      <c r="B134" t="s">
        <v>416</v>
      </c>
      <c r="C134" s="3" t="str">
        <f>VLOOKUP(A134,'Classe de Custos'!$A$4:$C$1003,3,FALSE)</f>
        <v>EXCLUSO</v>
      </c>
      <c r="D134" s="3" t="str">
        <f t="shared" si="3"/>
        <v>ABRIL</v>
      </c>
      <c r="E134">
        <v>75.599999999999994</v>
      </c>
    </row>
    <row r="135" spans="1:5" x14ac:dyDescent="0.2">
      <c r="A135">
        <v>6151110500</v>
      </c>
      <c r="B135" t="s">
        <v>416</v>
      </c>
      <c r="C135" s="3" t="str">
        <f>VLOOKUP(A135,'Classe de Custos'!$A$4:$C$1003,3,FALSE)</f>
        <v>CD</v>
      </c>
      <c r="D135" s="3" t="str">
        <f t="shared" si="3"/>
        <v>ABRIL</v>
      </c>
      <c r="E135">
        <v>893</v>
      </c>
    </row>
    <row r="136" spans="1:5" x14ac:dyDescent="0.2">
      <c r="A136">
        <v>6152120100</v>
      </c>
      <c r="B136" t="s">
        <v>417</v>
      </c>
      <c r="C136" s="3" t="str">
        <f>VLOOKUP(A136,'Classe de Custos'!$A$4:$C$1003,3,FALSE)</f>
        <v>CD</v>
      </c>
      <c r="D136" s="3" t="str">
        <f t="shared" si="3"/>
        <v>ABRIL</v>
      </c>
      <c r="E136">
        <v>35711.72</v>
      </c>
    </row>
    <row r="137" spans="1:5" x14ac:dyDescent="0.2">
      <c r="A137">
        <v>6152120300</v>
      </c>
      <c r="B137" t="s">
        <v>417</v>
      </c>
      <c r="C137" s="3" t="str">
        <f>VLOOKUP(A137,'Classe de Custos'!$A$4:$C$1003,3,FALSE)</f>
        <v>CD</v>
      </c>
      <c r="D137" s="3" t="str">
        <f t="shared" si="3"/>
        <v>ABRIL</v>
      </c>
      <c r="E137">
        <v>2408.9299999999998</v>
      </c>
    </row>
    <row r="138" spans="1:5" x14ac:dyDescent="0.2">
      <c r="A138">
        <v>6152120400</v>
      </c>
      <c r="B138" t="s">
        <v>417</v>
      </c>
      <c r="C138" s="3" t="str">
        <f>VLOOKUP(A138,'Classe de Custos'!$A$4:$C$1003,3,FALSE)</f>
        <v>CD</v>
      </c>
      <c r="D138" s="3" t="str">
        <f t="shared" si="3"/>
        <v>ABRIL</v>
      </c>
      <c r="E138">
        <v>19.239999999999998</v>
      </c>
    </row>
    <row r="139" spans="1:5" x14ac:dyDescent="0.2">
      <c r="A139">
        <v>6152120600</v>
      </c>
      <c r="B139" t="s">
        <v>417</v>
      </c>
      <c r="C139" s="3" t="str">
        <f>VLOOKUP(A139,'Classe de Custos'!$A$4:$C$1003,3,FALSE)</f>
        <v>CD</v>
      </c>
      <c r="D139" s="3" t="str">
        <f t="shared" si="3"/>
        <v>ABRIL</v>
      </c>
      <c r="E139">
        <v>345.62</v>
      </c>
    </row>
    <row r="140" spans="1:5" x14ac:dyDescent="0.2">
      <c r="A140">
        <v>6152120700</v>
      </c>
      <c r="B140" t="s">
        <v>417</v>
      </c>
      <c r="C140" s="3" t="str">
        <f>VLOOKUP(A140,'Classe de Custos'!$A$4:$C$1003,3,FALSE)</f>
        <v>CD</v>
      </c>
      <c r="D140" s="3" t="str">
        <f t="shared" si="3"/>
        <v>ABRIL</v>
      </c>
      <c r="E140">
        <v>765.32</v>
      </c>
    </row>
    <row r="141" spans="1:5" x14ac:dyDescent="0.2">
      <c r="A141">
        <v>6152120900</v>
      </c>
      <c r="B141" t="s">
        <v>417</v>
      </c>
      <c r="C141" s="3" t="str">
        <f>VLOOKUP(A141,'Classe de Custos'!$A$4:$C$1003,3,FALSE)</f>
        <v>CD</v>
      </c>
      <c r="D141" s="3" t="str">
        <f t="shared" si="3"/>
        <v>ABRIL</v>
      </c>
      <c r="E141">
        <v>280.95</v>
      </c>
    </row>
    <row r="142" spans="1:5" x14ac:dyDescent="0.2">
      <c r="A142">
        <v>6152121100</v>
      </c>
      <c r="B142" t="s">
        <v>417</v>
      </c>
      <c r="C142" s="3" t="str">
        <f>VLOOKUP(A142,'Classe de Custos'!$A$4:$C$1003,3,FALSE)</f>
        <v>CD</v>
      </c>
      <c r="D142" s="3" t="str">
        <f t="shared" si="3"/>
        <v>ABRIL</v>
      </c>
      <c r="E142">
        <v>747.83</v>
      </c>
    </row>
    <row r="143" spans="1:5" x14ac:dyDescent="0.2">
      <c r="A143">
        <v>6152121200</v>
      </c>
      <c r="B143" t="s">
        <v>417</v>
      </c>
      <c r="C143" s="3" t="str">
        <f>VLOOKUP(A143,'Classe de Custos'!$A$4:$C$1003,3,FALSE)</f>
        <v>CD</v>
      </c>
      <c r="D143" s="3" t="str">
        <f t="shared" si="3"/>
        <v>ABRIL</v>
      </c>
      <c r="E143">
        <v>730.03</v>
      </c>
    </row>
    <row r="144" spans="1:5" x14ac:dyDescent="0.2">
      <c r="A144">
        <v>6152121700</v>
      </c>
      <c r="B144" t="s">
        <v>417</v>
      </c>
      <c r="C144" s="3" t="str">
        <f>VLOOKUP(A144,'Classe de Custos'!$A$4:$C$1003,3,FALSE)</f>
        <v>CD</v>
      </c>
      <c r="D144" s="3" t="str">
        <f t="shared" si="3"/>
        <v>ABRIL</v>
      </c>
      <c r="E144">
        <v>2985.32</v>
      </c>
    </row>
    <row r="145" spans="1:5" x14ac:dyDescent="0.2">
      <c r="A145">
        <v>6152121900</v>
      </c>
      <c r="B145" t="s">
        <v>417</v>
      </c>
      <c r="C145" s="3" t="str">
        <f>VLOOKUP(A145,'Classe de Custos'!$A$4:$C$1003,3,FALSE)</f>
        <v>CD</v>
      </c>
      <c r="D145" s="3" t="str">
        <f t="shared" si="3"/>
        <v>ABRIL</v>
      </c>
      <c r="E145">
        <v>1499.59</v>
      </c>
    </row>
    <row r="146" spans="1:5" x14ac:dyDescent="0.2">
      <c r="A146">
        <v>6152122100</v>
      </c>
      <c r="B146" t="s">
        <v>417</v>
      </c>
      <c r="C146" s="3" t="str">
        <f>VLOOKUP(A146,'Classe de Custos'!$A$4:$C$1003,3,FALSE)</f>
        <v>CD</v>
      </c>
      <c r="D146" s="3" t="str">
        <f t="shared" si="3"/>
        <v>ABRIL</v>
      </c>
      <c r="E146">
        <v>1447.91</v>
      </c>
    </row>
    <row r="147" spans="1:5" x14ac:dyDescent="0.2">
      <c r="A147">
        <v>6152122500</v>
      </c>
      <c r="B147" t="s">
        <v>417</v>
      </c>
      <c r="C147" s="3" t="str">
        <f>VLOOKUP(A147,'Classe de Custos'!$A$4:$C$1003,3,FALSE)</f>
        <v>CD</v>
      </c>
      <c r="D147" s="3" t="str">
        <f t="shared" si="3"/>
        <v>ABRIL</v>
      </c>
      <c r="E147">
        <v>2964.58</v>
      </c>
    </row>
    <row r="148" spans="1:5" x14ac:dyDescent="0.2">
      <c r="A148">
        <v>6155310000</v>
      </c>
      <c r="B148" t="s">
        <v>420</v>
      </c>
      <c r="C148" s="3" t="str">
        <f>VLOOKUP(A148,'Classe de Custos'!$A$4:$C$1003,3,FALSE)</f>
        <v>CI</v>
      </c>
      <c r="D148" s="3" t="str">
        <f t="shared" si="3"/>
        <v>ABRIL</v>
      </c>
      <c r="E148">
        <v>136.16</v>
      </c>
    </row>
    <row r="149" spans="1:5" x14ac:dyDescent="0.2">
      <c r="A149">
        <v>6159110201</v>
      </c>
      <c r="B149" t="s">
        <v>421</v>
      </c>
      <c r="C149" s="3" t="str">
        <f>VLOOKUP(A149,'Classe de Custos'!$A$4:$C$1003,3,FALSE)</f>
        <v>CI</v>
      </c>
      <c r="D149" s="3" t="str">
        <f t="shared" si="3"/>
        <v>ABRIL</v>
      </c>
      <c r="E149">
        <v>89.46</v>
      </c>
    </row>
    <row r="150" spans="1:5" x14ac:dyDescent="0.2">
      <c r="A150">
        <v>6159120100</v>
      </c>
      <c r="B150" t="s">
        <v>422</v>
      </c>
      <c r="C150" s="3" t="str">
        <f>VLOOKUP(A150,'Classe de Custos'!$A$4:$C$1003,3,FALSE)</f>
        <v>CI</v>
      </c>
      <c r="D150" s="3" t="str">
        <f t="shared" si="3"/>
        <v>ABRIL</v>
      </c>
      <c r="E150">
        <v>2107.4499999999998</v>
      </c>
    </row>
    <row r="151" spans="1:5" x14ac:dyDescent="0.2">
      <c r="A151">
        <v>6159910100</v>
      </c>
      <c r="B151" t="s">
        <v>424</v>
      </c>
      <c r="C151" s="3" t="str">
        <f>VLOOKUP(A151,'Classe de Custos'!$A$4:$C$1003,3,FALSE)</f>
        <v>CI</v>
      </c>
      <c r="D151" s="3" t="str">
        <f t="shared" si="3"/>
        <v>ABRIL</v>
      </c>
      <c r="E151">
        <v>1910</v>
      </c>
    </row>
    <row r="152" spans="1:5" x14ac:dyDescent="0.2">
      <c r="A152">
        <v>6159911301</v>
      </c>
      <c r="B152" t="s">
        <v>425</v>
      </c>
      <c r="C152" s="3" t="str">
        <f>VLOOKUP(A152,'Classe de Custos'!$A$4:$C$1003,3,FALSE)</f>
        <v>CI</v>
      </c>
      <c r="D152" s="3" t="str">
        <f t="shared" si="3"/>
        <v>ABRIL</v>
      </c>
      <c r="E152">
        <v>1666</v>
      </c>
    </row>
    <row r="153" spans="1:5" x14ac:dyDescent="0.2">
      <c r="A153">
        <v>6159911302</v>
      </c>
      <c r="B153" t="s">
        <v>425</v>
      </c>
      <c r="C153" s="3" t="str">
        <f>VLOOKUP(A153,'Classe de Custos'!$A$4:$C$1003,3,FALSE)</f>
        <v>CI</v>
      </c>
      <c r="D153" s="3" t="str">
        <f t="shared" si="3"/>
        <v>ABRIL</v>
      </c>
      <c r="E153">
        <v>91</v>
      </c>
    </row>
    <row r="154" spans="1:5" x14ac:dyDescent="0.2">
      <c r="A154">
        <v>6159911303</v>
      </c>
      <c r="B154" t="s">
        <v>425</v>
      </c>
      <c r="C154" s="3" t="str">
        <f>VLOOKUP(A154,'Classe de Custos'!$A$4:$C$1003,3,FALSE)</f>
        <v>CI</v>
      </c>
      <c r="D154" s="3" t="str">
        <f t="shared" si="3"/>
        <v>ABRIL</v>
      </c>
      <c r="E154">
        <v>755</v>
      </c>
    </row>
    <row r="155" spans="1:5" x14ac:dyDescent="0.2">
      <c r="A155">
        <v>6150110100</v>
      </c>
      <c r="B155" t="s">
        <v>400</v>
      </c>
      <c r="C155" s="3" t="str">
        <f>VLOOKUP(A155,'Classe de Custos'!$A$4:$C$1003,3,FALSE)</f>
        <v>CD</v>
      </c>
      <c r="D155" s="3" t="s">
        <v>301</v>
      </c>
      <c r="E155">
        <v>21656.959999999999</v>
      </c>
    </row>
    <row r="156" spans="1:5" x14ac:dyDescent="0.2">
      <c r="A156">
        <v>6150110300</v>
      </c>
      <c r="B156" t="s">
        <v>402</v>
      </c>
      <c r="C156" s="3" t="str">
        <f>VLOOKUP(A156,'Classe de Custos'!$A$4:$C$1003,3,FALSE)</f>
        <v>CD</v>
      </c>
      <c r="D156" s="3" t="str">
        <f t="shared" ref="D156:D193" si="4">D155</f>
        <v>MAIO</v>
      </c>
      <c r="E156">
        <v>5946.7</v>
      </c>
    </row>
    <row r="157" spans="1:5" x14ac:dyDescent="0.2">
      <c r="A157">
        <v>6150110700</v>
      </c>
      <c r="B157" t="s">
        <v>405</v>
      </c>
      <c r="C157" s="3" t="str">
        <f>VLOOKUP(A157,'Classe de Custos'!$A$4:$C$1003,3,FALSE)</f>
        <v>CD</v>
      </c>
      <c r="D157" s="3" t="str">
        <f t="shared" si="4"/>
        <v>MAIO</v>
      </c>
      <c r="E157">
        <v>6117.6</v>
      </c>
    </row>
    <row r="158" spans="1:5" x14ac:dyDescent="0.2">
      <c r="A158">
        <v>6150111100</v>
      </c>
      <c r="B158" t="s">
        <v>403</v>
      </c>
      <c r="C158" s="3" t="str">
        <f>VLOOKUP(A158,'Classe de Custos'!$A$4:$C$1003,3,FALSE)</f>
        <v>CD</v>
      </c>
      <c r="D158" s="3" t="str">
        <f t="shared" si="4"/>
        <v>MAIO</v>
      </c>
      <c r="E158">
        <v>5536.76</v>
      </c>
    </row>
    <row r="159" spans="1:5" x14ac:dyDescent="0.2">
      <c r="A159">
        <v>6150111300</v>
      </c>
      <c r="B159" t="s">
        <v>407</v>
      </c>
      <c r="C159" s="3" t="str">
        <f>VLOOKUP(A159,'Classe de Custos'!$A$4:$C$1003,3,FALSE)</f>
        <v>CD</v>
      </c>
      <c r="D159" s="3" t="str">
        <f t="shared" si="4"/>
        <v>MAIO</v>
      </c>
      <c r="E159">
        <v>1118.49</v>
      </c>
    </row>
    <row r="160" spans="1:5" x14ac:dyDescent="0.2">
      <c r="A160">
        <v>6150111400</v>
      </c>
      <c r="B160" t="s">
        <v>403</v>
      </c>
      <c r="C160" s="3" t="str">
        <f>VLOOKUP(A160,'Classe de Custos'!$A$4:$C$1003,3,FALSE)</f>
        <v>CD</v>
      </c>
      <c r="D160" s="3" t="str">
        <f t="shared" si="4"/>
        <v>MAIO</v>
      </c>
      <c r="E160">
        <v>6069.86</v>
      </c>
    </row>
    <row r="161" spans="1:5" x14ac:dyDescent="0.2">
      <c r="A161">
        <v>6150111600</v>
      </c>
      <c r="B161" t="s">
        <v>408</v>
      </c>
      <c r="C161" s="3" t="str">
        <f>VLOOKUP(A161,'Classe de Custos'!$A$4:$C$1003,3,FALSE)</f>
        <v>CD</v>
      </c>
      <c r="D161" s="3" t="str">
        <f t="shared" si="4"/>
        <v>MAIO</v>
      </c>
      <c r="E161">
        <v>1961.11</v>
      </c>
    </row>
    <row r="162" spans="1:5" x14ac:dyDescent="0.2">
      <c r="A162">
        <v>6150112500</v>
      </c>
      <c r="B162" t="s">
        <v>409</v>
      </c>
      <c r="C162" s="3" t="str">
        <f>VLOOKUP(A162,'Classe de Custos'!$A$4:$C$1003,3,FALSE)</f>
        <v>CD</v>
      </c>
      <c r="D162" s="3" t="str">
        <f t="shared" si="4"/>
        <v>MAIO</v>
      </c>
      <c r="E162">
        <v>9229.49</v>
      </c>
    </row>
    <row r="163" spans="1:5" x14ac:dyDescent="0.2">
      <c r="A163">
        <v>6150112600</v>
      </c>
      <c r="B163" t="s">
        <v>409</v>
      </c>
      <c r="C163" s="3" t="str">
        <f>VLOOKUP(A163,'Classe de Custos'!$A$4:$C$1003,3,FALSE)</f>
        <v>CD</v>
      </c>
      <c r="D163" s="3" t="str">
        <f t="shared" si="4"/>
        <v>MAIO</v>
      </c>
      <c r="E163">
        <v>3386.99</v>
      </c>
    </row>
    <row r="164" spans="1:5" x14ac:dyDescent="0.2">
      <c r="A164">
        <v>6150112700</v>
      </c>
      <c r="B164" t="s">
        <v>409</v>
      </c>
      <c r="C164" s="3" t="str">
        <f>VLOOKUP(A164,'Classe de Custos'!$A$4:$C$1003,3,FALSE)</f>
        <v>CD</v>
      </c>
      <c r="D164" s="3" t="str">
        <f t="shared" si="4"/>
        <v>MAIO</v>
      </c>
      <c r="E164">
        <v>1058.4100000000001</v>
      </c>
    </row>
    <row r="165" spans="1:5" x14ac:dyDescent="0.2">
      <c r="A165">
        <v>6150112800</v>
      </c>
      <c r="B165" t="s">
        <v>409</v>
      </c>
      <c r="C165" s="3" t="str">
        <f>VLOOKUP(A165,'Classe de Custos'!$A$4:$C$1003,3,FALSE)</f>
        <v>CD</v>
      </c>
      <c r="D165" s="3" t="str">
        <f t="shared" si="4"/>
        <v>MAIO</v>
      </c>
      <c r="E165">
        <v>635.03</v>
      </c>
    </row>
    <row r="166" spans="1:5" x14ac:dyDescent="0.2">
      <c r="A166">
        <v>6150112900</v>
      </c>
      <c r="B166" t="s">
        <v>409</v>
      </c>
      <c r="C166" s="3" t="str">
        <f>VLOOKUP(A166,'Classe de Custos'!$A$4:$C$1003,3,FALSE)</f>
        <v>CD</v>
      </c>
      <c r="D166" s="3" t="str">
        <f t="shared" si="4"/>
        <v>MAIO</v>
      </c>
      <c r="E166">
        <v>423.35</v>
      </c>
    </row>
    <row r="167" spans="1:5" x14ac:dyDescent="0.2">
      <c r="A167">
        <v>6150113300</v>
      </c>
      <c r="B167" t="s">
        <v>410</v>
      </c>
      <c r="C167" s="3" t="str">
        <f>VLOOKUP(A167,'Classe de Custos'!$A$4:$C$1003,3,FALSE)</f>
        <v>CD</v>
      </c>
      <c r="D167" s="3" t="str">
        <f t="shared" si="4"/>
        <v>MAIO</v>
      </c>
      <c r="E167">
        <v>-300</v>
      </c>
    </row>
    <row r="168" spans="1:5" x14ac:dyDescent="0.2">
      <c r="A168">
        <v>6150113600</v>
      </c>
      <c r="B168" t="s">
        <v>413</v>
      </c>
      <c r="C168" s="3" t="str">
        <f>VLOOKUP(A168,'Classe de Custos'!$A$4:$C$1003,3,FALSE)</f>
        <v>CD</v>
      </c>
      <c r="D168" s="3" t="str">
        <f t="shared" si="4"/>
        <v>MAIO</v>
      </c>
      <c r="E168">
        <v>788.48</v>
      </c>
    </row>
    <row r="169" spans="1:5" x14ac:dyDescent="0.2">
      <c r="A169">
        <v>6150114000</v>
      </c>
      <c r="B169" t="s">
        <v>409</v>
      </c>
      <c r="C169" s="3" t="str">
        <f>VLOOKUP(A169,'Classe de Custos'!$A$4:$C$1003,3,FALSE)</f>
        <v>CD</v>
      </c>
      <c r="D169" s="3" t="str">
        <f t="shared" si="4"/>
        <v>MAIO</v>
      </c>
      <c r="E169">
        <v>2985.43</v>
      </c>
    </row>
    <row r="170" spans="1:5" x14ac:dyDescent="0.2">
      <c r="A170">
        <v>6150114200</v>
      </c>
      <c r="B170" t="s">
        <v>414</v>
      </c>
      <c r="C170" s="3" t="str">
        <f>VLOOKUP(A170,'Classe de Custos'!$A$4:$C$1003,3,FALSE)</f>
        <v>CD</v>
      </c>
      <c r="D170" s="3" t="str">
        <f t="shared" si="4"/>
        <v>MAIO</v>
      </c>
      <c r="E170">
        <v>1646.4</v>
      </c>
    </row>
    <row r="171" spans="1:5" x14ac:dyDescent="0.2">
      <c r="A171">
        <v>6150114400</v>
      </c>
      <c r="B171" t="s">
        <v>415</v>
      </c>
      <c r="C171" s="3" t="str">
        <f>VLOOKUP(A171,'Classe de Custos'!$A$4:$C$1003,3,FALSE)</f>
        <v>CD</v>
      </c>
      <c r="D171" s="3" t="str">
        <f t="shared" si="4"/>
        <v>MAIO</v>
      </c>
      <c r="E171">
        <v>84.64</v>
      </c>
    </row>
    <row r="172" spans="1:5" x14ac:dyDescent="0.2">
      <c r="A172">
        <v>6151110100</v>
      </c>
      <c r="B172" t="s">
        <v>416</v>
      </c>
      <c r="C172" s="3" t="str">
        <f>VLOOKUP(A172,'Classe de Custos'!$A$4:$C$1003,3,FALSE)</f>
        <v>CD</v>
      </c>
      <c r="D172" s="3" t="str">
        <f t="shared" si="4"/>
        <v>MAIO</v>
      </c>
      <c r="E172">
        <v>90.4</v>
      </c>
    </row>
    <row r="173" spans="1:5" x14ac:dyDescent="0.2">
      <c r="A173">
        <v>6151110300</v>
      </c>
      <c r="B173" t="s">
        <v>416</v>
      </c>
      <c r="C173" s="3" t="str">
        <f>VLOOKUP(A173,'Classe de Custos'!$A$4:$C$1003,3,FALSE)</f>
        <v>CD</v>
      </c>
      <c r="D173" s="3" t="str">
        <f t="shared" si="4"/>
        <v>MAIO</v>
      </c>
      <c r="E173">
        <v>122.4</v>
      </c>
    </row>
    <row r="174" spans="1:5" x14ac:dyDescent="0.2">
      <c r="A174">
        <v>6151110500</v>
      </c>
      <c r="B174" t="s">
        <v>416</v>
      </c>
      <c r="C174" s="3" t="str">
        <f>VLOOKUP(A174,'Classe de Custos'!$A$4:$C$1003,3,FALSE)</f>
        <v>CD</v>
      </c>
      <c r="D174" s="3" t="str">
        <f t="shared" si="4"/>
        <v>MAIO</v>
      </c>
      <c r="E174">
        <v>106</v>
      </c>
    </row>
    <row r="175" spans="1:5" x14ac:dyDescent="0.2">
      <c r="A175">
        <v>6152120100</v>
      </c>
      <c r="B175" t="s">
        <v>417</v>
      </c>
      <c r="C175" s="3" t="str">
        <f>VLOOKUP(A175,'Classe de Custos'!$A$4:$C$1003,3,FALSE)</f>
        <v>CD</v>
      </c>
      <c r="D175" s="3" t="str">
        <f t="shared" si="4"/>
        <v>MAIO</v>
      </c>
      <c r="E175">
        <v>32629.81</v>
      </c>
    </row>
    <row r="176" spans="1:5" x14ac:dyDescent="0.2">
      <c r="A176">
        <v>6152120300</v>
      </c>
      <c r="B176" t="s">
        <v>417</v>
      </c>
      <c r="C176" s="3" t="str">
        <f>VLOOKUP(A176,'Classe de Custos'!$A$4:$C$1003,3,FALSE)</f>
        <v>CD</v>
      </c>
      <c r="D176" s="3" t="str">
        <f t="shared" si="4"/>
        <v>MAIO</v>
      </c>
      <c r="E176">
        <v>3264.48</v>
      </c>
    </row>
    <row r="177" spans="1:5" x14ac:dyDescent="0.2">
      <c r="A177">
        <v>6152120400</v>
      </c>
      <c r="B177" t="s">
        <v>417</v>
      </c>
      <c r="C177" s="3" t="str">
        <f>VLOOKUP(A177,'Classe de Custos'!$A$4:$C$1003,3,FALSE)</f>
        <v>CD</v>
      </c>
      <c r="D177" s="3" t="str">
        <f t="shared" si="4"/>
        <v>MAIO</v>
      </c>
      <c r="E177">
        <v>98.62</v>
      </c>
    </row>
    <row r="178" spans="1:5" x14ac:dyDescent="0.2">
      <c r="A178">
        <v>6152120600</v>
      </c>
      <c r="B178" t="s">
        <v>417</v>
      </c>
      <c r="C178" s="3" t="str">
        <f>VLOOKUP(A178,'Classe de Custos'!$A$4:$C$1003,3,FALSE)</f>
        <v>CD</v>
      </c>
      <c r="D178" s="3" t="str">
        <f t="shared" si="4"/>
        <v>MAIO</v>
      </c>
      <c r="E178">
        <v>478.9</v>
      </c>
    </row>
    <row r="179" spans="1:5" x14ac:dyDescent="0.2">
      <c r="A179">
        <v>6152120700</v>
      </c>
      <c r="B179" t="s">
        <v>417</v>
      </c>
      <c r="C179" s="3" t="str">
        <f>VLOOKUP(A179,'Classe de Custos'!$A$4:$C$1003,3,FALSE)</f>
        <v>CD</v>
      </c>
      <c r="D179" s="3" t="str">
        <f t="shared" si="4"/>
        <v>MAIO</v>
      </c>
      <c r="E179">
        <v>854.16</v>
      </c>
    </row>
    <row r="180" spans="1:5" x14ac:dyDescent="0.2">
      <c r="A180">
        <v>6152120900</v>
      </c>
      <c r="B180" t="s">
        <v>417</v>
      </c>
      <c r="C180" s="3" t="str">
        <f>VLOOKUP(A180,'Classe de Custos'!$A$4:$C$1003,3,FALSE)</f>
        <v>CD</v>
      </c>
      <c r="D180" s="3" t="str">
        <f t="shared" si="4"/>
        <v>MAIO</v>
      </c>
      <c r="E180">
        <v>218</v>
      </c>
    </row>
    <row r="181" spans="1:5" x14ac:dyDescent="0.2">
      <c r="A181">
        <v>6152121100</v>
      </c>
      <c r="B181" t="s">
        <v>417</v>
      </c>
      <c r="C181" s="3" t="str">
        <f>VLOOKUP(A181,'Classe de Custos'!$A$4:$C$1003,3,FALSE)</f>
        <v>CD</v>
      </c>
      <c r="D181" s="3" t="str">
        <f t="shared" si="4"/>
        <v>MAIO</v>
      </c>
      <c r="E181">
        <v>690.08</v>
      </c>
    </row>
    <row r="182" spans="1:5" x14ac:dyDescent="0.2">
      <c r="A182">
        <v>6152121200</v>
      </c>
      <c r="B182" t="s">
        <v>417</v>
      </c>
      <c r="C182" s="3" t="str">
        <f>VLOOKUP(A182,'Classe de Custos'!$A$4:$C$1003,3,FALSE)</f>
        <v>CD</v>
      </c>
      <c r="D182" s="3" t="str">
        <f t="shared" si="4"/>
        <v>MAIO</v>
      </c>
      <c r="E182">
        <v>730.4</v>
      </c>
    </row>
    <row r="183" spans="1:5" x14ac:dyDescent="0.2">
      <c r="A183">
        <v>6152121700</v>
      </c>
      <c r="B183" t="s">
        <v>417</v>
      </c>
      <c r="C183" s="3" t="str">
        <f>VLOOKUP(A183,'Classe de Custos'!$A$4:$C$1003,3,FALSE)</f>
        <v>CD</v>
      </c>
      <c r="D183" s="3" t="str">
        <f t="shared" si="4"/>
        <v>MAIO</v>
      </c>
      <c r="E183">
        <v>3155.52</v>
      </c>
    </row>
    <row r="184" spans="1:5" x14ac:dyDescent="0.2">
      <c r="A184">
        <v>6152121900</v>
      </c>
      <c r="B184" t="s">
        <v>417</v>
      </c>
      <c r="C184" s="3" t="str">
        <f>VLOOKUP(A184,'Classe de Custos'!$A$4:$C$1003,3,FALSE)</f>
        <v>CD</v>
      </c>
      <c r="D184" s="3" t="str">
        <f t="shared" si="4"/>
        <v>MAIO</v>
      </c>
      <c r="E184">
        <v>718.18</v>
      </c>
    </row>
    <row r="185" spans="1:5" x14ac:dyDescent="0.2">
      <c r="A185">
        <v>6152122100</v>
      </c>
      <c r="B185" t="s">
        <v>417</v>
      </c>
      <c r="C185" s="3" t="str">
        <f>VLOOKUP(A185,'Classe de Custos'!$A$4:$C$1003,3,FALSE)</f>
        <v>CD</v>
      </c>
      <c r="D185" s="3" t="str">
        <f t="shared" si="4"/>
        <v>MAIO</v>
      </c>
      <c r="E185">
        <v>1347.78</v>
      </c>
    </row>
    <row r="186" spans="1:5" x14ac:dyDescent="0.2">
      <c r="A186">
        <v>6152122500</v>
      </c>
      <c r="B186" t="s">
        <v>417</v>
      </c>
      <c r="C186" s="3" t="str">
        <f>VLOOKUP(A186,'Classe de Custos'!$A$4:$C$1003,3,FALSE)</f>
        <v>CD</v>
      </c>
      <c r="D186" s="3" t="str">
        <f t="shared" si="4"/>
        <v>MAIO</v>
      </c>
      <c r="E186">
        <v>555.57000000000005</v>
      </c>
    </row>
    <row r="187" spans="1:5" x14ac:dyDescent="0.2">
      <c r="A187">
        <v>6152122800</v>
      </c>
      <c r="B187" t="s">
        <v>418</v>
      </c>
      <c r="C187" s="3" t="str">
        <f>VLOOKUP(A187,'Classe de Custos'!$A$4:$C$1003,3,FALSE)</f>
        <v>CD</v>
      </c>
      <c r="D187" s="3" t="str">
        <f t="shared" si="4"/>
        <v>MAIO</v>
      </c>
      <c r="E187">
        <v>1150</v>
      </c>
    </row>
    <row r="188" spans="1:5" x14ac:dyDescent="0.2">
      <c r="A188">
        <v>6155310000</v>
      </c>
      <c r="B188" t="s">
        <v>420</v>
      </c>
      <c r="C188" s="3" t="str">
        <f>VLOOKUP(A188,'Classe de Custos'!$A$4:$C$1003,3,FALSE)</f>
        <v>CI</v>
      </c>
      <c r="D188" s="3" t="str">
        <f t="shared" si="4"/>
        <v>MAIO</v>
      </c>
      <c r="E188">
        <v>293.16000000000003</v>
      </c>
    </row>
    <row r="189" spans="1:5" x14ac:dyDescent="0.2">
      <c r="A189">
        <v>6159120100</v>
      </c>
      <c r="B189" t="s">
        <v>422</v>
      </c>
      <c r="C189" s="3" t="str">
        <f>VLOOKUP(A189,'Classe de Custos'!$A$4:$C$1003,3,FALSE)</f>
        <v>CI</v>
      </c>
      <c r="D189" s="3" t="str">
        <f t="shared" si="4"/>
        <v>MAIO</v>
      </c>
      <c r="E189">
        <v>12678.15</v>
      </c>
    </row>
    <row r="190" spans="1:5" x14ac:dyDescent="0.2">
      <c r="A190">
        <v>6159130100</v>
      </c>
      <c r="B190" t="s">
        <v>423</v>
      </c>
      <c r="C190" s="3" t="str">
        <f>VLOOKUP(A190,'Classe de Custos'!$A$4:$C$1003,3,FALSE)</f>
        <v>CI</v>
      </c>
      <c r="D190" s="3" t="str">
        <f t="shared" si="4"/>
        <v>MAIO</v>
      </c>
      <c r="E190">
        <v>168.85</v>
      </c>
    </row>
    <row r="191" spans="1:5" x14ac:dyDescent="0.2">
      <c r="A191">
        <v>6159910100</v>
      </c>
      <c r="B191" t="s">
        <v>424</v>
      </c>
      <c r="C191" s="3" t="str">
        <f>VLOOKUP(A191,'Classe de Custos'!$A$4:$C$1003,3,FALSE)</f>
        <v>CI</v>
      </c>
      <c r="D191" s="3" t="str">
        <f t="shared" si="4"/>
        <v>MAIO</v>
      </c>
      <c r="E191">
        <v>1910</v>
      </c>
    </row>
    <row r="192" spans="1:5" x14ac:dyDescent="0.2">
      <c r="A192">
        <v>6159911301</v>
      </c>
      <c r="B192" t="s">
        <v>425</v>
      </c>
      <c r="C192" s="3" t="str">
        <f>VLOOKUP(A192,'Classe de Custos'!$A$4:$C$1003,3,FALSE)</f>
        <v>CI</v>
      </c>
      <c r="D192" s="3" t="str">
        <f t="shared" si="4"/>
        <v>MAIO</v>
      </c>
      <c r="E192">
        <v>686</v>
      </c>
    </row>
    <row r="193" spans="1:5" x14ac:dyDescent="0.2">
      <c r="A193">
        <v>6159911303</v>
      </c>
      <c r="B193" t="s">
        <v>425</v>
      </c>
      <c r="C193" s="3" t="str">
        <f>VLOOKUP(A193,'Classe de Custos'!$A$4:$C$1003,3,FALSE)</f>
        <v>CI</v>
      </c>
      <c r="D193" s="3" t="str">
        <f t="shared" si="4"/>
        <v>MAIO</v>
      </c>
      <c r="E193">
        <v>288</v>
      </c>
    </row>
    <row r="194" spans="1:5" x14ac:dyDescent="0.2">
      <c r="A194">
        <v>6150110100</v>
      </c>
      <c r="B194" t="s">
        <v>400</v>
      </c>
      <c r="C194" s="3" t="str">
        <f>VLOOKUP(A194,'Classe de Custos'!$A$4:$C$1003,3,FALSE)</f>
        <v>CD</v>
      </c>
      <c r="D194" s="3" t="s">
        <v>302</v>
      </c>
      <c r="E194">
        <v>13598.25</v>
      </c>
    </row>
    <row r="195" spans="1:5" x14ac:dyDescent="0.2">
      <c r="A195">
        <v>6150110300</v>
      </c>
      <c r="B195" t="s">
        <v>402</v>
      </c>
      <c r="C195" s="3" t="str">
        <f>VLOOKUP(A195,'Classe de Custos'!$A$4:$C$1003,3,FALSE)</f>
        <v>CD</v>
      </c>
      <c r="D195" s="3" t="str">
        <f t="shared" ref="D195:D231" si="5">D194</f>
        <v>JUNHO</v>
      </c>
      <c r="E195">
        <v>12955.99</v>
      </c>
    </row>
    <row r="196" spans="1:5" x14ac:dyDescent="0.2">
      <c r="A196">
        <v>6150110400</v>
      </c>
      <c r="B196" t="s">
        <v>403</v>
      </c>
      <c r="C196" s="3" t="str">
        <f>VLOOKUP(A196,'Classe de Custos'!$A$4:$C$1003,3,FALSE)</f>
        <v>CD</v>
      </c>
      <c r="D196" s="3" t="str">
        <f t="shared" si="5"/>
        <v>JUNHO</v>
      </c>
      <c r="E196">
        <v>12052.43</v>
      </c>
    </row>
    <row r="197" spans="1:5" x14ac:dyDescent="0.2">
      <c r="A197">
        <v>6150110700</v>
      </c>
      <c r="B197" t="s">
        <v>405</v>
      </c>
      <c r="C197" s="3" t="str">
        <f>VLOOKUP(A197,'Classe de Custos'!$A$4:$C$1003,3,FALSE)</f>
        <v>CD</v>
      </c>
      <c r="D197" s="3" t="str">
        <f t="shared" si="5"/>
        <v>JUNHO</v>
      </c>
      <c r="E197">
        <v>3525.95</v>
      </c>
    </row>
    <row r="198" spans="1:5" x14ac:dyDescent="0.2">
      <c r="A198">
        <v>6150110800</v>
      </c>
      <c r="B198" t="s">
        <v>406</v>
      </c>
      <c r="C198" s="3" t="str">
        <f>VLOOKUP(A198,'Classe de Custos'!$A$4:$C$1003,3,FALSE)</f>
        <v>CD</v>
      </c>
      <c r="D198" s="3" t="str">
        <f t="shared" si="5"/>
        <v>JUNHO</v>
      </c>
      <c r="E198">
        <v>2928</v>
      </c>
    </row>
    <row r="199" spans="1:5" x14ac:dyDescent="0.2">
      <c r="A199">
        <v>6150111100</v>
      </c>
      <c r="B199" t="s">
        <v>403</v>
      </c>
      <c r="C199" s="3" t="str">
        <f>VLOOKUP(A199,'Classe de Custos'!$A$4:$C$1003,3,FALSE)</f>
        <v>CD</v>
      </c>
      <c r="D199" s="3" t="str">
        <f t="shared" si="5"/>
        <v>JUNHO</v>
      </c>
      <c r="E199">
        <v>5144.75</v>
      </c>
    </row>
    <row r="200" spans="1:5" x14ac:dyDescent="0.2">
      <c r="A200">
        <v>6150111300</v>
      </c>
      <c r="B200" t="s">
        <v>407</v>
      </c>
      <c r="C200" s="3" t="str">
        <f>VLOOKUP(A200,'Classe de Custos'!$A$4:$C$1003,3,FALSE)</f>
        <v>CD</v>
      </c>
      <c r="D200" s="3" t="str">
        <f t="shared" si="5"/>
        <v>JUNHO</v>
      </c>
      <c r="E200">
        <v>745.67</v>
      </c>
    </row>
    <row r="201" spans="1:5" x14ac:dyDescent="0.2">
      <c r="A201">
        <v>6150111400</v>
      </c>
      <c r="B201" t="s">
        <v>403</v>
      </c>
      <c r="C201" s="3" t="str">
        <f>VLOOKUP(A201,'Classe de Custos'!$A$4:$C$1003,3,FALSE)</f>
        <v>CD</v>
      </c>
      <c r="D201" s="3" t="str">
        <f t="shared" si="5"/>
        <v>JUNHO</v>
      </c>
      <c r="E201">
        <v>6249.91</v>
      </c>
    </row>
    <row r="202" spans="1:5" x14ac:dyDescent="0.2">
      <c r="A202">
        <v>6150111600</v>
      </c>
      <c r="B202" t="s">
        <v>408</v>
      </c>
      <c r="C202" s="3" t="str">
        <f>VLOOKUP(A202,'Classe de Custos'!$A$4:$C$1003,3,FALSE)</f>
        <v>CD</v>
      </c>
      <c r="D202" s="3" t="str">
        <f t="shared" si="5"/>
        <v>JUNHO</v>
      </c>
      <c r="E202">
        <v>1307.4100000000001</v>
      </c>
    </row>
    <row r="203" spans="1:5" x14ac:dyDescent="0.2">
      <c r="A203">
        <v>6150112500</v>
      </c>
      <c r="B203" t="s">
        <v>409</v>
      </c>
      <c r="C203" s="3" t="str">
        <f>VLOOKUP(A203,'Classe de Custos'!$A$4:$C$1003,3,FALSE)</f>
        <v>CD</v>
      </c>
      <c r="D203" s="3" t="str">
        <f t="shared" si="5"/>
        <v>JUNHO</v>
      </c>
      <c r="E203">
        <v>10753.91</v>
      </c>
    </row>
    <row r="204" spans="1:5" x14ac:dyDescent="0.2">
      <c r="A204">
        <v>6150112600</v>
      </c>
      <c r="B204" t="s">
        <v>409</v>
      </c>
      <c r="C204" s="3" t="str">
        <f>VLOOKUP(A204,'Classe de Custos'!$A$4:$C$1003,3,FALSE)</f>
        <v>CD</v>
      </c>
      <c r="D204" s="3" t="str">
        <f t="shared" si="5"/>
        <v>JUNHO</v>
      </c>
      <c r="E204">
        <v>3946.41</v>
      </c>
    </row>
    <row r="205" spans="1:5" x14ac:dyDescent="0.2">
      <c r="A205">
        <v>6150112700</v>
      </c>
      <c r="B205" t="s">
        <v>409</v>
      </c>
      <c r="C205" s="3" t="str">
        <f>VLOOKUP(A205,'Classe de Custos'!$A$4:$C$1003,3,FALSE)</f>
        <v>CD</v>
      </c>
      <c r="D205" s="3" t="str">
        <f t="shared" si="5"/>
        <v>JUNHO</v>
      </c>
      <c r="E205">
        <v>1233.24</v>
      </c>
    </row>
    <row r="206" spans="1:5" x14ac:dyDescent="0.2">
      <c r="A206">
        <v>6150112800</v>
      </c>
      <c r="B206" t="s">
        <v>409</v>
      </c>
      <c r="C206" s="3" t="str">
        <f>VLOOKUP(A206,'Classe de Custos'!$A$4:$C$1003,3,FALSE)</f>
        <v>CD</v>
      </c>
      <c r="D206" s="3" t="str">
        <f t="shared" si="5"/>
        <v>JUNHO</v>
      </c>
      <c r="E206">
        <v>739.93</v>
      </c>
    </row>
    <row r="207" spans="1:5" x14ac:dyDescent="0.2">
      <c r="A207">
        <v>6150112900</v>
      </c>
      <c r="B207" t="s">
        <v>409</v>
      </c>
      <c r="C207" s="3" t="str">
        <f>VLOOKUP(A207,'Classe de Custos'!$A$4:$C$1003,3,FALSE)</f>
        <v>CD</v>
      </c>
      <c r="D207" s="3" t="str">
        <f t="shared" si="5"/>
        <v>JUNHO</v>
      </c>
      <c r="E207">
        <v>493.27</v>
      </c>
    </row>
    <row r="208" spans="1:5" x14ac:dyDescent="0.2">
      <c r="A208">
        <v>6150113300</v>
      </c>
      <c r="B208" t="s">
        <v>410</v>
      </c>
      <c r="C208" s="3" t="str">
        <f>VLOOKUP(A208,'Classe de Custos'!$A$4:$C$1003,3,FALSE)</f>
        <v>CD</v>
      </c>
      <c r="D208" s="3" t="str">
        <f t="shared" si="5"/>
        <v>JUNHO</v>
      </c>
      <c r="E208">
        <v>-482.67</v>
      </c>
    </row>
    <row r="209" spans="1:5" x14ac:dyDescent="0.2">
      <c r="A209">
        <v>6150113400</v>
      </c>
      <c r="B209" t="s">
        <v>411</v>
      </c>
      <c r="C209" s="3" t="str">
        <f>VLOOKUP(A209,'Classe de Custos'!$A$4:$C$1003,3,FALSE)</f>
        <v>CD</v>
      </c>
      <c r="D209" s="3" t="str">
        <f t="shared" si="5"/>
        <v>JUNHO</v>
      </c>
      <c r="E209">
        <v>5169.71</v>
      </c>
    </row>
    <row r="210" spans="1:5" x14ac:dyDescent="0.2">
      <c r="A210">
        <v>6150113600</v>
      </c>
      <c r="B210" t="s">
        <v>413</v>
      </c>
      <c r="C210" s="3" t="str">
        <f>VLOOKUP(A210,'Classe de Custos'!$A$4:$C$1003,3,FALSE)</f>
        <v>CD</v>
      </c>
      <c r="D210" s="3" t="str">
        <f t="shared" si="5"/>
        <v>JUNHO</v>
      </c>
      <c r="E210">
        <v>788.48</v>
      </c>
    </row>
    <row r="211" spans="1:5" x14ac:dyDescent="0.2">
      <c r="A211">
        <v>6150114000</v>
      </c>
      <c r="B211" t="s">
        <v>409</v>
      </c>
      <c r="C211" s="3" t="str">
        <f>VLOOKUP(A211,'Classe de Custos'!$A$4:$C$1003,3,FALSE)</f>
        <v>CD</v>
      </c>
      <c r="D211" s="3" t="str">
        <f t="shared" si="5"/>
        <v>JUNHO</v>
      </c>
      <c r="E211">
        <v>5562.94</v>
      </c>
    </row>
    <row r="212" spans="1:5" x14ac:dyDescent="0.2">
      <c r="A212">
        <v>6150114200</v>
      </c>
      <c r="B212" t="s">
        <v>414</v>
      </c>
      <c r="C212" s="3" t="str">
        <f>VLOOKUP(A212,'Classe de Custos'!$A$4:$C$1003,3,FALSE)</f>
        <v>CD</v>
      </c>
      <c r="D212" s="3" t="str">
        <f t="shared" si="5"/>
        <v>JUNHO</v>
      </c>
      <c r="E212">
        <v>1648.65</v>
      </c>
    </row>
    <row r="213" spans="1:5" x14ac:dyDescent="0.2">
      <c r="A213">
        <v>6150114400</v>
      </c>
      <c r="B213" t="s">
        <v>415</v>
      </c>
      <c r="C213" s="3" t="str">
        <f>VLOOKUP(A213,'Classe de Custos'!$A$4:$C$1003,3,FALSE)</f>
        <v>CD</v>
      </c>
      <c r="D213" s="3" t="str">
        <f t="shared" si="5"/>
        <v>JUNHO</v>
      </c>
      <c r="E213">
        <v>98.62</v>
      </c>
    </row>
    <row r="214" spans="1:5" x14ac:dyDescent="0.2">
      <c r="A214">
        <v>6151110300</v>
      </c>
      <c r="B214" t="s">
        <v>416</v>
      </c>
      <c r="C214" s="3" t="str">
        <f>VLOOKUP(A214,'Classe de Custos'!$A$4:$C$1003,3,FALSE)</f>
        <v>CD</v>
      </c>
      <c r="D214" s="3" t="str">
        <f t="shared" si="5"/>
        <v>JUNHO</v>
      </c>
      <c r="E214">
        <v>142.69999999999999</v>
      </c>
    </row>
    <row r="215" spans="1:5" x14ac:dyDescent="0.2">
      <c r="A215">
        <v>6152120300</v>
      </c>
      <c r="B215" t="s">
        <v>417</v>
      </c>
      <c r="C215" s="3" t="str">
        <f>VLOOKUP(A215,'Classe de Custos'!$A$4:$C$1003,3,FALSE)</f>
        <v>CD</v>
      </c>
      <c r="D215" s="3" t="str">
        <f t="shared" si="5"/>
        <v>JUNHO</v>
      </c>
      <c r="E215">
        <v>1923.69</v>
      </c>
    </row>
    <row r="216" spans="1:5" x14ac:dyDescent="0.2">
      <c r="A216">
        <v>6152120600</v>
      </c>
      <c r="B216" t="s">
        <v>417</v>
      </c>
      <c r="C216" s="3" t="str">
        <f>VLOOKUP(A216,'Classe de Custos'!$A$4:$C$1003,3,FALSE)</f>
        <v>CD</v>
      </c>
      <c r="D216" s="3" t="str">
        <f t="shared" si="5"/>
        <v>JUNHO</v>
      </c>
      <c r="E216">
        <v>524.58000000000004</v>
      </c>
    </row>
    <row r="217" spans="1:5" x14ac:dyDescent="0.2">
      <c r="A217">
        <v>6152120700</v>
      </c>
      <c r="B217" t="s">
        <v>417</v>
      </c>
      <c r="C217" s="3" t="str">
        <f>VLOOKUP(A217,'Classe de Custos'!$A$4:$C$1003,3,FALSE)</f>
        <v>CD</v>
      </c>
      <c r="D217" s="3" t="str">
        <f t="shared" si="5"/>
        <v>JUNHO</v>
      </c>
      <c r="E217">
        <v>1679.1</v>
      </c>
    </row>
    <row r="218" spans="1:5" x14ac:dyDescent="0.2">
      <c r="A218">
        <v>6152120900</v>
      </c>
      <c r="B218" t="s">
        <v>417</v>
      </c>
      <c r="C218" s="3" t="str">
        <f>VLOOKUP(A218,'Classe de Custos'!$A$4:$C$1003,3,FALSE)</f>
        <v>CD</v>
      </c>
      <c r="D218" s="3" t="str">
        <f t="shared" si="5"/>
        <v>JUNHO</v>
      </c>
      <c r="E218">
        <v>403.62</v>
      </c>
    </row>
    <row r="219" spans="1:5" x14ac:dyDescent="0.2">
      <c r="A219">
        <v>6152121200</v>
      </c>
      <c r="B219" t="s">
        <v>417</v>
      </c>
      <c r="C219" s="3" t="str">
        <f>VLOOKUP(A219,'Classe de Custos'!$A$4:$C$1003,3,FALSE)</f>
        <v>CD</v>
      </c>
      <c r="D219" s="3" t="str">
        <f t="shared" si="5"/>
        <v>JUNHO</v>
      </c>
      <c r="E219">
        <v>729.58</v>
      </c>
    </row>
    <row r="220" spans="1:5" x14ac:dyDescent="0.2">
      <c r="A220">
        <v>6152121700</v>
      </c>
      <c r="B220" t="s">
        <v>417</v>
      </c>
      <c r="C220" s="3" t="str">
        <f>VLOOKUP(A220,'Classe de Custos'!$A$4:$C$1003,3,FALSE)</f>
        <v>CD</v>
      </c>
      <c r="D220" s="3" t="str">
        <f t="shared" si="5"/>
        <v>JUNHO</v>
      </c>
      <c r="E220">
        <v>2034.28</v>
      </c>
    </row>
    <row r="221" spans="1:5" x14ac:dyDescent="0.2">
      <c r="A221">
        <v>6152121900</v>
      </c>
      <c r="B221" t="s">
        <v>417</v>
      </c>
      <c r="C221" s="3" t="str">
        <f>VLOOKUP(A221,'Classe de Custos'!$A$4:$C$1003,3,FALSE)</f>
        <v>CD</v>
      </c>
      <c r="D221" s="3" t="str">
        <f t="shared" si="5"/>
        <v>JUNHO</v>
      </c>
      <c r="E221">
        <v>1527.32</v>
      </c>
    </row>
    <row r="222" spans="1:5" x14ac:dyDescent="0.2">
      <c r="A222">
        <v>6152122100</v>
      </c>
      <c r="B222" t="s">
        <v>417</v>
      </c>
      <c r="C222" s="3" t="str">
        <f>VLOOKUP(A222,'Classe de Custos'!$A$4:$C$1003,3,FALSE)</f>
        <v>CD</v>
      </c>
      <c r="D222" s="3" t="str">
        <f t="shared" si="5"/>
        <v>JUNHO</v>
      </c>
      <c r="E222">
        <v>1322.53</v>
      </c>
    </row>
    <row r="223" spans="1:5" x14ac:dyDescent="0.2">
      <c r="A223">
        <v>6152122500</v>
      </c>
      <c r="B223" t="s">
        <v>417</v>
      </c>
      <c r="C223" s="3" t="str">
        <f>VLOOKUP(A223,'Classe de Custos'!$A$4:$C$1003,3,FALSE)</f>
        <v>CD</v>
      </c>
      <c r="D223" s="3" t="str">
        <f t="shared" si="5"/>
        <v>JUNHO</v>
      </c>
      <c r="E223">
        <v>695.85</v>
      </c>
    </row>
    <row r="224" spans="1:5" x14ac:dyDescent="0.2">
      <c r="A224">
        <v>6155310000</v>
      </c>
      <c r="B224" t="s">
        <v>420</v>
      </c>
      <c r="C224" s="3" t="str">
        <f>VLOOKUP(A224,'Classe de Custos'!$A$4:$C$1003,3,FALSE)</f>
        <v>CI</v>
      </c>
      <c r="D224" s="3" t="str">
        <f t="shared" si="5"/>
        <v>JUNHO</v>
      </c>
      <c r="E224">
        <v>164.27</v>
      </c>
    </row>
    <row r="225" spans="1:5" x14ac:dyDescent="0.2">
      <c r="A225">
        <v>6159110201</v>
      </c>
      <c r="B225" t="s">
        <v>421</v>
      </c>
      <c r="C225" s="3" t="str">
        <f>VLOOKUP(A225,'Classe de Custos'!$A$4:$C$1003,3,FALSE)</f>
        <v>CI</v>
      </c>
      <c r="D225" s="3" t="str">
        <f t="shared" si="5"/>
        <v>JUNHO</v>
      </c>
      <c r="E225">
        <v>926.28</v>
      </c>
    </row>
    <row r="226" spans="1:5" x14ac:dyDescent="0.2">
      <c r="A226">
        <v>6159110202</v>
      </c>
      <c r="B226" t="s">
        <v>421</v>
      </c>
      <c r="C226" s="3" t="str">
        <f>VLOOKUP(A226,'Classe de Custos'!$A$4:$C$1003,3,FALSE)</f>
        <v>CI</v>
      </c>
      <c r="D226" s="3" t="str">
        <f t="shared" si="5"/>
        <v>JUNHO</v>
      </c>
      <c r="E226">
        <v>892.4</v>
      </c>
    </row>
    <row r="227" spans="1:5" x14ac:dyDescent="0.2">
      <c r="A227">
        <v>6159120100</v>
      </c>
      <c r="B227" t="s">
        <v>422</v>
      </c>
      <c r="C227" s="3" t="str">
        <f>VLOOKUP(A227,'Classe de Custos'!$A$4:$C$1003,3,FALSE)</f>
        <v>CI</v>
      </c>
      <c r="D227" s="3" t="str">
        <f t="shared" si="5"/>
        <v>JUNHO</v>
      </c>
      <c r="E227">
        <v>7622.43</v>
      </c>
    </row>
    <row r="228" spans="1:5" x14ac:dyDescent="0.2">
      <c r="A228">
        <v>6159130100</v>
      </c>
      <c r="B228" t="s">
        <v>423</v>
      </c>
      <c r="C228" s="3" t="str">
        <f>VLOOKUP(A228,'Classe de Custos'!$A$4:$C$1003,3,FALSE)</f>
        <v>CI</v>
      </c>
      <c r="D228" s="3" t="str">
        <f t="shared" si="5"/>
        <v>JUNHO</v>
      </c>
      <c r="E228">
        <v>178.81</v>
      </c>
    </row>
    <row r="229" spans="1:5" x14ac:dyDescent="0.2">
      <c r="A229">
        <v>6159910100</v>
      </c>
      <c r="B229" t="s">
        <v>424</v>
      </c>
      <c r="C229" s="3" t="str">
        <f>VLOOKUP(A229,'Classe de Custos'!$A$4:$C$1003,3,FALSE)</f>
        <v>CI</v>
      </c>
      <c r="D229" s="3" t="str">
        <f t="shared" si="5"/>
        <v>JUNHO</v>
      </c>
      <c r="E229">
        <v>1910</v>
      </c>
    </row>
    <row r="230" spans="1:5" x14ac:dyDescent="0.2">
      <c r="A230">
        <v>6159911301</v>
      </c>
      <c r="B230" t="s">
        <v>425</v>
      </c>
      <c r="C230" s="3" t="str">
        <f>VLOOKUP(A230,'Classe de Custos'!$A$4:$C$1003,3,FALSE)</f>
        <v>CI</v>
      </c>
      <c r="D230" s="3" t="str">
        <f t="shared" si="5"/>
        <v>JUNHO</v>
      </c>
      <c r="E230">
        <v>765.98</v>
      </c>
    </row>
    <row r="231" spans="1:5" x14ac:dyDescent="0.2">
      <c r="A231">
        <v>6159911302</v>
      </c>
      <c r="B231" t="s">
        <v>425</v>
      </c>
      <c r="C231" s="3" t="str">
        <f>VLOOKUP(A231,'Classe de Custos'!$A$4:$C$1003,3,FALSE)</f>
        <v>CI</v>
      </c>
      <c r="D231" s="3" t="str">
        <f t="shared" si="5"/>
        <v>JUNHO</v>
      </c>
      <c r="E231">
        <v>136</v>
      </c>
    </row>
    <row r="232" spans="1:5" x14ac:dyDescent="0.2">
      <c r="A232">
        <v>6150110100</v>
      </c>
      <c r="B232" t="s">
        <v>400</v>
      </c>
      <c r="C232" s="3" t="str">
        <f>VLOOKUP(A232,'Classe de Custos'!$A$4:$C$1003,3,FALSE)</f>
        <v>CD</v>
      </c>
      <c r="D232" s="3" t="s">
        <v>268</v>
      </c>
      <c r="E232">
        <v>27679.09</v>
      </c>
    </row>
    <row r="233" spans="1:5" x14ac:dyDescent="0.2">
      <c r="A233">
        <v>6150110300</v>
      </c>
      <c r="B233" t="s">
        <v>402</v>
      </c>
      <c r="C233" s="3" t="str">
        <f>VLOOKUP(A233,'Classe de Custos'!$A$4:$C$1003,3,FALSE)</f>
        <v>CD</v>
      </c>
      <c r="D233" s="3" t="str">
        <f t="shared" ref="D233:D279" si="6">D232</f>
        <v>JULHO</v>
      </c>
      <c r="E233">
        <v>2825.43</v>
      </c>
    </row>
    <row r="234" spans="1:5" x14ac:dyDescent="0.2">
      <c r="A234">
        <v>6150110400</v>
      </c>
      <c r="B234" t="s">
        <v>428</v>
      </c>
      <c r="C234" s="3" t="str">
        <f>VLOOKUP(A234,'Classe de Custos'!$A$4:$C$1003,3,FALSE)</f>
        <v>CD</v>
      </c>
      <c r="D234" s="3" t="str">
        <f t="shared" si="6"/>
        <v>JULHO</v>
      </c>
      <c r="E234">
        <v>813.92</v>
      </c>
    </row>
    <row r="235" spans="1:5" x14ac:dyDescent="0.2">
      <c r="A235">
        <v>6150110700</v>
      </c>
      <c r="B235" t="s">
        <v>405</v>
      </c>
      <c r="C235" s="3" t="str">
        <f>VLOOKUP(A235,'Classe de Custos'!$A$4:$C$1003,3,FALSE)</f>
        <v>CD</v>
      </c>
      <c r="D235" s="3" t="str">
        <f t="shared" si="6"/>
        <v>JULHO</v>
      </c>
      <c r="E235">
        <v>5637.81</v>
      </c>
    </row>
    <row r="236" spans="1:5" x14ac:dyDescent="0.2">
      <c r="A236">
        <v>6150110800</v>
      </c>
      <c r="B236" t="s">
        <v>430</v>
      </c>
      <c r="C236" s="3" t="str">
        <f>VLOOKUP(A236,'Classe de Custos'!$A$4:$C$1003,3,FALSE)</f>
        <v>CD</v>
      </c>
      <c r="D236" s="3" t="str">
        <f t="shared" si="6"/>
        <v>JULHO</v>
      </c>
      <c r="E236">
        <v>606.41999999999996</v>
      </c>
    </row>
    <row r="237" spans="1:5" x14ac:dyDescent="0.2">
      <c r="A237">
        <v>6150111100</v>
      </c>
      <c r="B237" t="s">
        <v>431</v>
      </c>
      <c r="C237" s="3" t="str">
        <f>VLOOKUP(A237,'Classe de Custos'!$A$4:$C$1003,3,FALSE)</f>
        <v>CD</v>
      </c>
      <c r="D237" s="3" t="str">
        <f t="shared" si="6"/>
        <v>JULHO</v>
      </c>
      <c r="E237">
        <v>10680.05</v>
      </c>
    </row>
    <row r="238" spans="1:5" x14ac:dyDescent="0.2">
      <c r="A238">
        <v>6150111300</v>
      </c>
      <c r="B238" t="s">
        <v>432</v>
      </c>
      <c r="C238" s="3" t="str">
        <f>VLOOKUP(A238,'Classe de Custos'!$A$4:$C$1003,3,FALSE)</f>
        <v>CD</v>
      </c>
      <c r="D238" s="3" t="str">
        <f t="shared" si="6"/>
        <v>JULHO</v>
      </c>
      <c r="E238">
        <v>1351.54</v>
      </c>
    </row>
    <row r="239" spans="1:5" x14ac:dyDescent="0.2">
      <c r="A239">
        <v>6150111400</v>
      </c>
      <c r="B239" t="s">
        <v>433</v>
      </c>
      <c r="C239" s="3" t="str">
        <f>VLOOKUP(A239,'Classe de Custos'!$A$4:$C$1003,3,FALSE)</f>
        <v>CD</v>
      </c>
      <c r="D239" s="3" t="str">
        <f t="shared" si="6"/>
        <v>JULHO</v>
      </c>
      <c r="E239">
        <v>8977.56</v>
      </c>
    </row>
    <row r="240" spans="1:5" x14ac:dyDescent="0.2">
      <c r="A240">
        <v>6150111500</v>
      </c>
      <c r="B240" t="s">
        <v>434</v>
      </c>
      <c r="C240" s="3" t="str">
        <f>VLOOKUP(A240,'Classe de Custos'!$A$4:$C$1003,3,FALSE)</f>
        <v>CD</v>
      </c>
      <c r="D240" s="3" t="str">
        <f t="shared" si="6"/>
        <v>JULHO</v>
      </c>
      <c r="E240">
        <v>11786.23</v>
      </c>
    </row>
    <row r="241" spans="1:5" x14ac:dyDescent="0.2">
      <c r="A241">
        <v>6150111600</v>
      </c>
      <c r="B241" t="s">
        <v>435</v>
      </c>
      <c r="C241" s="3" t="str">
        <f>VLOOKUP(A241,'Classe de Custos'!$A$4:$C$1003,3,FALSE)</f>
        <v>CD</v>
      </c>
      <c r="D241" s="3" t="str">
        <f t="shared" si="6"/>
        <v>JULHO</v>
      </c>
      <c r="E241">
        <v>1161.21</v>
      </c>
    </row>
    <row r="242" spans="1:5" x14ac:dyDescent="0.2">
      <c r="A242">
        <v>6150112500</v>
      </c>
      <c r="B242" t="s">
        <v>436</v>
      </c>
      <c r="C242" s="3" t="str">
        <f>VLOOKUP(A242,'Classe de Custos'!$A$4:$C$1003,3,FALSE)</f>
        <v>CD</v>
      </c>
      <c r="D242" s="3" t="str">
        <f t="shared" si="6"/>
        <v>JULHO</v>
      </c>
      <c r="E242">
        <v>12979.38</v>
      </c>
    </row>
    <row r="243" spans="1:5" x14ac:dyDescent="0.2">
      <c r="A243">
        <v>6150112600</v>
      </c>
      <c r="B243" t="s">
        <v>437</v>
      </c>
      <c r="C243" s="3" t="str">
        <f>VLOOKUP(A243,'Classe de Custos'!$A$4:$C$1003,3,FALSE)</f>
        <v>CD</v>
      </c>
      <c r="D243" s="3" t="str">
        <f t="shared" si="6"/>
        <v>JULHO</v>
      </c>
      <c r="E243">
        <v>5041.66</v>
      </c>
    </row>
    <row r="244" spans="1:5" x14ac:dyDescent="0.2">
      <c r="A244">
        <v>6150112700</v>
      </c>
      <c r="B244" t="s">
        <v>438</v>
      </c>
      <c r="C244" s="3" t="str">
        <f>VLOOKUP(A244,'Classe de Custos'!$A$4:$C$1003,3,FALSE)</f>
        <v>CD</v>
      </c>
      <c r="D244" s="3" t="str">
        <f t="shared" si="6"/>
        <v>JULHO</v>
      </c>
      <c r="E244">
        <v>1530.56</v>
      </c>
    </row>
    <row r="245" spans="1:5" x14ac:dyDescent="0.2">
      <c r="A245">
        <v>6150112800</v>
      </c>
      <c r="B245" t="s">
        <v>439</v>
      </c>
      <c r="C245" s="3" t="str">
        <f>VLOOKUP(A245,'Classe de Custos'!$A$4:$C$1003,3,FALSE)</f>
        <v>CD</v>
      </c>
      <c r="D245" s="3" t="str">
        <f t="shared" si="6"/>
        <v>JULHO</v>
      </c>
      <c r="E245">
        <v>0</v>
      </c>
    </row>
    <row r="246" spans="1:5" x14ac:dyDescent="0.2">
      <c r="A246">
        <v>6150112900</v>
      </c>
      <c r="B246" t="s">
        <v>440</v>
      </c>
      <c r="C246" s="3" t="str">
        <f>VLOOKUP(A246,'Classe de Custos'!$A$4:$C$1003,3,FALSE)</f>
        <v>CD</v>
      </c>
      <c r="D246" s="3" t="str">
        <f t="shared" si="6"/>
        <v>JULHO</v>
      </c>
      <c r="E246">
        <v>0</v>
      </c>
    </row>
    <row r="247" spans="1:5" x14ac:dyDescent="0.2">
      <c r="A247">
        <v>6150113300</v>
      </c>
      <c r="B247" t="s">
        <v>441</v>
      </c>
      <c r="C247" s="3" t="str">
        <f>VLOOKUP(A247,'Classe de Custos'!$A$4:$C$1003,3,FALSE)</f>
        <v>CD</v>
      </c>
      <c r="D247" s="3" t="str">
        <f t="shared" si="6"/>
        <v>JULHO</v>
      </c>
      <c r="E247">
        <v>-533.79</v>
      </c>
    </row>
    <row r="248" spans="1:5" x14ac:dyDescent="0.2">
      <c r="A248">
        <v>6150113400</v>
      </c>
      <c r="B248" t="s">
        <v>442</v>
      </c>
      <c r="C248" s="3" t="str">
        <f>VLOOKUP(A248,'Classe de Custos'!$A$4:$C$1003,3,FALSE)</f>
        <v>CD</v>
      </c>
      <c r="D248" s="3" t="str">
        <f t="shared" si="6"/>
        <v>JULHO</v>
      </c>
      <c r="E248">
        <v>19812.32</v>
      </c>
    </row>
    <row r="249" spans="1:5" x14ac:dyDescent="0.2">
      <c r="A249">
        <v>6150113600</v>
      </c>
      <c r="B249" t="s">
        <v>444</v>
      </c>
      <c r="C249" s="3" t="str">
        <f>VLOOKUP(A249,'Classe de Custos'!$A$4:$C$1003,3,FALSE)</f>
        <v>CD</v>
      </c>
      <c r="D249" s="3" t="str">
        <f t="shared" si="6"/>
        <v>JULHO</v>
      </c>
      <c r="E249">
        <v>788.48</v>
      </c>
    </row>
    <row r="250" spans="1:5" x14ac:dyDescent="0.2">
      <c r="A250">
        <v>6150114000</v>
      </c>
      <c r="B250" t="s">
        <v>445</v>
      </c>
      <c r="C250" s="3" t="str">
        <f>VLOOKUP(A250,'Classe de Custos'!$A$4:$C$1003,3,FALSE)</f>
        <v>CD</v>
      </c>
      <c r="D250" s="3" t="str">
        <f t="shared" si="6"/>
        <v>JULHO</v>
      </c>
      <c r="E250">
        <v>6619.87</v>
      </c>
    </row>
    <row r="251" spans="1:5" x14ac:dyDescent="0.2">
      <c r="A251">
        <v>6150114200</v>
      </c>
      <c r="B251" t="s">
        <v>446</v>
      </c>
      <c r="C251" s="3" t="str">
        <f>VLOOKUP(A251,'Classe de Custos'!$A$4:$C$1003,3,FALSE)</f>
        <v>CD</v>
      </c>
      <c r="D251" s="3" t="str">
        <f t="shared" si="6"/>
        <v>JULHO</v>
      </c>
      <c r="E251">
        <v>1712.54</v>
      </c>
    </row>
    <row r="252" spans="1:5" x14ac:dyDescent="0.2">
      <c r="A252">
        <v>6150114400</v>
      </c>
      <c r="B252" t="s">
        <v>447</v>
      </c>
      <c r="C252" s="3" t="str">
        <f>VLOOKUP(A252,'Classe de Custos'!$A$4:$C$1003,3,FALSE)</f>
        <v>CD</v>
      </c>
      <c r="D252" s="3" t="str">
        <f t="shared" si="6"/>
        <v>JULHO</v>
      </c>
      <c r="E252">
        <v>0</v>
      </c>
    </row>
    <row r="253" spans="1:5" x14ac:dyDescent="0.2">
      <c r="A253">
        <v>6151110100</v>
      </c>
      <c r="B253" t="s">
        <v>448</v>
      </c>
      <c r="C253" s="3" t="str">
        <f>VLOOKUP(A253,'Classe de Custos'!$A$4:$C$1003,3,FALSE)</f>
        <v>CD</v>
      </c>
      <c r="D253" s="3" t="str">
        <f t="shared" si="6"/>
        <v>JULHO</v>
      </c>
      <c r="E253">
        <v>233.7</v>
      </c>
    </row>
    <row r="254" spans="1:5" x14ac:dyDescent="0.2">
      <c r="A254">
        <v>6151110300</v>
      </c>
      <c r="B254" t="s">
        <v>449</v>
      </c>
      <c r="C254" s="3" t="str">
        <f>VLOOKUP(A254,'Classe de Custos'!$A$4:$C$1003,3,FALSE)</f>
        <v>CD</v>
      </c>
      <c r="D254" s="3" t="str">
        <f t="shared" si="6"/>
        <v>JULHO</v>
      </c>
      <c r="E254">
        <v>126.69</v>
      </c>
    </row>
    <row r="255" spans="1:5" x14ac:dyDescent="0.2">
      <c r="A255">
        <v>6151110400</v>
      </c>
      <c r="B255" t="s">
        <v>450</v>
      </c>
      <c r="C255" s="3" t="str">
        <f>VLOOKUP(A255,'Classe de Custos'!$A$4:$C$1003,3,FALSE)</f>
        <v>EXCLUSO</v>
      </c>
      <c r="D255" s="3" t="str">
        <f t="shared" si="6"/>
        <v>JULHO</v>
      </c>
      <c r="E255">
        <v>0</v>
      </c>
    </row>
    <row r="256" spans="1:5" x14ac:dyDescent="0.2">
      <c r="A256">
        <v>6151110500</v>
      </c>
      <c r="B256" t="s">
        <v>451</v>
      </c>
      <c r="C256" s="3" t="str">
        <f>VLOOKUP(A256,'Classe de Custos'!$A$4:$C$1003,3,FALSE)</f>
        <v>CD</v>
      </c>
      <c r="D256" s="3" t="str">
        <f t="shared" si="6"/>
        <v>JULHO</v>
      </c>
      <c r="E256">
        <v>2113.9299999999998</v>
      </c>
    </row>
    <row r="257" spans="1:5" x14ac:dyDescent="0.2">
      <c r="A257">
        <v>6152120100</v>
      </c>
      <c r="B257" t="s">
        <v>452</v>
      </c>
      <c r="C257" s="3" t="str">
        <f>VLOOKUP(A257,'Classe de Custos'!$A$4:$C$1003,3,FALSE)</f>
        <v>CD</v>
      </c>
      <c r="D257" s="3" t="str">
        <f t="shared" si="6"/>
        <v>JULHO</v>
      </c>
      <c r="E257">
        <v>31497.29</v>
      </c>
    </row>
    <row r="258" spans="1:5" x14ac:dyDescent="0.2">
      <c r="A258">
        <v>6152120300</v>
      </c>
      <c r="B258" t="s">
        <v>453</v>
      </c>
      <c r="C258" s="3" t="str">
        <f>VLOOKUP(A258,'Classe de Custos'!$A$4:$C$1003,3,FALSE)</f>
        <v>CD</v>
      </c>
      <c r="D258" s="3" t="str">
        <f t="shared" si="6"/>
        <v>JULHO</v>
      </c>
      <c r="E258">
        <v>2113.08</v>
      </c>
    </row>
    <row r="259" spans="1:5" x14ac:dyDescent="0.2">
      <c r="A259">
        <v>6152120400</v>
      </c>
      <c r="B259" t="s">
        <v>454</v>
      </c>
      <c r="C259" s="3" t="str">
        <f>VLOOKUP(A259,'Classe de Custos'!$A$4:$C$1003,3,FALSE)</f>
        <v>CD</v>
      </c>
      <c r="D259" s="3" t="str">
        <f t="shared" si="6"/>
        <v>JULHO</v>
      </c>
      <c r="E259">
        <v>120.42</v>
      </c>
    </row>
    <row r="260" spans="1:5" x14ac:dyDescent="0.2">
      <c r="A260">
        <v>6152120600</v>
      </c>
      <c r="B260" t="s">
        <v>455</v>
      </c>
      <c r="C260" s="3" t="str">
        <f>VLOOKUP(A260,'Classe de Custos'!$A$4:$C$1003,3,FALSE)</f>
        <v>CD</v>
      </c>
      <c r="D260" s="3" t="str">
        <f t="shared" si="6"/>
        <v>JULHO</v>
      </c>
      <c r="E260">
        <v>494.02</v>
      </c>
    </row>
    <row r="261" spans="1:5" x14ac:dyDescent="0.2">
      <c r="A261">
        <v>6152120700</v>
      </c>
      <c r="B261" t="s">
        <v>456</v>
      </c>
      <c r="C261" s="3" t="str">
        <f>VLOOKUP(A261,'Classe de Custos'!$A$4:$C$1003,3,FALSE)</f>
        <v>CD</v>
      </c>
      <c r="D261" s="3" t="str">
        <f t="shared" si="6"/>
        <v>JULHO</v>
      </c>
      <c r="E261">
        <v>1585</v>
      </c>
    </row>
    <row r="262" spans="1:5" x14ac:dyDescent="0.2">
      <c r="A262">
        <v>6152120900</v>
      </c>
      <c r="B262" t="s">
        <v>457</v>
      </c>
      <c r="C262" s="3" t="str">
        <f>VLOOKUP(A262,'Classe de Custos'!$A$4:$C$1003,3,FALSE)</f>
        <v>CD</v>
      </c>
      <c r="D262" s="3" t="str">
        <f t="shared" si="6"/>
        <v>JULHO</v>
      </c>
      <c r="E262">
        <v>107.25</v>
      </c>
    </row>
    <row r="263" spans="1:5" x14ac:dyDescent="0.2">
      <c r="A263">
        <v>6152121100</v>
      </c>
      <c r="B263" t="s">
        <v>458</v>
      </c>
      <c r="C263" s="3" t="str">
        <f>VLOOKUP(A263,'Classe de Custos'!$A$4:$C$1003,3,FALSE)</f>
        <v>CD</v>
      </c>
      <c r="D263" s="3" t="str">
        <f t="shared" si="6"/>
        <v>JULHO</v>
      </c>
      <c r="E263">
        <v>1420.48</v>
      </c>
    </row>
    <row r="264" spans="1:5" x14ac:dyDescent="0.2">
      <c r="A264">
        <v>6152121200</v>
      </c>
      <c r="B264" t="s">
        <v>459</v>
      </c>
      <c r="C264" s="3" t="str">
        <f>VLOOKUP(A264,'Classe de Custos'!$A$4:$C$1003,3,FALSE)</f>
        <v>CD</v>
      </c>
      <c r="D264" s="3" t="str">
        <f t="shared" si="6"/>
        <v>JULHO</v>
      </c>
      <c r="E264">
        <v>729.95</v>
      </c>
    </row>
    <row r="265" spans="1:5" x14ac:dyDescent="0.2">
      <c r="A265">
        <v>6152121700</v>
      </c>
      <c r="B265" t="s">
        <v>460</v>
      </c>
      <c r="C265" s="3" t="str">
        <f>VLOOKUP(A265,'Classe de Custos'!$A$4:$C$1003,3,FALSE)</f>
        <v>CD</v>
      </c>
      <c r="D265" s="3" t="str">
        <f t="shared" si="6"/>
        <v>JULHO</v>
      </c>
      <c r="E265">
        <v>3646.96</v>
      </c>
    </row>
    <row r="266" spans="1:5" x14ac:dyDescent="0.2">
      <c r="A266">
        <v>6152121900</v>
      </c>
      <c r="B266" t="s">
        <v>461</v>
      </c>
      <c r="C266" s="3" t="str">
        <f>VLOOKUP(A266,'Classe de Custos'!$A$4:$C$1003,3,FALSE)</f>
        <v>CD</v>
      </c>
      <c r="D266" s="3" t="str">
        <f t="shared" si="6"/>
        <v>JULHO</v>
      </c>
      <c r="E266">
        <v>1066.8699999999999</v>
      </c>
    </row>
    <row r="267" spans="1:5" x14ac:dyDescent="0.2">
      <c r="A267">
        <v>6152122100</v>
      </c>
      <c r="B267" t="s">
        <v>462</v>
      </c>
      <c r="C267" s="3" t="str">
        <f>VLOOKUP(A267,'Classe de Custos'!$A$4:$C$1003,3,FALSE)</f>
        <v>CD</v>
      </c>
      <c r="D267" s="3" t="str">
        <f t="shared" si="6"/>
        <v>JULHO</v>
      </c>
      <c r="E267">
        <v>1341.86</v>
      </c>
    </row>
    <row r="268" spans="1:5" x14ac:dyDescent="0.2">
      <c r="A268">
        <v>6152122500</v>
      </c>
      <c r="B268" t="s">
        <v>463</v>
      </c>
      <c r="C268" s="3" t="str">
        <f>VLOOKUP(A268,'Classe de Custos'!$A$4:$C$1003,3,FALSE)</f>
        <v>CD</v>
      </c>
      <c r="D268" s="3" t="str">
        <f t="shared" si="6"/>
        <v>JULHO</v>
      </c>
      <c r="E268">
        <v>1219.92</v>
      </c>
    </row>
    <row r="269" spans="1:5" x14ac:dyDescent="0.2">
      <c r="A269">
        <v>6152122800</v>
      </c>
      <c r="B269" t="s">
        <v>464</v>
      </c>
      <c r="C269" s="3" t="str">
        <f>VLOOKUP(A269,'Classe de Custos'!$A$4:$C$1003,3,FALSE)</f>
        <v>CD</v>
      </c>
      <c r="D269" s="3" t="str">
        <f t="shared" si="6"/>
        <v>JULHO</v>
      </c>
      <c r="E269">
        <v>0</v>
      </c>
    </row>
    <row r="270" spans="1:5" x14ac:dyDescent="0.2">
      <c r="A270">
        <v>6152122900</v>
      </c>
      <c r="B270" t="s">
        <v>465</v>
      </c>
      <c r="C270" s="3" t="str">
        <f>VLOOKUP(A270,'Classe de Custos'!$A$4:$C$1003,3,FALSE)</f>
        <v>CD</v>
      </c>
      <c r="D270" s="3" t="str">
        <f t="shared" si="6"/>
        <v>JULHO</v>
      </c>
      <c r="E270">
        <v>0</v>
      </c>
    </row>
    <row r="271" spans="1:5" x14ac:dyDescent="0.2">
      <c r="A271">
        <v>6155310000</v>
      </c>
      <c r="B271" t="s">
        <v>466</v>
      </c>
      <c r="C271" s="3" t="str">
        <f>VLOOKUP(A271,'Classe de Custos'!$A$4:$C$1003,3,FALSE)</f>
        <v>CI</v>
      </c>
      <c r="D271" s="3" t="str">
        <f t="shared" si="6"/>
        <v>JULHO</v>
      </c>
      <c r="E271">
        <v>168.28</v>
      </c>
    </row>
    <row r="272" spans="1:5" x14ac:dyDescent="0.2">
      <c r="A272">
        <v>6159110201</v>
      </c>
      <c r="B272" t="s">
        <v>467</v>
      </c>
      <c r="C272" s="3" t="str">
        <f>VLOOKUP(A272,'Classe de Custos'!$A$4:$C$1003,3,FALSE)</f>
        <v>CI</v>
      </c>
      <c r="D272" s="3" t="str">
        <f t="shared" si="6"/>
        <v>JULHO</v>
      </c>
      <c r="E272">
        <v>334.52</v>
      </c>
    </row>
    <row r="273" spans="1:5" x14ac:dyDescent="0.2">
      <c r="A273">
        <v>6159110202</v>
      </c>
      <c r="B273" t="s">
        <v>468</v>
      </c>
      <c r="C273" s="3" t="str">
        <f>VLOOKUP(A273,'Classe de Custos'!$A$4:$C$1003,3,FALSE)</f>
        <v>CI</v>
      </c>
      <c r="D273" s="3" t="str">
        <f t="shared" si="6"/>
        <v>JULHO</v>
      </c>
      <c r="E273">
        <v>3116.54</v>
      </c>
    </row>
    <row r="274" spans="1:5" x14ac:dyDescent="0.2">
      <c r="A274">
        <v>6159120100</v>
      </c>
      <c r="B274" t="s">
        <v>469</v>
      </c>
      <c r="C274" s="3" t="str">
        <f>VLOOKUP(A274,'Classe de Custos'!$A$4:$C$1003,3,FALSE)</f>
        <v>CI</v>
      </c>
      <c r="D274" s="3" t="str">
        <f t="shared" si="6"/>
        <v>JULHO</v>
      </c>
      <c r="E274">
        <v>1912.73</v>
      </c>
    </row>
    <row r="275" spans="1:5" x14ac:dyDescent="0.2">
      <c r="A275">
        <v>6159130100</v>
      </c>
      <c r="B275" t="s">
        <v>471</v>
      </c>
      <c r="C275" s="3" t="str">
        <f>VLOOKUP(A275,'Classe de Custos'!$A$4:$C$1003,3,FALSE)</f>
        <v>CI</v>
      </c>
      <c r="D275" s="3" t="str">
        <f t="shared" si="6"/>
        <v>JULHO</v>
      </c>
      <c r="E275">
        <v>121.13</v>
      </c>
    </row>
    <row r="276" spans="1:5" x14ac:dyDescent="0.2">
      <c r="A276">
        <v>6159910100</v>
      </c>
      <c r="B276" t="s">
        <v>472</v>
      </c>
      <c r="C276" s="3" t="str">
        <f>VLOOKUP(A276,'Classe de Custos'!$A$4:$C$1003,3,FALSE)</f>
        <v>CI</v>
      </c>
      <c r="D276" s="3" t="str">
        <f t="shared" si="6"/>
        <v>JULHO</v>
      </c>
      <c r="E276">
        <v>1910</v>
      </c>
    </row>
    <row r="277" spans="1:5" x14ac:dyDescent="0.2">
      <c r="A277">
        <v>6159911301</v>
      </c>
      <c r="B277" t="s">
        <v>473</v>
      </c>
      <c r="C277" s="3" t="str">
        <f>VLOOKUP(A277,'Classe de Custos'!$A$4:$C$1003,3,FALSE)</f>
        <v>CI</v>
      </c>
      <c r="D277" s="3" t="str">
        <f t="shared" si="6"/>
        <v>JULHO</v>
      </c>
      <c r="E277">
        <v>392</v>
      </c>
    </row>
    <row r="278" spans="1:5" x14ac:dyDescent="0.2">
      <c r="A278">
        <v>6159911302</v>
      </c>
      <c r="B278" t="s">
        <v>474</v>
      </c>
      <c r="C278" s="3" t="str">
        <f>VLOOKUP(A278,'Classe de Custos'!$A$4:$C$1003,3,FALSE)</f>
        <v>CI</v>
      </c>
      <c r="D278" s="3" t="str">
        <f t="shared" si="6"/>
        <v>JULHO</v>
      </c>
      <c r="E278">
        <v>65</v>
      </c>
    </row>
    <row r="279" spans="1:5" x14ac:dyDescent="0.2">
      <c r="A279">
        <v>6159911303</v>
      </c>
      <c r="B279" t="s">
        <v>475</v>
      </c>
      <c r="C279" s="3" t="str">
        <f>VLOOKUP(A279,'Classe de Custos'!$A$4:$C$1003,3,FALSE)</f>
        <v>CI</v>
      </c>
      <c r="D279" s="3" t="str">
        <f t="shared" si="6"/>
        <v>JULHO</v>
      </c>
      <c r="E279">
        <v>0</v>
      </c>
    </row>
  </sheetData>
  <phoneticPr fontId="51" type="noConversion"/>
  <pageMargins left="0.78740157499999996" right="0.78740157499999996" top="0.984251969" bottom="0.984251969" header="0.49212598499999999" footer="0.49212598499999999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0"/>
  <dimension ref="A1:L349"/>
  <sheetViews>
    <sheetView topLeftCell="C1" workbookViewId="0">
      <selection activeCell="C162" sqref="C162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163" customWidth="1"/>
    <col min="6" max="6" width="2.85546875" customWidth="1"/>
    <col min="7" max="7" width="15.42578125" customWidth="1"/>
    <col min="8" max="11" width="12.85546875" customWidth="1"/>
    <col min="12" max="12" width="12.85546875" bestFit="1" customWidth="1"/>
  </cols>
  <sheetData>
    <row r="1" spans="1:12" s="104" customFormat="1" ht="13.5" thickBot="1" x14ac:dyDescent="0.25">
      <c r="A1" s="102" t="s">
        <v>126</v>
      </c>
      <c r="B1" s="102" t="s">
        <v>127</v>
      </c>
      <c r="C1" s="102" t="s">
        <v>128</v>
      </c>
      <c r="D1" s="102" t="s">
        <v>129</v>
      </c>
      <c r="E1" s="103" t="s">
        <v>130</v>
      </c>
      <c r="G1" s="105" t="s">
        <v>131</v>
      </c>
      <c r="H1" s="105" t="s">
        <v>128</v>
      </c>
      <c r="I1" s="106"/>
      <c r="J1" s="106"/>
      <c r="K1" s="107"/>
      <c r="L1"/>
    </row>
    <row r="2" spans="1:12" x14ac:dyDescent="0.2">
      <c r="A2">
        <v>6150110100</v>
      </c>
      <c r="B2" t="s">
        <v>400</v>
      </c>
      <c r="C2" s="3" t="str">
        <f>VLOOKUP(A2,'Classe de Custos'!$A$4:$C$1003,3,FALSE)</f>
        <v>CD</v>
      </c>
      <c r="D2" s="3" t="s">
        <v>297</v>
      </c>
      <c r="E2">
        <v>58813.35</v>
      </c>
      <c r="G2" s="105" t="s">
        <v>129</v>
      </c>
      <c r="H2" s="156" t="s">
        <v>162</v>
      </c>
      <c r="I2" s="157" t="s">
        <v>163</v>
      </c>
      <c r="J2" s="157" t="s">
        <v>164</v>
      </c>
      <c r="K2" s="158" t="s">
        <v>132</v>
      </c>
    </row>
    <row r="3" spans="1:12" x14ac:dyDescent="0.2">
      <c r="A3">
        <v>6150110200</v>
      </c>
      <c r="B3" t="s">
        <v>401</v>
      </c>
      <c r="C3" s="3" t="str">
        <f>VLOOKUP(A3,'Classe de Custos'!$A$4:$C$1003,3,FALSE)</f>
        <v>CD</v>
      </c>
      <c r="D3" s="3" t="str">
        <f t="shared" ref="D3:D50" si="0">D2</f>
        <v>JANEIRO</v>
      </c>
      <c r="E3">
        <v>1636.17</v>
      </c>
      <c r="G3" s="111" t="s">
        <v>297</v>
      </c>
      <c r="H3" s="112">
        <v>873230.24999999988</v>
      </c>
      <c r="I3" s="113">
        <v>88339.02</v>
      </c>
      <c r="J3" s="113">
        <v>12732.289999999999</v>
      </c>
      <c r="K3" s="114">
        <v>974301.55999999994</v>
      </c>
    </row>
    <row r="4" spans="1:12" x14ac:dyDescent="0.2">
      <c r="A4">
        <v>6150110300</v>
      </c>
      <c r="B4" t="s">
        <v>402</v>
      </c>
      <c r="C4" s="3" t="str">
        <f>VLOOKUP(A4,'Classe de Custos'!$A$4:$C$1003,3,FALSE)</f>
        <v>CD</v>
      </c>
      <c r="D4" s="3" t="str">
        <f t="shared" si="0"/>
        <v>JANEIRO</v>
      </c>
      <c r="E4">
        <v>8988.5499999999993</v>
      </c>
      <c r="G4" s="115" t="s">
        <v>298</v>
      </c>
      <c r="H4" s="116">
        <v>796134.69000000006</v>
      </c>
      <c r="I4" s="117">
        <v>75242.19</v>
      </c>
      <c r="J4" s="117"/>
      <c r="K4" s="118">
        <v>871376.88000000012</v>
      </c>
    </row>
    <row r="5" spans="1:12" x14ac:dyDescent="0.2">
      <c r="A5">
        <v>6150110400</v>
      </c>
      <c r="B5" t="s">
        <v>403</v>
      </c>
      <c r="C5" s="3" t="str">
        <f>VLOOKUP(A5,'Classe de Custos'!$A$4:$C$1003,3,FALSE)</f>
        <v>CD</v>
      </c>
      <c r="D5" s="3" t="str">
        <f t="shared" si="0"/>
        <v>JANEIRO</v>
      </c>
      <c r="E5">
        <v>19108.919999999998</v>
      </c>
      <c r="G5" s="115" t="s">
        <v>299</v>
      </c>
      <c r="H5" s="116">
        <v>1974057.06</v>
      </c>
      <c r="I5" s="117">
        <v>97622.28</v>
      </c>
      <c r="J5" s="117">
        <v>4958.29</v>
      </c>
      <c r="K5" s="118">
        <v>2076637.6300000001</v>
      </c>
    </row>
    <row r="6" spans="1:12" x14ac:dyDescent="0.2">
      <c r="A6">
        <v>6150110500</v>
      </c>
      <c r="B6" t="s">
        <v>404</v>
      </c>
      <c r="C6" s="3" t="str">
        <f>VLOOKUP(A6,'Classe de Custos'!$A$4:$C$1003,3,FALSE)</f>
        <v>CD</v>
      </c>
      <c r="D6" s="3" t="str">
        <f t="shared" si="0"/>
        <v>JANEIRO</v>
      </c>
      <c r="E6">
        <v>4531.0200000000004</v>
      </c>
      <c r="G6" s="115" t="s">
        <v>300</v>
      </c>
      <c r="H6" s="116">
        <v>1224721.0999999999</v>
      </c>
      <c r="I6" s="117">
        <v>72939.66</v>
      </c>
      <c r="J6" s="117">
        <v>1698</v>
      </c>
      <c r="K6" s="118">
        <v>1299358.7599999998</v>
      </c>
    </row>
    <row r="7" spans="1:12" x14ac:dyDescent="0.2">
      <c r="A7">
        <v>6150110700</v>
      </c>
      <c r="B7" t="s">
        <v>405</v>
      </c>
      <c r="C7" s="3" t="str">
        <f>VLOOKUP(A7,'Classe de Custos'!$A$4:$C$1003,3,FALSE)</f>
        <v>CD</v>
      </c>
      <c r="D7" s="3" t="str">
        <f t="shared" si="0"/>
        <v>JANEIRO</v>
      </c>
      <c r="E7">
        <v>14952.01</v>
      </c>
      <c r="G7" s="115" t="s">
        <v>301</v>
      </c>
      <c r="H7" s="116">
        <v>1231080.3099999998</v>
      </c>
      <c r="I7" s="117">
        <v>97353.7</v>
      </c>
      <c r="J7" s="117">
        <v>4087.9700000000003</v>
      </c>
      <c r="K7" s="118">
        <v>1332521.9799999997</v>
      </c>
    </row>
    <row r="8" spans="1:12" x14ac:dyDescent="0.2">
      <c r="A8">
        <v>6150110800</v>
      </c>
      <c r="B8" t="s">
        <v>406</v>
      </c>
      <c r="C8" s="3" t="str">
        <f>VLOOKUP(A8,'Classe de Custos'!$A$4:$C$1003,3,FALSE)</f>
        <v>CD</v>
      </c>
      <c r="D8" s="3" t="str">
        <f t="shared" si="0"/>
        <v>JANEIRO</v>
      </c>
      <c r="E8">
        <v>14862.49</v>
      </c>
      <c r="G8" s="115" t="s">
        <v>302</v>
      </c>
      <c r="H8" s="116">
        <v>1213105.73</v>
      </c>
      <c r="I8" s="117">
        <v>83234.960000000006</v>
      </c>
      <c r="J8" s="117">
        <v>1069.71</v>
      </c>
      <c r="K8" s="118">
        <v>1297410.3999999999</v>
      </c>
    </row>
    <row r="9" spans="1:12" x14ac:dyDescent="0.2">
      <c r="A9">
        <v>6150111100</v>
      </c>
      <c r="B9" t="s">
        <v>403</v>
      </c>
      <c r="C9" s="3" t="str">
        <f>VLOOKUP(A9,'Classe de Custos'!$A$4:$C$1003,3,FALSE)</f>
        <v>CD</v>
      </c>
      <c r="D9" s="3" t="str">
        <f t="shared" si="0"/>
        <v>JANEIRO</v>
      </c>
      <c r="E9">
        <v>13844.66</v>
      </c>
      <c r="G9" s="115" t="s">
        <v>268</v>
      </c>
      <c r="H9" s="116">
        <v>1577209.0899999999</v>
      </c>
      <c r="I9" s="117">
        <v>103880.59</v>
      </c>
      <c r="J9" s="117">
        <v>1947.67</v>
      </c>
      <c r="K9" s="118">
        <v>1683037.3499999999</v>
      </c>
    </row>
    <row r="10" spans="1:12" x14ac:dyDescent="0.2">
      <c r="A10">
        <v>6150111400</v>
      </c>
      <c r="B10" t="s">
        <v>403</v>
      </c>
      <c r="C10" s="3" t="str">
        <f>VLOOKUP(A10,'Classe de Custos'!$A$4:$C$1003,3,FALSE)</f>
        <v>CD</v>
      </c>
      <c r="D10" s="3" t="str">
        <f t="shared" si="0"/>
        <v>JANEIRO</v>
      </c>
      <c r="E10">
        <v>20253.37</v>
      </c>
      <c r="G10" s="159" t="s">
        <v>132</v>
      </c>
      <c r="H10" s="160">
        <v>8889538.2299999986</v>
      </c>
      <c r="I10" s="161">
        <v>618612.4</v>
      </c>
      <c r="J10" s="161">
        <v>26493.93</v>
      </c>
      <c r="K10" s="162">
        <v>9534644.5599999987</v>
      </c>
    </row>
    <row r="11" spans="1:12" x14ac:dyDescent="0.2">
      <c r="A11">
        <v>6150111600</v>
      </c>
      <c r="B11" t="s">
        <v>408</v>
      </c>
      <c r="C11" s="3" t="str">
        <f>VLOOKUP(A11,'Classe de Custos'!$A$4:$C$1003,3,FALSE)</f>
        <v>CD</v>
      </c>
      <c r="D11" s="3" t="str">
        <f t="shared" si="0"/>
        <v>JANEIRO</v>
      </c>
      <c r="E11">
        <v>5903.24</v>
      </c>
    </row>
    <row r="12" spans="1:12" x14ac:dyDescent="0.2">
      <c r="A12">
        <v>6150112500</v>
      </c>
      <c r="B12" t="s">
        <v>409</v>
      </c>
      <c r="C12" s="3" t="str">
        <f>VLOOKUP(A12,'Classe de Custos'!$A$4:$C$1003,3,FALSE)</f>
        <v>CD</v>
      </c>
      <c r="D12" s="3" t="str">
        <f t="shared" si="0"/>
        <v>JANEIRO</v>
      </c>
      <c r="E12">
        <v>34171.949999999997</v>
      </c>
    </row>
    <row r="13" spans="1:12" x14ac:dyDescent="0.2">
      <c r="A13">
        <v>6150112600</v>
      </c>
      <c r="B13" t="s">
        <v>409</v>
      </c>
      <c r="C13" s="3" t="str">
        <f>VLOOKUP(A13,'Classe de Custos'!$A$4:$C$1003,3,FALSE)</f>
        <v>CD</v>
      </c>
      <c r="D13" s="3" t="str">
        <f t="shared" si="0"/>
        <v>JANEIRO</v>
      </c>
      <c r="E13">
        <v>11346.08</v>
      </c>
    </row>
    <row r="14" spans="1:12" x14ac:dyDescent="0.2">
      <c r="A14">
        <v>6150112700</v>
      </c>
      <c r="B14" t="s">
        <v>409</v>
      </c>
      <c r="C14" s="3" t="str">
        <f>VLOOKUP(A14,'Classe de Custos'!$A$4:$C$1003,3,FALSE)</f>
        <v>CD</v>
      </c>
      <c r="D14" s="3" t="str">
        <f t="shared" si="0"/>
        <v>JANEIRO</v>
      </c>
      <c r="E14">
        <v>3918.77</v>
      </c>
    </row>
    <row r="15" spans="1:12" x14ac:dyDescent="0.2">
      <c r="A15">
        <v>6150112800</v>
      </c>
      <c r="B15" t="s">
        <v>409</v>
      </c>
      <c r="C15" s="3" t="str">
        <f>VLOOKUP(A15,'Classe de Custos'!$A$4:$C$1003,3,FALSE)</f>
        <v>CD</v>
      </c>
      <c r="D15" s="3" t="str">
        <f t="shared" si="0"/>
        <v>JANEIRO</v>
      </c>
      <c r="E15">
        <v>2351.25</v>
      </c>
    </row>
    <row r="16" spans="1:12" x14ac:dyDescent="0.2">
      <c r="A16">
        <v>6150112900</v>
      </c>
      <c r="B16" t="s">
        <v>409</v>
      </c>
      <c r="C16" s="3" t="str">
        <f>VLOOKUP(A16,'Classe de Custos'!$A$4:$C$1003,3,FALSE)</f>
        <v>CD</v>
      </c>
      <c r="D16" s="3" t="str">
        <f t="shared" si="0"/>
        <v>JANEIRO</v>
      </c>
      <c r="E16">
        <v>1567.49</v>
      </c>
    </row>
    <row r="17" spans="1:5" x14ac:dyDescent="0.2">
      <c r="A17">
        <v>6150113300</v>
      </c>
      <c r="B17" t="s">
        <v>410</v>
      </c>
      <c r="C17" s="3" t="str">
        <f>VLOOKUP(A17,'Classe de Custos'!$A$4:$C$1003,3,FALSE)</f>
        <v>CD</v>
      </c>
      <c r="D17" s="3" t="str">
        <f t="shared" si="0"/>
        <v>JANEIRO</v>
      </c>
      <c r="E17">
        <v>-126.98</v>
      </c>
    </row>
    <row r="18" spans="1:5" x14ac:dyDescent="0.2">
      <c r="A18">
        <v>6150113400</v>
      </c>
      <c r="B18" t="s">
        <v>411</v>
      </c>
      <c r="C18" s="3" t="str">
        <f>VLOOKUP(A18,'Classe de Custos'!$A$4:$C$1003,3,FALSE)</f>
        <v>CD</v>
      </c>
      <c r="D18" s="3" t="str">
        <f t="shared" si="0"/>
        <v>JANEIRO</v>
      </c>
      <c r="E18">
        <v>5698</v>
      </c>
    </row>
    <row r="19" spans="1:5" x14ac:dyDescent="0.2">
      <c r="A19">
        <v>6150113500</v>
      </c>
      <c r="B19" t="s">
        <v>412</v>
      </c>
      <c r="C19" s="3" t="str">
        <f>VLOOKUP(A19,'Classe de Custos'!$A$4:$C$1003,3,FALSE)</f>
        <v>CD</v>
      </c>
      <c r="D19" s="3" t="str">
        <f t="shared" si="0"/>
        <v>JANEIRO</v>
      </c>
      <c r="E19">
        <v>-246.4</v>
      </c>
    </row>
    <row r="20" spans="1:5" x14ac:dyDescent="0.2">
      <c r="A20">
        <v>6150113600</v>
      </c>
      <c r="B20" t="s">
        <v>413</v>
      </c>
      <c r="C20" s="3" t="str">
        <f>VLOOKUP(A20,'Classe de Custos'!$A$4:$C$1003,3,FALSE)</f>
        <v>CD</v>
      </c>
      <c r="D20" s="3" t="str">
        <f t="shared" si="0"/>
        <v>JANEIRO</v>
      </c>
      <c r="E20">
        <v>735</v>
      </c>
    </row>
    <row r="21" spans="1:5" x14ac:dyDescent="0.2">
      <c r="A21">
        <v>6150114000</v>
      </c>
      <c r="B21" t="s">
        <v>409</v>
      </c>
      <c r="C21" s="3" t="str">
        <f>VLOOKUP(A21,'Classe de Custos'!$A$4:$C$1003,3,FALSE)</f>
        <v>CD</v>
      </c>
      <c r="D21" s="3" t="str">
        <f t="shared" si="0"/>
        <v>JANEIRO</v>
      </c>
      <c r="E21">
        <v>17142.97</v>
      </c>
    </row>
    <row r="22" spans="1:5" x14ac:dyDescent="0.2">
      <c r="A22">
        <v>6150114200</v>
      </c>
      <c r="B22" t="s">
        <v>414</v>
      </c>
      <c r="C22" s="3" t="str">
        <f>VLOOKUP(A22,'Classe de Custos'!$A$4:$C$1003,3,FALSE)</f>
        <v>CD</v>
      </c>
      <c r="D22" s="3" t="str">
        <f t="shared" si="0"/>
        <v>JANEIRO</v>
      </c>
      <c r="E22">
        <v>3466.93</v>
      </c>
    </row>
    <row r="23" spans="1:5" x14ac:dyDescent="0.2">
      <c r="A23">
        <v>6150114400</v>
      </c>
      <c r="B23" t="s">
        <v>415</v>
      </c>
      <c r="C23" s="3" t="str">
        <f>VLOOKUP(A23,'Classe de Custos'!$A$4:$C$1003,3,FALSE)</f>
        <v>CD</v>
      </c>
      <c r="D23" s="3" t="str">
        <f t="shared" si="0"/>
        <v>JANEIRO</v>
      </c>
      <c r="E23">
        <v>313.47000000000003</v>
      </c>
    </row>
    <row r="24" spans="1:5" x14ac:dyDescent="0.2">
      <c r="A24">
        <v>6150210100</v>
      </c>
      <c r="B24" t="s">
        <v>477</v>
      </c>
      <c r="C24" s="3" t="str">
        <f>VLOOKUP(A24,'Classe de Custos'!$A$4:$C$1003,3,FALSE)</f>
        <v>CI</v>
      </c>
      <c r="D24" s="3" t="str">
        <f t="shared" si="0"/>
        <v>JANEIRO</v>
      </c>
      <c r="E24">
        <v>35000</v>
      </c>
    </row>
    <row r="25" spans="1:5" x14ac:dyDescent="0.2">
      <c r="A25">
        <v>6150210200</v>
      </c>
      <c r="B25" t="s">
        <v>478</v>
      </c>
      <c r="C25" s="3" t="str">
        <f>VLOOKUP(A25,'Classe de Custos'!$A$4:$C$1003,3,FALSE)</f>
        <v>CI</v>
      </c>
      <c r="D25" s="3" t="str">
        <f t="shared" si="0"/>
        <v>JANEIRO</v>
      </c>
      <c r="E25">
        <v>2916.66</v>
      </c>
    </row>
    <row r="26" spans="1:5" x14ac:dyDescent="0.2">
      <c r="A26">
        <v>6150210600</v>
      </c>
      <c r="B26" t="s">
        <v>479</v>
      </c>
      <c r="C26" s="3" t="str">
        <f>VLOOKUP(A26,'Classe de Custos'!$A$4:$C$1003,3,FALSE)</f>
        <v>CI</v>
      </c>
      <c r="D26" s="3" t="str">
        <f t="shared" si="0"/>
        <v>JANEIRO</v>
      </c>
      <c r="E26">
        <v>12799.01</v>
      </c>
    </row>
    <row r="27" spans="1:5" x14ac:dyDescent="0.2">
      <c r="A27">
        <v>6151110100</v>
      </c>
      <c r="B27" t="s">
        <v>416</v>
      </c>
      <c r="C27" s="3" t="str">
        <f>VLOOKUP(A27,'Classe de Custos'!$A$4:$C$1003,3,FALSE)</f>
        <v>CD</v>
      </c>
      <c r="D27" s="3" t="str">
        <f t="shared" si="0"/>
        <v>JANEIRO</v>
      </c>
      <c r="E27">
        <v>627.39</v>
      </c>
    </row>
    <row r="28" spans="1:5" x14ac:dyDescent="0.2">
      <c r="A28">
        <v>6151110300</v>
      </c>
      <c r="B28" t="s">
        <v>416</v>
      </c>
      <c r="C28" s="3" t="str">
        <f>VLOOKUP(A28,'Classe de Custos'!$A$4:$C$1003,3,FALSE)</f>
        <v>CD</v>
      </c>
      <c r="D28" s="3" t="str">
        <f t="shared" si="0"/>
        <v>JANEIRO</v>
      </c>
      <c r="E28">
        <v>4275.04</v>
      </c>
    </row>
    <row r="29" spans="1:5" x14ac:dyDescent="0.2">
      <c r="A29">
        <v>6151110500</v>
      </c>
      <c r="B29" t="s">
        <v>416</v>
      </c>
      <c r="C29" s="3" t="str">
        <f>VLOOKUP(A29,'Classe de Custos'!$A$4:$C$1003,3,FALSE)</f>
        <v>CD</v>
      </c>
      <c r="D29" s="3" t="str">
        <f t="shared" si="0"/>
        <v>JANEIRO</v>
      </c>
      <c r="E29">
        <v>140.12</v>
      </c>
    </row>
    <row r="30" spans="1:5" x14ac:dyDescent="0.2">
      <c r="A30">
        <v>6152120100</v>
      </c>
      <c r="B30" t="s">
        <v>417</v>
      </c>
      <c r="C30" s="3" t="str">
        <f>VLOOKUP(A30,'Classe de Custos'!$A$4:$C$1003,3,FALSE)</f>
        <v>CD</v>
      </c>
      <c r="D30" s="3" t="str">
        <f t="shared" si="0"/>
        <v>JANEIRO</v>
      </c>
      <c r="E30">
        <v>102982.43</v>
      </c>
    </row>
    <row r="31" spans="1:5" x14ac:dyDescent="0.2">
      <c r="A31">
        <v>6152120300</v>
      </c>
      <c r="B31" t="s">
        <v>417</v>
      </c>
      <c r="C31" s="3" t="str">
        <f>VLOOKUP(A31,'Classe de Custos'!$A$4:$C$1003,3,FALSE)</f>
        <v>CD</v>
      </c>
      <c r="D31" s="3" t="str">
        <f t="shared" si="0"/>
        <v>JANEIRO</v>
      </c>
      <c r="E31">
        <v>2668.42</v>
      </c>
    </row>
    <row r="32" spans="1:5" x14ac:dyDescent="0.2">
      <c r="A32">
        <v>6152120400</v>
      </c>
      <c r="B32" t="s">
        <v>417</v>
      </c>
      <c r="C32" s="3" t="str">
        <f>VLOOKUP(A32,'Classe de Custos'!$A$4:$C$1003,3,FALSE)</f>
        <v>CD</v>
      </c>
      <c r="D32" s="3" t="str">
        <f t="shared" si="0"/>
        <v>JANEIRO</v>
      </c>
      <c r="E32">
        <v>2684.71</v>
      </c>
    </row>
    <row r="33" spans="1:5" x14ac:dyDescent="0.2">
      <c r="A33">
        <v>6152120600</v>
      </c>
      <c r="B33" t="s">
        <v>417</v>
      </c>
      <c r="C33" s="3" t="str">
        <f>VLOOKUP(A33,'Classe de Custos'!$A$4:$C$1003,3,FALSE)</f>
        <v>CD</v>
      </c>
      <c r="D33" s="3" t="str">
        <f t="shared" si="0"/>
        <v>JANEIRO</v>
      </c>
      <c r="E33">
        <v>1707.19</v>
      </c>
    </row>
    <row r="34" spans="1:5" x14ac:dyDescent="0.2">
      <c r="A34">
        <v>6152120700</v>
      </c>
      <c r="B34" t="s">
        <v>417</v>
      </c>
      <c r="C34" s="3" t="str">
        <f>VLOOKUP(A34,'Classe de Custos'!$A$4:$C$1003,3,FALSE)</f>
        <v>CD</v>
      </c>
      <c r="D34" s="3" t="str">
        <f t="shared" si="0"/>
        <v>JANEIRO</v>
      </c>
      <c r="E34">
        <v>1956.92</v>
      </c>
    </row>
    <row r="35" spans="1:5" x14ac:dyDescent="0.2">
      <c r="A35">
        <v>6152120900</v>
      </c>
      <c r="B35" t="s">
        <v>417</v>
      </c>
      <c r="C35" s="3" t="str">
        <f>VLOOKUP(A35,'Classe de Custos'!$A$4:$C$1003,3,FALSE)</f>
        <v>CD</v>
      </c>
      <c r="D35" s="3" t="str">
        <f t="shared" si="0"/>
        <v>JANEIRO</v>
      </c>
      <c r="E35">
        <v>158.43</v>
      </c>
    </row>
    <row r="36" spans="1:5" x14ac:dyDescent="0.2">
      <c r="A36">
        <v>6152121200</v>
      </c>
      <c r="B36" t="s">
        <v>417</v>
      </c>
      <c r="C36" s="3" t="str">
        <f>VLOOKUP(A36,'Classe de Custos'!$A$4:$C$1003,3,FALSE)</f>
        <v>CD</v>
      </c>
      <c r="D36" s="3" t="str">
        <f t="shared" si="0"/>
        <v>JANEIRO</v>
      </c>
      <c r="E36">
        <v>1468.06</v>
      </c>
    </row>
    <row r="37" spans="1:5" x14ac:dyDescent="0.2">
      <c r="A37">
        <v>6152121700</v>
      </c>
      <c r="B37" t="s">
        <v>417</v>
      </c>
      <c r="C37" s="3" t="str">
        <f>VLOOKUP(A37,'Classe de Custos'!$A$4:$C$1003,3,FALSE)</f>
        <v>CD</v>
      </c>
      <c r="D37" s="3" t="str">
        <f t="shared" si="0"/>
        <v>JANEIRO</v>
      </c>
      <c r="E37">
        <v>8278.82</v>
      </c>
    </row>
    <row r="38" spans="1:5" x14ac:dyDescent="0.2">
      <c r="A38">
        <v>6152121900</v>
      </c>
      <c r="B38" t="s">
        <v>417</v>
      </c>
      <c r="C38" s="3" t="str">
        <f>VLOOKUP(A38,'Classe de Custos'!$A$4:$C$1003,3,FALSE)</f>
        <v>CD</v>
      </c>
      <c r="D38" s="3" t="str">
        <f t="shared" si="0"/>
        <v>JANEIRO</v>
      </c>
      <c r="E38">
        <v>2757.25</v>
      </c>
    </row>
    <row r="39" spans="1:5" x14ac:dyDescent="0.2">
      <c r="A39">
        <v>6152122100</v>
      </c>
      <c r="B39" t="s">
        <v>417</v>
      </c>
      <c r="C39" s="3" t="str">
        <f>VLOOKUP(A39,'Classe de Custos'!$A$4:$C$1003,3,FALSE)</f>
        <v>CD</v>
      </c>
      <c r="D39" s="3" t="str">
        <f t="shared" si="0"/>
        <v>JANEIRO</v>
      </c>
      <c r="E39">
        <v>499348.96</v>
      </c>
    </row>
    <row r="40" spans="1:5" x14ac:dyDescent="0.2">
      <c r="A40">
        <v>6152122500</v>
      </c>
      <c r="B40" t="s">
        <v>417</v>
      </c>
      <c r="C40" s="3" t="str">
        <f>VLOOKUP(A40,'Classe de Custos'!$A$4:$C$1003,3,FALSE)</f>
        <v>CD</v>
      </c>
      <c r="D40" s="3" t="str">
        <f t="shared" si="0"/>
        <v>JANEIRO</v>
      </c>
      <c r="E40">
        <v>584.20000000000005</v>
      </c>
    </row>
    <row r="41" spans="1:5" x14ac:dyDescent="0.2">
      <c r="A41">
        <v>6152122900</v>
      </c>
      <c r="B41" t="s">
        <v>419</v>
      </c>
      <c r="C41" s="3" t="str">
        <f>VLOOKUP(A41,'Classe de Custos'!$A$4:$C$1003,3,FALSE)</f>
        <v>CD</v>
      </c>
      <c r="D41" s="3" t="str">
        <f t="shared" si="0"/>
        <v>JANEIRO</v>
      </c>
      <c r="E41">
        <v>360</v>
      </c>
    </row>
    <row r="42" spans="1:5" x14ac:dyDescent="0.2">
      <c r="A42">
        <v>6155310000</v>
      </c>
      <c r="B42" t="s">
        <v>420</v>
      </c>
      <c r="C42" s="3" t="str">
        <f>VLOOKUP(A42,'Classe de Custos'!$A$4:$C$1003,3,FALSE)</f>
        <v>CI</v>
      </c>
      <c r="D42" s="3" t="str">
        <f t="shared" si="0"/>
        <v>JANEIRO</v>
      </c>
      <c r="E42">
        <v>1682.95</v>
      </c>
    </row>
    <row r="43" spans="1:5" x14ac:dyDescent="0.2">
      <c r="A43">
        <v>6159110201</v>
      </c>
      <c r="B43" t="s">
        <v>421</v>
      </c>
      <c r="C43" s="3" t="str">
        <f>VLOOKUP(A43,'Classe de Custos'!$A$4:$C$1003,3,FALSE)</f>
        <v>CI</v>
      </c>
      <c r="D43" s="3" t="str">
        <f t="shared" si="0"/>
        <v>JANEIRO</v>
      </c>
      <c r="E43">
        <v>424.64</v>
      </c>
    </row>
    <row r="44" spans="1:5" x14ac:dyDescent="0.2">
      <c r="A44">
        <v>6159120100</v>
      </c>
      <c r="B44" t="s">
        <v>422</v>
      </c>
      <c r="C44" s="3" t="str">
        <f>VLOOKUP(A44,'Classe de Custos'!$A$4:$C$1003,3,FALSE)</f>
        <v>CI</v>
      </c>
      <c r="D44" s="3" t="str">
        <f t="shared" si="0"/>
        <v>JANEIRO</v>
      </c>
      <c r="E44">
        <v>30702.240000000002</v>
      </c>
    </row>
    <row r="45" spans="1:5" x14ac:dyDescent="0.2">
      <c r="A45">
        <v>6159130100</v>
      </c>
      <c r="B45" t="s">
        <v>423</v>
      </c>
      <c r="C45" s="3" t="str">
        <f>VLOOKUP(A45,'Classe de Custos'!$A$4:$C$1003,3,FALSE)</f>
        <v>CI</v>
      </c>
      <c r="D45" s="3" t="str">
        <f t="shared" si="0"/>
        <v>JANEIRO</v>
      </c>
      <c r="E45">
        <v>1526.52</v>
      </c>
    </row>
    <row r="46" spans="1:5" x14ac:dyDescent="0.2">
      <c r="A46">
        <v>6159140000</v>
      </c>
      <c r="B46" t="s">
        <v>3</v>
      </c>
      <c r="C46" s="3" t="str">
        <f>VLOOKUP(A46,'Classe de Custos'!$A$4:$C$1003,3,FALSE)</f>
        <v>EXCLUSO</v>
      </c>
      <c r="D46" s="3" t="str">
        <f t="shared" si="0"/>
        <v>JANEIRO</v>
      </c>
      <c r="E46">
        <v>11358.88</v>
      </c>
    </row>
    <row r="47" spans="1:5" x14ac:dyDescent="0.2">
      <c r="A47">
        <v>6159910100</v>
      </c>
      <c r="B47" t="s">
        <v>424</v>
      </c>
      <c r="C47" s="3" t="str">
        <f>VLOOKUP(A47,'Classe de Custos'!$A$4:$C$1003,3,FALSE)</f>
        <v>CI</v>
      </c>
      <c r="D47" s="3" t="str">
        <f t="shared" si="0"/>
        <v>JANEIRO</v>
      </c>
      <c r="E47">
        <v>955</v>
      </c>
    </row>
    <row r="48" spans="1:5" x14ac:dyDescent="0.2">
      <c r="A48">
        <v>6159911301</v>
      </c>
      <c r="B48" t="s">
        <v>425</v>
      </c>
      <c r="C48" s="3" t="str">
        <f>VLOOKUP(A48,'Classe de Custos'!$A$4:$C$1003,3,FALSE)</f>
        <v>CI</v>
      </c>
      <c r="D48" s="3" t="str">
        <f t="shared" si="0"/>
        <v>JANEIRO</v>
      </c>
      <c r="E48">
        <v>1232</v>
      </c>
    </row>
    <row r="49" spans="1:5" x14ac:dyDescent="0.2">
      <c r="A49">
        <v>6159911303</v>
      </c>
      <c r="B49" t="s">
        <v>425</v>
      </c>
      <c r="C49" s="3" t="str">
        <f>VLOOKUP(A49,'Classe de Custos'!$A$4:$C$1003,3,FALSE)</f>
        <v>CI</v>
      </c>
      <c r="D49" s="3" t="str">
        <f t="shared" si="0"/>
        <v>JANEIRO</v>
      </c>
      <c r="E49">
        <v>1100</v>
      </c>
    </row>
    <row r="50" spans="1:5" x14ac:dyDescent="0.2">
      <c r="A50">
        <v>6159911700</v>
      </c>
      <c r="B50" t="s">
        <v>426</v>
      </c>
      <c r="C50" s="3" t="str">
        <f>VLOOKUP(A50,'Classe de Custos'!$A$4:$C$1003,3,FALSE)</f>
        <v>EXCLUSO</v>
      </c>
      <c r="D50" s="3" t="str">
        <f t="shared" si="0"/>
        <v>JANEIRO</v>
      </c>
      <c r="E50">
        <v>1373.41</v>
      </c>
    </row>
    <row r="51" spans="1:5" x14ac:dyDescent="0.2">
      <c r="A51">
        <v>6150110100</v>
      </c>
      <c r="B51" t="s">
        <v>400</v>
      </c>
      <c r="C51" s="3" t="str">
        <f>VLOOKUP(A51,'Classe de Custos'!$A$4:$C$1003,3,FALSE)</f>
        <v>CD</v>
      </c>
      <c r="D51" s="3" t="s">
        <v>298</v>
      </c>
      <c r="E51">
        <v>71356.81</v>
      </c>
    </row>
    <row r="52" spans="1:5" x14ac:dyDescent="0.2">
      <c r="A52">
        <v>6150110200</v>
      </c>
      <c r="B52" t="s">
        <v>401</v>
      </c>
      <c r="C52" s="3" t="str">
        <f>VLOOKUP(A52,'Classe de Custos'!$A$4:$C$1003,3,FALSE)</f>
        <v>CD</v>
      </c>
      <c r="D52" s="3" t="str">
        <f t="shared" ref="D52:D96" si="1">D51</f>
        <v>FEVEREIRO</v>
      </c>
      <c r="E52">
        <v>1783.3</v>
      </c>
    </row>
    <row r="53" spans="1:5" x14ac:dyDescent="0.2">
      <c r="A53">
        <v>6150110300</v>
      </c>
      <c r="B53" t="s">
        <v>402</v>
      </c>
      <c r="C53" s="3" t="str">
        <f>VLOOKUP(A53,'Classe de Custos'!$A$4:$C$1003,3,FALSE)</f>
        <v>CD</v>
      </c>
      <c r="D53" s="3" t="str">
        <f t="shared" si="1"/>
        <v>FEVEREIRO</v>
      </c>
      <c r="E53">
        <v>12673.12</v>
      </c>
    </row>
    <row r="54" spans="1:5" x14ac:dyDescent="0.2">
      <c r="A54">
        <v>6150110400</v>
      </c>
      <c r="B54" t="s">
        <v>403</v>
      </c>
      <c r="C54" s="3" t="str">
        <f>VLOOKUP(A54,'Classe de Custos'!$A$4:$C$1003,3,FALSE)</f>
        <v>CD</v>
      </c>
      <c r="D54" s="3" t="str">
        <f t="shared" si="1"/>
        <v>FEVEREIRO</v>
      </c>
      <c r="E54">
        <v>26525.46</v>
      </c>
    </row>
    <row r="55" spans="1:5" x14ac:dyDescent="0.2">
      <c r="A55">
        <v>6150110700</v>
      </c>
      <c r="B55" t="s">
        <v>405</v>
      </c>
      <c r="C55" s="3" t="str">
        <f>VLOOKUP(A55,'Classe de Custos'!$A$4:$C$1003,3,FALSE)</f>
        <v>CD</v>
      </c>
      <c r="D55" s="3" t="str">
        <f t="shared" si="1"/>
        <v>FEVEREIRO</v>
      </c>
      <c r="E55">
        <v>16896.82</v>
      </c>
    </row>
    <row r="56" spans="1:5" x14ac:dyDescent="0.2">
      <c r="A56">
        <v>6150110800</v>
      </c>
      <c r="B56" t="s">
        <v>406</v>
      </c>
      <c r="C56" s="3" t="str">
        <f>VLOOKUP(A56,'Classe de Custos'!$A$4:$C$1003,3,FALSE)</f>
        <v>CD</v>
      </c>
      <c r="D56" s="3" t="str">
        <f t="shared" si="1"/>
        <v>FEVEREIRO</v>
      </c>
      <c r="E56">
        <v>29337.91</v>
      </c>
    </row>
    <row r="57" spans="1:5" x14ac:dyDescent="0.2">
      <c r="A57">
        <v>6150111100</v>
      </c>
      <c r="B57" t="s">
        <v>403</v>
      </c>
      <c r="C57" s="3" t="str">
        <f>VLOOKUP(A57,'Classe de Custos'!$A$4:$C$1003,3,FALSE)</f>
        <v>CD</v>
      </c>
      <c r="D57" s="3" t="str">
        <f t="shared" si="1"/>
        <v>FEVEREIRO</v>
      </c>
      <c r="E57">
        <v>20235.86</v>
      </c>
    </row>
    <row r="58" spans="1:5" x14ac:dyDescent="0.2">
      <c r="A58">
        <v>6150111400</v>
      </c>
      <c r="B58" t="s">
        <v>403</v>
      </c>
      <c r="C58" s="3" t="str">
        <f>VLOOKUP(A58,'Classe de Custos'!$A$4:$C$1003,3,FALSE)</f>
        <v>CD</v>
      </c>
      <c r="D58" s="3" t="str">
        <f t="shared" si="1"/>
        <v>FEVEREIRO</v>
      </c>
      <c r="E58">
        <v>20253.439999999999</v>
      </c>
    </row>
    <row r="59" spans="1:5" x14ac:dyDescent="0.2">
      <c r="A59">
        <v>6150111600</v>
      </c>
      <c r="B59" t="s">
        <v>408</v>
      </c>
      <c r="C59" s="3" t="str">
        <f>VLOOKUP(A59,'Classe de Custos'!$A$4:$C$1003,3,FALSE)</f>
        <v>CD</v>
      </c>
      <c r="D59" s="3" t="str">
        <f t="shared" si="1"/>
        <v>FEVEREIRO</v>
      </c>
      <c r="E59">
        <v>7083.88</v>
      </c>
    </row>
    <row r="60" spans="1:5" x14ac:dyDescent="0.2">
      <c r="A60">
        <v>6150112500</v>
      </c>
      <c r="B60" t="s">
        <v>409</v>
      </c>
      <c r="C60" s="3" t="str">
        <f>VLOOKUP(A60,'Classe de Custos'!$A$4:$C$1003,3,FALSE)</f>
        <v>CD</v>
      </c>
      <c r="D60" s="3" t="str">
        <f t="shared" si="1"/>
        <v>FEVEREIRO</v>
      </c>
      <c r="E60">
        <v>32382.01</v>
      </c>
    </row>
    <row r="61" spans="1:5" x14ac:dyDescent="0.2">
      <c r="A61">
        <v>6150112600</v>
      </c>
      <c r="B61" t="s">
        <v>409</v>
      </c>
      <c r="C61" s="3" t="str">
        <f>VLOOKUP(A61,'Classe de Custos'!$A$4:$C$1003,3,FALSE)</f>
        <v>CD</v>
      </c>
      <c r="D61" s="3" t="str">
        <f t="shared" si="1"/>
        <v>FEVEREIRO</v>
      </c>
      <c r="E61">
        <v>9793.65</v>
      </c>
    </row>
    <row r="62" spans="1:5" x14ac:dyDescent="0.2">
      <c r="A62">
        <v>6150112700</v>
      </c>
      <c r="B62" t="s">
        <v>409</v>
      </c>
      <c r="C62" s="3" t="str">
        <f>VLOOKUP(A62,'Classe de Custos'!$A$4:$C$1003,3,FALSE)</f>
        <v>CD</v>
      </c>
      <c r="D62" s="3" t="str">
        <f t="shared" si="1"/>
        <v>FEVEREIRO</v>
      </c>
      <c r="E62">
        <v>3713.51</v>
      </c>
    </row>
    <row r="63" spans="1:5" x14ac:dyDescent="0.2">
      <c r="A63">
        <v>6150112800</v>
      </c>
      <c r="B63" t="s">
        <v>409</v>
      </c>
      <c r="C63" s="3" t="str">
        <f>VLOOKUP(A63,'Classe de Custos'!$A$4:$C$1003,3,FALSE)</f>
        <v>CD</v>
      </c>
      <c r="D63" s="3" t="str">
        <f t="shared" si="1"/>
        <v>FEVEREIRO</v>
      </c>
      <c r="E63">
        <v>2228.09</v>
      </c>
    </row>
    <row r="64" spans="1:5" x14ac:dyDescent="0.2">
      <c r="A64">
        <v>6150112900</v>
      </c>
      <c r="B64" t="s">
        <v>409</v>
      </c>
      <c r="C64" s="3" t="str">
        <f>VLOOKUP(A64,'Classe de Custos'!$A$4:$C$1003,3,FALSE)</f>
        <v>CD</v>
      </c>
      <c r="D64" s="3" t="str">
        <f t="shared" si="1"/>
        <v>FEVEREIRO</v>
      </c>
      <c r="E64">
        <v>1485.38</v>
      </c>
    </row>
    <row r="65" spans="1:5" x14ac:dyDescent="0.2">
      <c r="A65">
        <v>6150113300</v>
      </c>
      <c r="B65" t="s">
        <v>410</v>
      </c>
      <c r="C65" s="3" t="str">
        <f>VLOOKUP(A65,'Classe de Custos'!$A$4:$C$1003,3,FALSE)</f>
        <v>CD</v>
      </c>
      <c r="D65" s="3" t="str">
        <f t="shared" si="1"/>
        <v>FEVEREIRO</v>
      </c>
      <c r="E65">
        <v>-105.42</v>
      </c>
    </row>
    <row r="66" spans="1:5" x14ac:dyDescent="0.2">
      <c r="A66">
        <v>6150113400</v>
      </c>
      <c r="B66" t="s">
        <v>411</v>
      </c>
      <c r="C66" s="3" t="str">
        <f>VLOOKUP(A66,'Classe de Custos'!$A$4:$C$1003,3,FALSE)</f>
        <v>CD</v>
      </c>
      <c r="D66" s="3" t="str">
        <f t="shared" si="1"/>
        <v>FEVEREIRO</v>
      </c>
      <c r="E66">
        <v>4791.72</v>
      </c>
    </row>
    <row r="67" spans="1:5" x14ac:dyDescent="0.2">
      <c r="A67">
        <v>6150113500</v>
      </c>
      <c r="B67" t="s">
        <v>412</v>
      </c>
      <c r="C67" s="3" t="str">
        <f>VLOOKUP(A67,'Classe de Custos'!$A$4:$C$1003,3,FALSE)</f>
        <v>CD</v>
      </c>
      <c r="D67" s="3" t="str">
        <f t="shared" si="1"/>
        <v>FEVEREIRO</v>
      </c>
      <c r="E67">
        <v>-190.4</v>
      </c>
    </row>
    <row r="68" spans="1:5" x14ac:dyDescent="0.2">
      <c r="A68">
        <v>6150113600</v>
      </c>
      <c r="B68" t="s">
        <v>413</v>
      </c>
      <c r="C68" s="3" t="str">
        <f>VLOOKUP(A68,'Classe de Custos'!$A$4:$C$1003,3,FALSE)</f>
        <v>CD</v>
      </c>
      <c r="D68" s="3" t="str">
        <f t="shared" si="1"/>
        <v>FEVEREIRO</v>
      </c>
      <c r="E68">
        <v>1035</v>
      </c>
    </row>
    <row r="69" spans="1:5" x14ac:dyDescent="0.2">
      <c r="A69">
        <v>6150114000</v>
      </c>
      <c r="B69" t="s">
        <v>409</v>
      </c>
      <c r="C69" s="3" t="str">
        <f>VLOOKUP(A69,'Classe de Custos'!$A$4:$C$1003,3,FALSE)</f>
        <v>CD</v>
      </c>
      <c r="D69" s="3" t="str">
        <f t="shared" si="1"/>
        <v>FEVEREIRO</v>
      </c>
      <c r="E69">
        <v>15977.91</v>
      </c>
    </row>
    <row r="70" spans="1:5" x14ac:dyDescent="0.2">
      <c r="A70">
        <v>6150114200</v>
      </c>
      <c r="B70" t="s">
        <v>414</v>
      </c>
      <c r="C70" s="3" t="str">
        <f>VLOOKUP(A70,'Classe de Custos'!$A$4:$C$1003,3,FALSE)</f>
        <v>CD</v>
      </c>
      <c r="D70" s="3" t="str">
        <f t="shared" si="1"/>
        <v>FEVEREIRO</v>
      </c>
      <c r="E70">
        <v>3466.93</v>
      </c>
    </row>
    <row r="71" spans="1:5" x14ac:dyDescent="0.2">
      <c r="A71">
        <v>6150114400</v>
      </c>
      <c r="B71" t="s">
        <v>415</v>
      </c>
      <c r="C71" s="3" t="str">
        <f>VLOOKUP(A71,'Classe de Custos'!$A$4:$C$1003,3,FALSE)</f>
        <v>CD</v>
      </c>
      <c r="D71" s="3" t="str">
        <f t="shared" si="1"/>
        <v>FEVEREIRO</v>
      </c>
      <c r="E71">
        <v>297.04000000000002</v>
      </c>
    </row>
    <row r="72" spans="1:5" x14ac:dyDescent="0.2">
      <c r="A72">
        <v>6150210100</v>
      </c>
      <c r="B72" t="s">
        <v>477</v>
      </c>
      <c r="C72" s="3" t="str">
        <f>VLOOKUP(A72,'Classe de Custos'!$A$4:$C$1003,3,FALSE)</f>
        <v>CI</v>
      </c>
      <c r="D72" s="3" t="str">
        <f t="shared" si="1"/>
        <v>FEVEREIRO</v>
      </c>
      <c r="E72">
        <v>11666.67</v>
      </c>
    </row>
    <row r="73" spans="1:5" x14ac:dyDescent="0.2">
      <c r="A73">
        <v>6150210200</v>
      </c>
      <c r="B73" t="s">
        <v>478</v>
      </c>
      <c r="C73" s="3" t="str">
        <f>VLOOKUP(A73,'Classe de Custos'!$A$4:$C$1003,3,FALSE)</f>
        <v>CI</v>
      </c>
      <c r="D73" s="3" t="str">
        <f t="shared" si="1"/>
        <v>FEVEREIRO</v>
      </c>
      <c r="E73">
        <v>26250</v>
      </c>
    </row>
    <row r="74" spans="1:5" x14ac:dyDescent="0.2">
      <c r="A74">
        <v>6150210600</v>
      </c>
      <c r="B74" t="s">
        <v>479</v>
      </c>
      <c r="C74" s="3" t="str">
        <f>VLOOKUP(A74,'Classe de Custos'!$A$4:$C$1003,3,FALSE)</f>
        <v>CI</v>
      </c>
      <c r="D74" s="3" t="str">
        <f t="shared" si="1"/>
        <v>FEVEREIRO</v>
      </c>
      <c r="E74">
        <v>23828.98</v>
      </c>
    </row>
    <row r="75" spans="1:5" x14ac:dyDescent="0.2">
      <c r="A75">
        <v>6151110100</v>
      </c>
      <c r="B75" t="s">
        <v>416</v>
      </c>
      <c r="C75" s="3" t="str">
        <f>VLOOKUP(A75,'Classe de Custos'!$A$4:$C$1003,3,FALSE)</f>
        <v>CD</v>
      </c>
      <c r="D75" s="3" t="str">
        <f t="shared" si="1"/>
        <v>FEVEREIRO</v>
      </c>
      <c r="E75">
        <v>801.39</v>
      </c>
    </row>
    <row r="76" spans="1:5" x14ac:dyDescent="0.2">
      <c r="A76">
        <v>6151110300</v>
      </c>
      <c r="B76" t="s">
        <v>416</v>
      </c>
      <c r="C76" s="3" t="str">
        <f>VLOOKUP(A76,'Classe de Custos'!$A$4:$C$1003,3,FALSE)</f>
        <v>CD</v>
      </c>
      <c r="D76" s="3" t="str">
        <f t="shared" si="1"/>
        <v>FEVEREIRO</v>
      </c>
      <c r="E76">
        <v>4615.71</v>
      </c>
    </row>
    <row r="77" spans="1:5" x14ac:dyDescent="0.2">
      <c r="A77">
        <v>6151110500</v>
      </c>
      <c r="B77" t="s">
        <v>416</v>
      </c>
      <c r="C77" s="3" t="str">
        <f>VLOOKUP(A77,'Classe de Custos'!$A$4:$C$1003,3,FALSE)</f>
        <v>CD</v>
      </c>
      <c r="D77" s="3" t="str">
        <f t="shared" si="1"/>
        <v>FEVEREIRO</v>
      </c>
      <c r="E77">
        <v>802.54</v>
      </c>
    </row>
    <row r="78" spans="1:5" x14ac:dyDescent="0.2">
      <c r="A78">
        <v>6152120100</v>
      </c>
      <c r="B78" t="s">
        <v>417</v>
      </c>
      <c r="C78" s="3" t="str">
        <f>VLOOKUP(A78,'Classe de Custos'!$A$4:$C$1003,3,FALSE)</f>
        <v>CD</v>
      </c>
      <c r="D78" s="3" t="str">
        <f t="shared" si="1"/>
        <v>FEVEREIRO</v>
      </c>
      <c r="E78">
        <v>6552.08</v>
      </c>
    </row>
    <row r="79" spans="1:5" x14ac:dyDescent="0.2">
      <c r="A79">
        <v>6152120300</v>
      </c>
      <c r="B79" t="s">
        <v>417</v>
      </c>
      <c r="C79" s="3" t="str">
        <f>VLOOKUP(A79,'Classe de Custos'!$A$4:$C$1003,3,FALSE)</f>
        <v>CD</v>
      </c>
      <c r="D79" s="3" t="str">
        <f t="shared" si="1"/>
        <v>FEVEREIRO</v>
      </c>
      <c r="E79">
        <v>6481.06</v>
      </c>
    </row>
    <row r="80" spans="1:5" x14ac:dyDescent="0.2">
      <c r="A80">
        <v>6152120400</v>
      </c>
      <c r="B80" t="s">
        <v>417</v>
      </c>
      <c r="C80" s="3" t="str">
        <f>VLOOKUP(A80,'Classe de Custos'!$A$4:$C$1003,3,FALSE)</f>
        <v>CD</v>
      </c>
      <c r="D80" s="3" t="str">
        <f t="shared" si="1"/>
        <v>FEVEREIRO</v>
      </c>
      <c r="E80">
        <v>2583.35</v>
      </c>
    </row>
    <row r="81" spans="1:5" x14ac:dyDescent="0.2">
      <c r="A81">
        <v>6152120600</v>
      </c>
      <c r="B81" t="s">
        <v>417</v>
      </c>
      <c r="C81" s="3" t="str">
        <f>VLOOKUP(A81,'Classe de Custos'!$A$4:$C$1003,3,FALSE)</f>
        <v>CD</v>
      </c>
      <c r="D81" s="3" t="str">
        <f t="shared" si="1"/>
        <v>FEVEREIRO</v>
      </c>
      <c r="E81">
        <v>1118.71</v>
      </c>
    </row>
    <row r="82" spans="1:5" x14ac:dyDescent="0.2">
      <c r="A82">
        <v>6152120700</v>
      </c>
      <c r="B82" t="s">
        <v>417</v>
      </c>
      <c r="C82" s="3" t="str">
        <f>VLOOKUP(A82,'Classe de Custos'!$A$4:$C$1003,3,FALSE)</f>
        <v>CD</v>
      </c>
      <c r="D82" s="3" t="str">
        <f t="shared" si="1"/>
        <v>FEVEREIRO</v>
      </c>
      <c r="E82">
        <v>2677.57</v>
      </c>
    </row>
    <row r="83" spans="1:5" x14ac:dyDescent="0.2">
      <c r="A83">
        <v>6152120900</v>
      </c>
      <c r="B83" t="s">
        <v>417</v>
      </c>
      <c r="C83" s="3" t="str">
        <f>VLOOKUP(A83,'Classe de Custos'!$A$4:$C$1003,3,FALSE)</f>
        <v>CD</v>
      </c>
      <c r="D83" s="3" t="str">
        <f t="shared" si="1"/>
        <v>FEVEREIRO</v>
      </c>
      <c r="E83">
        <v>166.57</v>
      </c>
    </row>
    <row r="84" spans="1:5" x14ac:dyDescent="0.2">
      <c r="A84">
        <v>6152121100</v>
      </c>
      <c r="B84" t="s">
        <v>417</v>
      </c>
      <c r="C84" s="3" t="str">
        <f>VLOOKUP(A84,'Classe de Custos'!$A$4:$C$1003,3,FALSE)</f>
        <v>CD</v>
      </c>
      <c r="D84" s="3" t="str">
        <f t="shared" si="1"/>
        <v>FEVEREIRO</v>
      </c>
      <c r="E84">
        <v>1707.37</v>
      </c>
    </row>
    <row r="85" spans="1:5" x14ac:dyDescent="0.2">
      <c r="A85">
        <v>6152121200</v>
      </c>
      <c r="B85" t="s">
        <v>417</v>
      </c>
      <c r="C85" s="3" t="str">
        <f>VLOOKUP(A85,'Classe de Custos'!$A$4:$C$1003,3,FALSE)</f>
        <v>CD</v>
      </c>
      <c r="D85" s="3" t="str">
        <f t="shared" si="1"/>
        <v>FEVEREIRO</v>
      </c>
      <c r="E85">
        <v>1833.27</v>
      </c>
    </row>
    <row r="86" spans="1:5" x14ac:dyDescent="0.2">
      <c r="A86">
        <v>6152121700</v>
      </c>
      <c r="B86" t="s">
        <v>417</v>
      </c>
      <c r="C86" s="3" t="str">
        <f>VLOOKUP(A86,'Classe de Custos'!$A$4:$C$1003,3,FALSE)</f>
        <v>CD</v>
      </c>
      <c r="D86" s="3" t="str">
        <f t="shared" si="1"/>
        <v>FEVEREIRO</v>
      </c>
      <c r="E86">
        <v>14876.66</v>
      </c>
    </row>
    <row r="87" spans="1:5" x14ac:dyDescent="0.2">
      <c r="A87">
        <v>6152121900</v>
      </c>
      <c r="B87" t="s">
        <v>417</v>
      </c>
      <c r="C87" s="3" t="str">
        <f>VLOOKUP(A87,'Classe de Custos'!$A$4:$C$1003,3,FALSE)</f>
        <v>CD</v>
      </c>
      <c r="D87" s="3" t="str">
        <f t="shared" si="1"/>
        <v>FEVEREIRO</v>
      </c>
      <c r="E87">
        <v>2882.11</v>
      </c>
    </row>
    <row r="88" spans="1:5" x14ac:dyDescent="0.2">
      <c r="A88">
        <v>6152122100</v>
      </c>
      <c r="B88" t="s">
        <v>417</v>
      </c>
      <c r="C88" s="3" t="str">
        <f>VLOOKUP(A88,'Classe de Custos'!$A$4:$C$1003,3,FALSE)</f>
        <v>CD</v>
      </c>
      <c r="D88" s="3" t="str">
        <f t="shared" si="1"/>
        <v>FEVEREIRO</v>
      </c>
      <c r="E88">
        <v>465786.78</v>
      </c>
    </row>
    <row r="89" spans="1:5" x14ac:dyDescent="0.2">
      <c r="A89">
        <v>6152122500</v>
      </c>
      <c r="B89" t="s">
        <v>417</v>
      </c>
      <c r="C89" s="3" t="str">
        <f>VLOOKUP(A89,'Classe de Custos'!$A$4:$C$1003,3,FALSE)</f>
        <v>CD</v>
      </c>
      <c r="D89" s="3" t="str">
        <f t="shared" si="1"/>
        <v>FEVEREIRO</v>
      </c>
      <c r="E89">
        <v>877.5</v>
      </c>
    </row>
    <row r="90" spans="1:5" x14ac:dyDescent="0.2">
      <c r="A90">
        <v>6152122900</v>
      </c>
      <c r="B90" t="s">
        <v>419</v>
      </c>
      <c r="C90" s="3" t="str">
        <f>VLOOKUP(A90,'Classe de Custos'!$A$4:$C$1003,3,FALSE)</f>
        <v>CD</v>
      </c>
      <c r="D90" s="3" t="str">
        <f t="shared" si="1"/>
        <v>FEVEREIRO</v>
      </c>
      <c r="E90">
        <v>1350</v>
      </c>
    </row>
    <row r="91" spans="1:5" x14ac:dyDescent="0.2">
      <c r="A91">
        <v>6155310000</v>
      </c>
      <c r="B91" t="s">
        <v>420</v>
      </c>
      <c r="C91" s="3" t="str">
        <f>VLOOKUP(A91,'Classe de Custos'!$A$4:$C$1003,3,FALSE)</f>
        <v>CI</v>
      </c>
      <c r="D91" s="3" t="str">
        <f t="shared" si="1"/>
        <v>FEVEREIRO</v>
      </c>
      <c r="E91">
        <v>1615</v>
      </c>
    </row>
    <row r="92" spans="1:5" x14ac:dyDescent="0.2">
      <c r="A92">
        <v>6159110201</v>
      </c>
      <c r="B92" t="s">
        <v>421</v>
      </c>
      <c r="C92" s="3" t="str">
        <f>VLOOKUP(A92,'Classe de Custos'!$A$4:$C$1003,3,FALSE)</f>
        <v>CI</v>
      </c>
      <c r="D92" s="3" t="str">
        <f t="shared" si="1"/>
        <v>FEVEREIRO</v>
      </c>
      <c r="E92">
        <v>576.16</v>
      </c>
    </row>
    <row r="93" spans="1:5" x14ac:dyDescent="0.2">
      <c r="A93">
        <v>6159120100</v>
      </c>
      <c r="B93" t="s">
        <v>422</v>
      </c>
      <c r="C93" s="3" t="str">
        <f>VLOOKUP(A93,'Classe de Custos'!$A$4:$C$1003,3,FALSE)</f>
        <v>CI</v>
      </c>
      <c r="D93" s="3" t="str">
        <f t="shared" si="1"/>
        <v>FEVEREIRO</v>
      </c>
      <c r="E93">
        <v>7705.11</v>
      </c>
    </row>
    <row r="94" spans="1:5" x14ac:dyDescent="0.2">
      <c r="A94">
        <v>6159130100</v>
      </c>
      <c r="B94" t="s">
        <v>423</v>
      </c>
      <c r="C94" s="3" t="str">
        <f>VLOOKUP(A94,'Classe de Custos'!$A$4:$C$1003,3,FALSE)</f>
        <v>CI</v>
      </c>
      <c r="D94" s="3" t="str">
        <f t="shared" si="1"/>
        <v>FEVEREIRO</v>
      </c>
      <c r="E94">
        <v>2307.27</v>
      </c>
    </row>
    <row r="95" spans="1:5" x14ac:dyDescent="0.2">
      <c r="A95">
        <v>6159910100</v>
      </c>
      <c r="B95" t="s">
        <v>424</v>
      </c>
      <c r="C95" s="3" t="str">
        <f>VLOOKUP(A95,'Classe de Custos'!$A$4:$C$1003,3,FALSE)</f>
        <v>CI</v>
      </c>
      <c r="D95" s="3" t="str">
        <f t="shared" si="1"/>
        <v>FEVEREIRO</v>
      </c>
      <c r="E95">
        <v>955</v>
      </c>
    </row>
    <row r="96" spans="1:5" x14ac:dyDescent="0.2">
      <c r="A96">
        <v>6159911301</v>
      </c>
      <c r="B96" t="s">
        <v>425</v>
      </c>
      <c r="C96" s="3" t="str">
        <f>VLOOKUP(A96,'Classe de Custos'!$A$4:$C$1003,3,FALSE)</f>
        <v>CI</v>
      </c>
      <c r="D96" s="3" t="str">
        <f t="shared" si="1"/>
        <v>FEVEREIRO</v>
      </c>
      <c r="E96">
        <v>338</v>
      </c>
    </row>
    <row r="97" spans="1:5" x14ac:dyDescent="0.2">
      <c r="A97">
        <v>6150110100</v>
      </c>
      <c r="B97" t="s">
        <v>400</v>
      </c>
      <c r="C97" s="3" t="str">
        <f>VLOOKUP(A97,'Classe de Custos'!$A$4:$C$1003,3,FALSE)</f>
        <v>CD</v>
      </c>
      <c r="D97" s="3" t="s">
        <v>299</v>
      </c>
      <c r="E97">
        <v>58491.98</v>
      </c>
    </row>
    <row r="98" spans="1:5" x14ac:dyDescent="0.2">
      <c r="A98">
        <v>6150110200</v>
      </c>
      <c r="B98" t="s">
        <v>401</v>
      </c>
      <c r="C98" s="3" t="str">
        <f>VLOOKUP(A98,'Classe de Custos'!$A$4:$C$1003,3,FALSE)</f>
        <v>CD</v>
      </c>
      <c r="D98" s="3" t="str">
        <f t="shared" ref="D98:D129" si="2">D97</f>
        <v>MARÇO</v>
      </c>
      <c r="E98">
        <v>1762.31</v>
      </c>
    </row>
    <row r="99" spans="1:5" x14ac:dyDescent="0.2">
      <c r="A99">
        <v>6150110300</v>
      </c>
      <c r="B99" t="s">
        <v>402</v>
      </c>
      <c r="C99" s="3" t="str">
        <f>VLOOKUP(A99,'Classe de Custos'!$A$4:$C$1003,3,FALSE)</f>
        <v>CD</v>
      </c>
      <c r="D99" s="3" t="str">
        <f t="shared" si="2"/>
        <v>MARÇO</v>
      </c>
      <c r="E99">
        <v>14463.48</v>
      </c>
    </row>
    <row r="100" spans="1:5" x14ac:dyDescent="0.2">
      <c r="A100">
        <v>6150110400</v>
      </c>
      <c r="B100" t="s">
        <v>403</v>
      </c>
      <c r="C100" s="3" t="str">
        <f>VLOOKUP(A100,'Classe de Custos'!$A$4:$C$1003,3,FALSE)</f>
        <v>CD</v>
      </c>
      <c r="D100" s="3" t="str">
        <f t="shared" si="2"/>
        <v>MARÇO</v>
      </c>
      <c r="E100">
        <v>14284.36</v>
      </c>
    </row>
    <row r="101" spans="1:5" x14ac:dyDescent="0.2">
      <c r="A101">
        <v>6150110700</v>
      </c>
      <c r="B101" t="s">
        <v>405</v>
      </c>
      <c r="C101" s="3" t="str">
        <f>VLOOKUP(A101,'Classe de Custos'!$A$4:$C$1003,3,FALSE)</f>
        <v>CD</v>
      </c>
      <c r="D101" s="3" t="str">
        <f t="shared" si="2"/>
        <v>MARÇO</v>
      </c>
      <c r="E101">
        <v>16800.400000000001</v>
      </c>
    </row>
    <row r="102" spans="1:5" x14ac:dyDescent="0.2">
      <c r="A102">
        <v>6150110800</v>
      </c>
      <c r="B102" t="s">
        <v>406</v>
      </c>
      <c r="C102" s="3" t="str">
        <f>VLOOKUP(A102,'Classe de Custos'!$A$4:$C$1003,3,FALSE)</f>
        <v>CD</v>
      </c>
      <c r="D102" s="3" t="str">
        <f t="shared" si="2"/>
        <v>MARÇO</v>
      </c>
      <c r="E102">
        <v>11110.06</v>
      </c>
    </row>
    <row r="103" spans="1:5" x14ac:dyDescent="0.2">
      <c r="A103">
        <v>6150111100</v>
      </c>
      <c r="B103" t="s">
        <v>403</v>
      </c>
      <c r="C103" s="3" t="str">
        <f>VLOOKUP(A103,'Classe de Custos'!$A$4:$C$1003,3,FALSE)</f>
        <v>CD</v>
      </c>
      <c r="D103" s="3" t="str">
        <f t="shared" si="2"/>
        <v>MARÇO</v>
      </c>
      <c r="E103">
        <v>20143.54</v>
      </c>
    </row>
    <row r="104" spans="1:5" x14ac:dyDescent="0.2">
      <c r="A104">
        <v>6150111400</v>
      </c>
      <c r="B104" t="s">
        <v>403</v>
      </c>
      <c r="C104" s="3" t="str">
        <f>VLOOKUP(A104,'Classe de Custos'!$A$4:$C$1003,3,FALSE)</f>
        <v>CD</v>
      </c>
      <c r="D104" s="3" t="str">
        <f t="shared" si="2"/>
        <v>MARÇO</v>
      </c>
      <c r="E104">
        <v>20253.46</v>
      </c>
    </row>
    <row r="105" spans="1:5" x14ac:dyDescent="0.2">
      <c r="A105">
        <v>6150111600</v>
      </c>
      <c r="B105" t="s">
        <v>408</v>
      </c>
      <c r="C105" s="3" t="str">
        <f>VLOOKUP(A105,'Classe de Custos'!$A$4:$C$1003,3,FALSE)</f>
        <v>CD</v>
      </c>
      <c r="D105" s="3" t="str">
        <f t="shared" si="2"/>
        <v>MARÇO</v>
      </c>
      <c r="E105">
        <v>7083.88</v>
      </c>
    </row>
    <row r="106" spans="1:5" x14ac:dyDescent="0.2">
      <c r="A106">
        <v>6150112500</v>
      </c>
      <c r="B106" t="s">
        <v>409</v>
      </c>
      <c r="C106" s="3" t="str">
        <f>VLOOKUP(A106,'Classe de Custos'!$A$4:$C$1003,3,FALSE)</f>
        <v>CD</v>
      </c>
      <c r="D106" s="3" t="str">
        <f t="shared" si="2"/>
        <v>MARÇO</v>
      </c>
      <c r="E106">
        <v>33116.120000000003</v>
      </c>
    </row>
    <row r="107" spans="1:5" x14ac:dyDescent="0.2">
      <c r="A107">
        <v>6150112600</v>
      </c>
      <c r="B107" t="s">
        <v>409</v>
      </c>
      <c r="C107" s="3" t="str">
        <f>VLOOKUP(A107,'Classe de Custos'!$A$4:$C$1003,3,FALSE)</f>
        <v>CD</v>
      </c>
      <c r="D107" s="3" t="str">
        <f t="shared" si="2"/>
        <v>MARÇO</v>
      </c>
      <c r="E107">
        <v>10958.62</v>
      </c>
    </row>
    <row r="108" spans="1:5" x14ac:dyDescent="0.2">
      <c r="A108">
        <v>6150112700</v>
      </c>
      <c r="B108" t="s">
        <v>409</v>
      </c>
      <c r="C108" s="3" t="str">
        <f>VLOOKUP(A108,'Classe de Custos'!$A$4:$C$1003,3,FALSE)</f>
        <v>CD</v>
      </c>
      <c r="D108" s="3" t="str">
        <f t="shared" si="2"/>
        <v>MARÇO</v>
      </c>
      <c r="E108">
        <v>3797.7</v>
      </c>
    </row>
    <row r="109" spans="1:5" x14ac:dyDescent="0.2">
      <c r="A109">
        <v>6150112800</v>
      </c>
      <c r="B109" t="s">
        <v>409</v>
      </c>
      <c r="C109" s="3" t="str">
        <f>VLOOKUP(A109,'Classe de Custos'!$A$4:$C$1003,3,FALSE)</f>
        <v>CD</v>
      </c>
      <c r="D109" s="3" t="str">
        <f t="shared" si="2"/>
        <v>MARÇO</v>
      </c>
      <c r="E109">
        <v>2278.6</v>
      </c>
    </row>
    <row r="110" spans="1:5" x14ac:dyDescent="0.2">
      <c r="A110">
        <v>6150112900</v>
      </c>
      <c r="B110" t="s">
        <v>409</v>
      </c>
      <c r="C110" s="3" t="str">
        <f>VLOOKUP(A110,'Classe de Custos'!$A$4:$C$1003,3,FALSE)</f>
        <v>CD</v>
      </c>
      <c r="D110" s="3" t="str">
        <f t="shared" si="2"/>
        <v>MARÇO</v>
      </c>
      <c r="E110">
        <v>1519.06</v>
      </c>
    </row>
    <row r="111" spans="1:5" x14ac:dyDescent="0.2">
      <c r="A111">
        <v>6150113300</v>
      </c>
      <c r="B111" t="s">
        <v>410</v>
      </c>
      <c r="C111" s="3" t="str">
        <f>VLOOKUP(A111,'Classe de Custos'!$A$4:$C$1003,3,FALSE)</f>
        <v>CD</v>
      </c>
      <c r="D111" s="3" t="str">
        <f t="shared" si="2"/>
        <v>MARÇO</v>
      </c>
      <c r="E111">
        <v>-216.7</v>
      </c>
    </row>
    <row r="112" spans="1:5" x14ac:dyDescent="0.2">
      <c r="A112">
        <v>6150113400</v>
      </c>
      <c r="B112" t="s">
        <v>411</v>
      </c>
      <c r="C112" s="3" t="str">
        <f>VLOOKUP(A112,'Classe de Custos'!$A$4:$C$1003,3,FALSE)</f>
        <v>CD</v>
      </c>
      <c r="D112" s="3" t="str">
        <f t="shared" si="2"/>
        <v>MARÇO</v>
      </c>
      <c r="E112">
        <v>4942.83</v>
      </c>
    </row>
    <row r="113" spans="1:5" x14ac:dyDescent="0.2">
      <c r="A113">
        <v>6150113500</v>
      </c>
      <c r="B113" t="s">
        <v>412</v>
      </c>
      <c r="C113" s="3" t="str">
        <f>VLOOKUP(A113,'Classe de Custos'!$A$4:$C$1003,3,FALSE)</f>
        <v>CD</v>
      </c>
      <c r="D113" s="3" t="str">
        <f t="shared" si="2"/>
        <v>MARÇO</v>
      </c>
      <c r="E113">
        <v>-257.60000000000002</v>
      </c>
    </row>
    <row r="114" spans="1:5" x14ac:dyDescent="0.2">
      <c r="A114">
        <v>6150113600</v>
      </c>
      <c r="B114" t="s">
        <v>413</v>
      </c>
      <c r="C114" s="3" t="str">
        <f>VLOOKUP(A114,'Classe de Custos'!$A$4:$C$1003,3,FALSE)</f>
        <v>CD</v>
      </c>
      <c r="D114" s="3" t="str">
        <f t="shared" si="2"/>
        <v>MARÇO</v>
      </c>
      <c r="E114">
        <v>961.5</v>
      </c>
    </row>
    <row r="115" spans="1:5" x14ac:dyDescent="0.2">
      <c r="A115">
        <v>6150114000</v>
      </c>
      <c r="B115" t="s">
        <v>409</v>
      </c>
      <c r="C115" s="3" t="str">
        <f>VLOOKUP(A115,'Classe de Custos'!$A$4:$C$1003,3,FALSE)</f>
        <v>CD</v>
      </c>
      <c r="D115" s="3" t="str">
        <f t="shared" si="2"/>
        <v>MARÇO</v>
      </c>
      <c r="E115">
        <v>14295.55</v>
      </c>
    </row>
    <row r="116" spans="1:5" x14ac:dyDescent="0.2">
      <c r="A116">
        <v>6150114200</v>
      </c>
      <c r="B116" t="s">
        <v>414</v>
      </c>
      <c r="C116" s="3" t="str">
        <f>VLOOKUP(A116,'Classe de Custos'!$A$4:$C$1003,3,FALSE)</f>
        <v>CD</v>
      </c>
      <c r="D116" s="3" t="str">
        <f t="shared" si="2"/>
        <v>MARÇO</v>
      </c>
      <c r="E116">
        <v>3466.93</v>
      </c>
    </row>
    <row r="117" spans="1:5" x14ac:dyDescent="0.2">
      <c r="A117">
        <v>6150114400</v>
      </c>
      <c r="B117" t="s">
        <v>415</v>
      </c>
      <c r="C117" s="3" t="str">
        <f>VLOOKUP(A117,'Classe de Custos'!$A$4:$C$1003,3,FALSE)</f>
        <v>CD</v>
      </c>
      <c r="D117" s="3" t="str">
        <f t="shared" si="2"/>
        <v>MARÇO</v>
      </c>
      <c r="E117">
        <v>303.77999999999997</v>
      </c>
    </row>
    <row r="118" spans="1:5" x14ac:dyDescent="0.2">
      <c r="A118">
        <v>6150210100</v>
      </c>
      <c r="B118" t="s">
        <v>477</v>
      </c>
      <c r="C118" s="3" t="str">
        <f>VLOOKUP(A118,'Classe de Custos'!$A$4:$C$1003,3,FALSE)</f>
        <v>CI</v>
      </c>
      <c r="D118" s="3" t="str">
        <f t="shared" si="2"/>
        <v>MARÇO</v>
      </c>
      <c r="E118">
        <v>35000</v>
      </c>
    </row>
    <row r="119" spans="1:5" x14ac:dyDescent="0.2">
      <c r="A119">
        <v>6150210200</v>
      </c>
      <c r="B119" t="s">
        <v>478</v>
      </c>
      <c r="C119" s="3" t="str">
        <f>VLOOKUP(A119,'Classe de Custos'!$A$4:$C$1003,3,FALSE)</f>
        <v>CI</v>
      </c>
      <c r="D119" s="3" t="str">
        <f t="shared" si="2"/>
        <v>MARÇO</v>
      </c>
      <c r="E119">
        <v>2916.67</v>
      </c>
    </row>
    <row r="120" spans="1:5" x14ac:dyDescent="0.2">
      <c r="A120">
        <v>6150210600</v>
      </c>
      <c r="B120" t="s">
        <v>479</v>
      </c>
      <c r="C120" s="3" t="str">
        <f>VLOOKUP(A120,'Classe de Custos'!$A$4:$C$1003,3,FALSE)</f>
        <v>CI</v>
      </c>
      <c r="D120" s="3" t="str">
        <f t="shared" si="2"/>
        <v>MARÇO</v>
      </c>
      <c r="E120">
        <v>11399.01</v>
      </c>
    </row>
    <row r="121" spans="1:5" x14ac:dyDescent="0.2">
      <c r="A121">
        <v>6151110100</v>
      </c>
      <c r="B121" t="s">
        <v>416</v>
      </c>
      <c r="C121" s="3" t="str">
        <f>VLOOKUP(A121,'Classe de Custos'!$A$4:$C$1003,3,FALSE)</f>
        <v>CD</v>
      </c>
      <c r="D121" s="3" t="str">
        <f t="shared" si="2"/>
        <v>MARÇO</v>
      </c>
      <c r="E121">
        <v>174.66</v>
      </c>
    </row>
    <row r="122" spans="1:5" x14ac:dyDescent="0.2">
      <c r="A122">
        <v>6151110300</v>
      </c>
      <c r="B122" t="s">
        <v>416</v>
      </c>
      <c r="C122" s="3" t="str">
        <f>VLOOKUP(A122,'Classe de Custos'!$A$4:$C$1003,3,FALSE)</f>
        <v>CD</v>
      </c>
      <c r="D122" s="3" t="str">
        <f t="shared" si="2"/>
        <v>MARÇO</v>
      </c>
      <c r="E122">
        <v>4237.17</v>
      </c>
    </row>
    <row r="123" spans="1:5" x14ac:dyDescent="0.2">
      <c r="A123">
        <v>6151110400</v>
      </c>
      <c r="B123" t="s">
        <v>416</v>
      </c>
      <c r="C123" s="3" t="str">
        <f>VLOOKUP(A123,'Classe de Custos'!$A$4:$C$1003,3,FALSE)</f>
        <v>EXCLUSO</v>
      </c>
      <c r="D123" s="3" t="str">
        <f t="shared" si="2"/>
        <v>MARÇO</v>
      </c>
      <c r="E123">
        <v>3631.65</v>
      </c>
    </row>
    <row r="124" spans="1:5" x14ac:dyDescent="0.2">
      <c r="A124">
        <v>6151110500</v>
      </c>
      <c r="B124" t="s">
        <v>416</v>
      </c>
      <c r="C124" s="3" t="str">
        <f>VLOOKUP(A124,'Classe de Custos'!$A$4:$C$1003,3,FALSE)</f>
        <v>CD</v>
      </c>
      <c r="D124" s="3" t="str">
        <f t="shared" si="2"/>
        <v>MARÇO</v>
      </c>
      <c r="E124">
        <v>115.5</v>
      </c>
    </row>
    <row r="125" spans="1:5" x14ac:dyDescent="0.2">
      <c r="A125">
        <v>6152120100</v>
      </c>
      <c r="B125" t="s">
        <v>417</v>
      </c>
      <c r="C125" s="3" t="str">
        <f>VLOOKUP(A125,'Classe de Custos'!$A$4:$C$1003,3,FALSE)</f>
        <v>CD</v>
      </c>
      <c r="D125" s="3" t="str">
        <f t="shared" si="2"/>
        <v>MARÇO</v>
      </c>
      <c r="E125">
        <v>22400.9</v>
      </c>
    </row>
    <row r="126" spans="1:5" x14ac:dyDescent="0.2">
      <c r="A126">
        <v>6152120300</v>
      </c>
      <c r="B126" t="s">
        <v>417</v>
      </c>
      <c r="C126" s="3" t="str">
        <f>VLOOKUP(A126,'Classe de Custos'!$A$4:$C$1003,3,FALSE)</f>
        <v>CD</v>
      </c>
      <c r="D126" s="3" t="str">
        <f t="shared" si="2"/>
        <v>MARÇO</v>
      </c>
      <c r="E126">
        <v>12995.47</v>
      </c>
    </row>
    <row r="127" spans="1:5" x14ac:dyDescent="0.2">
      <c r="A127">
        <v>6152120400</v>
      </c>
      <c r="B127" t="s">
        <v>417</v>
      </c>
      <c r="C127" s="3" t="str">
        <f>VLOOKUP(A127,'Classe de Custos'!$A$4:$C$1003,3,FALSE)</f>
        <v>CD</v>
      </c>
      <c r="D127" s="3" t="str">
        <f t="shared" si="2"/>
        <v>MARÇO</v>
      </c>
      <c r="E127">
        <v>1500.83</v>
      </c>
    </row>
    <row r="128" spans="1:5" x14ac:dyDescent="0.2">
      <c r="A128">
        <v>6152120600</v>
      </c>
      <c r="B128" t="s">
        <v>417</v>
      </c>
      <c r="C128" s="3" t="str">
        <f>VLOOKUP(A128,'Classe de Custos'!$A$4:$C$1003,3,FALSE)</f>
        <v>CD</v>
      </c>
      <c r="D128" s="3" t="str">
        <f t="shared" si="2"/>
        <v>MARÇO</v>
      </c>
      <c r="E128">
        <v>1389.53</v>
      </c>
    </row>
    <row r="129" spans="1:5" x14ac:dyDescent="0.2">
      <c r="A129">
        <v>6152120700</v>
      </c>
      <c r="B129" t="s">
        <v>417</v>
      </c>
      <c r="C129" s="3" t="str">
        <f>VLOOKUP(A129,'Classe de Custos'!$A$4:$C$1003,3,FALSE)</f>
        <v>CD</v>
      </c>
      <c r="D129" s="3" t="str">
        <f t="shared" si="2"/>
        <v>MARÇO</v>
      </c>
      <c r="E129">
        <v>1683.65</v>
      </c>
    </row>
    <row r="130" spans="1:5" x14ac:dyDescent="0.2">
      <c r="A130">
        <v>6152120900</v>
      </c>
      <c r="B130" t="s">
        <v>417</v>
      </c>
      <c r="C130" s="3" t="str">
        <f>VLOOKUP(A130,'Classe de Custos'!$A$4:$C$1003,3,FALSE)</f>
        <v>CD</v>
      </c>
      <c r="D130" s="3" t="str">
        <f t="shared" ref="D130:D148" si="3">D129</f>
        <v>MARÇO</v>
      </c>
      <c r="E130">
        <v>62.89</v>
      </c>
    </row>
    <row r="131" spans="1:5" x14ac:dyDescent="0.2">
      <c r="A131">
        <v>6152121100</v>
      </c>
      <c r="B131" t="s">
        <v>417</v>
      </c>
      <c r="C131" s="3" t="str">
        <f>VLOOKUP(A131,'Classe de Custos'!$A$4:$C$1003,3,FALSE)</f>
        <v>CD</v>
      </c>
      <c r="D131" s="3" t="str">
        <f t="shared" si="3"/>
        <v>MARÇO</v>
      </c>
      <c r="E131">
        <v>1987.47</v>
      </c>
    </row>
    <row r="132" spans="1:5" x14ac:dyDescent="0.2">
      <c r="A132">
        <v>6152121200</v>
      </c>
      <c r="B132" t="s">
        <v>417</v>
      </c>
      <c r="C132" s="3" t="str">
        <f>VLOOKUP(A132,'Classe de Custos'!$A$4:$C$1003,3,FALSE)</f>
        <v>CD</v>
      </c>
      <c r="D132" s="3" t="str">
        <f t="shared" si="3"/>
        <v>MARÇO</v>
      </c>
      <c r="E132">
        <v>1833.46</v>
      </c>
    </row>
    <row r="133" spans="1:5" x14ac:dyDescent="0.2">
      <c r="A133">
        <v>6152121700</v>
      </c>
      <c r="B133" t="s">
        <v>417</v>
      </c>
      <c r="C133" s="3" t="str">
        <f>VLOOKUP(A133,'Classe de Custos'!$A$4:$C$1003,3,FALSE)</f>
        <v>CD</v>
      </c>
      <c r="D133" s="3" t="str">
        <f t="shared" si="3"/>
        <v>MARÇO</v>
      </c>
      <c r="E133">
        <v>16635.669999999998</v>
      </c>
    </row>
    <row r="134" spans="1:5" x14ac:dyDescent="0.2">
      <c r="A134">
        <v>6152121900</v>
      </c>
      <c r="B134" t="s">
        <v>417</v>
      </c>
      <c r="C134" s="3" t="str">
        <f>VLOOKUP(A134,'Classe de Custos'!$A$4:$C$1003,3,FALSE)</f>
        <v>CD</v>
      </c>
      <c r="D134" s="3" t="str">
        <f t="shared" si="3"/>
        <v>MARÇO</v>
      </c>
      <c r="E134">
        <v>5154.99</v>
      </c>
    </row>
    <row r="135" spans="1:5" x14ac:dyDescent="0.2">
      <c r="A135">
        <v>6152122100</v>
      </c>
      <c r="B135" t="s">
        <v>417</v>
      </c>
      <c r="C135" s="3" t="str">
        <f>VLOOKUP(A135,'Classe de Custos'!$A$4:$C$1003,3,FALSE)</f>
        <v>CD</v>
      </c>
      <c r="D135" s="3" t="str">
        <f t="shared" si="3"/>
        <v>MARÇO</v>
      </c>
      <c r="E135">
        <v>1659506.04</v>
      </c>
    </row>
    <row r="136" spans="1:5" x14ac:dyDescent="0.2">
      <c r="A136">
        <v>6152122500</v>
      </c>
      <c r="B136" t="s">
        <v>417</v>
      </c>
      <c r="C136" s="3" t="str">
        <f>VLOOKUP(A136,'Classe de Custos'!$A$4:$C$1003,3,FALSE)</f>
        <v>CD</v>
      </c>
      <c r="D136" s="3" t="str">
        <f t="shared" si="3"/>
        <v>MARÇO</v>
      </c>
      <c r="E136">
        <v>2058.9699999999998</v>
      </c>
    </row>
    <row r="137" spans="1:5" x14ac:dyDescent="0.2">
      <c r="A137">
        <v>6152122800</v>
      </c>
      <c r="B137" t="s">
        <v>418</v>
      </c>
      <c r="C137" s="3" t="str">
        <f>VLOOKUP(A137,'Classe de Custos'!$A$4:$C$1003,3,FALSE)</f>
        <v>CD</v>
      </c>
      <c r="D137" s="3" t="str">
        <f t="shared" si="3"/>
        <v>MARÇO</v>
      </c>
      <c r="E137">
        <v>1290</v>
      </c>
    </row>
    <row r="138" spans="1:5" x14ac:dyDescent="0.2">
      <c r="A138">
        <v>6152122900</v>
      </c>
      <c r="B138" t="s">
        <v>419</v>
      </c>
      <c r="C138" s="3" t="str">
        <f>VLOOKUP(A138,'Classe de Custos'!$A$4:$C$1003,3,FALSE)</f>
        <v>CD</v>
      </c>
      <c r="D138" s="3" t="str">
        <f t="shared" si="3"/>
        <v>MARÇO</v>
      </c>
      <c r="E138">
        <v>1470</v>
      </c>
    </row>
    <row r="139" spans="1:5" x14ac:dyDescent="0.2">
      <c r="A139">
        <v>6155310000</v>
      </c>
      <c r="B139" t="s">
        <v>420</v>
      </c>
      <c r="C139" s="3" t="str">
        <f>VLOOKUP(A139,'Classe de Custos'!$A$4:$C$1003,3,FALSE)</f>
        <v>CI</v>
      </c>
      <c r="D139" s="3" t="str">
        <f t="shared" si="3"/>
        <v>MARÇO</v>
      </c>
      <c r="E139">
        <v>1962.92</v>
      </c>
    </row>
    <row r="140" spans="1:5" x14ac:dyDescent="0.2">
      <c r="A140">
        <v>6159110201</v>
      </c>
      <c r="B140" t="s">
        <v>421</v>
      </c>
      <c r="C140" s="3" t="str">
        <f>VLOOKUP(A140,'Classe de Custos'!$A$4:$C$1003,3,FALSE)</f>
        <v>CI</v>
      </c>
      <c r="D140" s="3" t="str">
        <f t="shared" si="3"/>
        <v>MARÇO</v>
      </c>
      <c r="E140">
        <v>128.94</v>
      </c>
    </row>
    <row r="141" spans="1:5" x14ac:dyDescent="0.2">
      <c r="A141">
        <v>6159120100</v>
      </c>
      <c r="B141" t="s">
        <v>422</v>
      </c>
      <c r="C141" s="3" t="str">
        <f>VLOOKUP(A141,'Classe de Custos'!$A$4:$C$1003,3,FALSE)</f>
        <v>CI</v>
      </c>
      <c r="D141" s="3" t="str">
        <f t="shared" si="3"/>
        <v>MARÇO</v>
      </c>
      <c r="E141">
        <v>36389.65</v>
      </c>
    </row>
    <row r="142" spans="1:5" x14ac:dyDescent="0.2">
      <c r="A142">
        <v>6159120200</v>
      </c>
      <c r="B142" t="s">
        <v>422</v>
      </c>
      <c r="C142" s="3" t="str">
        <f>VLOOKUP(A142,'Classe de Custos'!$A$4:$C$1003,3,FALSE)</f>
        <v>CI</v>
      </c>
      <c r="D142" s="3" t="str">
        <f t="shared" si="3"/>
        <v>MARÇO</v>
      </c>
      <c r="E142">
        <v>4052.2</v>
      </c>
    </row>
    <row r="143" spans="1:5" x14ac:dyDescent="0.2">
      <c r="A143">
        <v>6159130100</v>
      </c>
      <c r="B143" t="s">
        <v>423</v>
      </c>
      <c r="C143" s="3" t="str">
        <f>VLOOKUP(A143,'Classe de Custos'!$A$4:$C$1003,3,FALSE)</f>
        <v>CI</v>
      </c>
      <c r="D143" s="3" t="str">
        <f t="shared" si="3"/>
        <v>MARÇO</v>
      </c>
      <c r="E143">
        <v>599.89</v>
      </c>
    </row>
    <row r="144" spans="1:5" x14ac:dyDescent="0.2">
      <c r="A144">
        <v>6159910100</v>
      </c>
      <c r="B144" t="s">
        <v>424</v>
      </c>
      <c r="C144" s="3" t="str">
        <f>VLOOKUP(A144,'Classe de Custos'!$A$4:$C$1003,3,FALSE)</f>
        <v>CI</v>
      </c>
      <c r="D144" s="3" t="str">
        <f t="shared" si="3"/>
        <v>MARÇO</v>
      </c>
      <c r="E144">
        <v>955</v>
      </c>
    </row>
    <row r="145" spans="1:5" x14ac:dyDescent="0.2">
      <c r="A145">
        <v>6159911000</v>
      </c>
      <c r="B145" t="s">
        <v>0</v>
      </c>
      <c r="C145" s="3" t="str">
        <f>VLOOKUP(A145,'Classe de Custos'!$A$4:$C$1003,3,FALSE)</f>
        <v>CI</v>
      </c>
      <c r="D145" s="3" t="str">
        <f t="shared" si="3"/>
        <v>MARÇO</v>
      </c>
      <c r="E145">
        <v>1400</v>
      </c>
    </row>
    <row r="146" spans="1:5" x14ac:dyDescent="0.2">
      <c r="A146">
        <v>6159911301</v>
      </c>
      <c r="B146" t="s">
        <v>425</v>
      </c>
      <c r="C146" s="3" t="str">
        <f>VLOOKUP(A146,'Classe de Custos'!$A$4:$C$1003,3,FALSE)</f>
        <v>CI</v>
      </c>
      <c r="D146" s="3" t="str">
        <f t="shared" si="3"/>
        <v>MARÇO</v>
      </c>
      <c r="E146">
        <v>2222</v>
      </c>
    </row>
    <row r="147" spans="1:5" x14ac:dyDescent="0.2">
      <c r="A147">
        <v>6159911302</v>
      </c>
      <c r="B147" t="s">
        <v>425</v>
      </c>
      <c r="C147" s="3" t="str">
        <f>VLOOKUP(A147,'Classe de Custos'!$A$4:$C$1003,3,FALSE)</f>
        <v>CI</v>
      </c>
      <c r="D147" s="3" t="str">
        <f t="shared" si="3"/>
        <v>MARÇO</v>
      </c>
      <c r="E147">
        <v>596</v>
      </c>
    </row>
    <row r="148" spans="1:5" x14ac:dyDescent="0.2">
      <c r="A148">
        <v>6159911700</v>
      </c>
      <c r="B148" t="s">
        <v>426</v>
      </c>
      <c r="C148" s="3" t="str">
        <f>VLOOKUP(A148,'Classe de Custos'!$A$4:$C$1003,3,FALSE)</f>
        <v>EXCLUSO</v>
      </c>
      <c r="D148" s="3" t="str">
        <f t="shared" si="3"/>
        <v>MARÇO</v>
      </c>
      <c r="E148">
        <v>1326.64</v>
      </c>
    </row>
    <row r="149" spans="1:5" x14ac:dyDescent="0.2">
      <c r="A149">
        <v>6150110100</v>
      </c>
      <c r="B149" t="s">
        <v>400</v>
      </c>
      <c r="C149" s="3" t="str">
        <f>VLOOKUP(A149,'Classe de Custos'!$A$4:$C$1003,3,FALSE)</f>
        <v>CD</v>
      </c>
      <c r="D149" s="3" t="s">
        <v>300</v>
      </c>
      <c r="E149">
        <v>72090.460000000006</v>
      </c>
    </row>
    <row r="150" spans="1:5" x14ac:dyDescent="0.2">
      <c r="A150">
        <v>6150110200</v>
      </c>
      <c r="B150" t="s">
        <v>401</v>
      </c>
      <c r="C150" s="3" t="str">
        <f>VLOOKUP(A150,'Classe de Custos'!$A$4:$C$1003,3,FALSE)</f>
        <v>CD</v>
      </c>
      <c r="D150" s="3" t="str">
        <f t="shared" ref="D150:D193" si="4">D149</f>
        <v>ABRIL</v>
      </c>
      <c r="E150">
        <v>2396.16</v>
      </c>
    </row>
    <row r="151" spans="1:5" x14ac:dyDescent="0.2">
      <c r="A151">
        <v>6150110400</v>
      </c>
      <c r="B151" t="s">
        <v>403</v>
      </c>
      <c r="C151" s="3" t="str">
        <f>VLOOKUP(A151,'Classe de Custos'!$A$4:$C$1003,3,FALSE)</f>
        <v>CD</v>
      </c>
      <c r="D151" s="3" t="str">
        <f t="shared" si="4"/>
        <v>ABRIL</v>
      </c>
      <c r="E151">
        <v>26249.99</v>
      </c>
    </row>
    <row r="152" spans="1:5" x14ac:dyDescent="0.2">
      <c r="A152">
        <v>6150110700</v>
      </c>
      <c r="B152" t="s">
        <v>405</v>
      </c>
      <c r="C152" s="3" t="str">
        <f>VLOOKUP(A152,'Classe de Custos'!$A$4:$C$1003,3,FALSE)</f>
        <v>CD</v>
      </c>
      <c r="D152" s="3" t="str">
        <f t="shared" si="4"/>
        <v>ABRIL</v>
      </c>
      <c r="E152">
        <v>17272.89</v>
      </c>
    </row>
    <row r="153" spans="1:5" x14ac:dyDescent="0.2">
      <c r="A153">
        <v>6150110800</v>
      </c>
      <c r="B153" t="s">
        <v>406</v>
      </c>
      <c r="C153" s="3" t="str">
        <f>VLOOKUP(A153,'Classe de Custos'!$A$4:$C$1003,3,FALSE)</f>
        <v>CD</v>
      </c>
      <c r="D153" s="3" t="str">
        <f t="shared" si="4"/>
        <v>ABRIL</v>
      </c>
      <c r="E153">
        <v>20416.66</v>
      </c>
    </row>
    <row r="154" spans="1:5" x14ac:dyDescent="0.2">
      <c r="A154">
        <v>6150111100</v>
      </c>
      <c r="B154" t="s">
        <v>403</v>
      </c>
      <c r="C154" s="3" t="str">
        <f>VLOOKUP(A154,'Classe de Custos'!$A$4:$C$1003,3,FALSE)</f>
        <v>CD</v>
      </c>
      <c r="D154" s="3" t="str">
        <f t="shared" si="4"/>
        <v>ABRIL</v>
      </c>
      <c r="E154">
        <v>20420.490000000002</v>
      </c>
    </row>
    <row r="155" spans="1:5" x14ac:dyDescent="0.2">
      <c r="A155">
        <v>6150111400</v>
      </c>
      <c r="B155" t="s">
        <v>403</v>
      </c>
      <c r="C155" s="3" t="str">
        <f>VLOOKUP(A155,'Classe de Custos'!$A$4:$C$1003,3,FALSE)</f>
        <v>CD</v>
      </c>
      <c r="D155" s="3" t="str">
        <f t="shared" si="4"/>
        <v>ABRIL</v>
      </c>
      <c r="E155">
        <v>20352.36</v>
      </c>
    </row>
    <row r="156" spans="1:5" x14ac:dyDescent="0.2">
      <c r="A156">
        <v>6150111600</v>
      </c>
      <c r="B156" t="s">
        <v>408</v>
      </c>
      <c r="C156" s="3" t="str">
        <f>VLOOKUP(A156,'Classe de Custos'!$A$4:$C$1003,3,FALSE)</f>
        <v>CD</v>
      </c>
      <c r="D156" s="3" t="str">
        <f t="shared" si="4"/>
        <v>ABRIL</v>
      </c>
      <c r="E156">
        <v>7083.88</v>
      </c>
    </row>
    <row r="157" spans="1:5" x14ac:dyDescent="0.2">
      <c r="A157">
        <v>6150112500</v>
      </c>
      <c r="B157" t="s">
        <v>409</v>
      </c>
      <c r="C157" s="3" t="str">
        <f>VLOOKUP(A157,'Classe de Custos'!$A$4:$C$1003,3,FALSE)</f>
        <v>CD</v>
      </c>
      <c r="D157" s="3" t="str">
        <f t="shared" si="4"/>
        <v>ABRIL</v>
      </c>
      <c r="E157">
        <v>30180.49</v>
      </c>
    </row>
    <row r="158" spans="1:5" x14ac:dyDescent="0.2">
      <c r="A158">
        <v>6150112600</v>
      </c>
      <c r="B158" t="s">
        <v>409</v>
      </c>
      <c r="C158" s="3" t="str">
        <f>VLOOKUP(A158,'Classe de Custos'!$A$4:$C$1003,3,FALSE)</f>
        <v>CD</v>
      </c>
      <c r="D158" s="3" t="str">
        <f t="shared" si="4"/>
        <v>ABRIL</v>
      </c>
      <c r="E158">
        <v>9881.34</v>
      </c>
    </row>
    <row r="159" spans="1:5" x14ac:dyDescent="0.2">
      <c r="A159">
        <v>6150112700</v>
      </c>
      <c r="B159" t="s">
        <v>409</v>
      </c>
      <c r="C159" s="3" t="str">
        <f>VLOOKUP(A159,'Classe de Custos'!$A$4:$C$1003,3,FALSE)</f>
        <v>CD</v>
      </c>
      <c r="D159" s="3" t="str">
        <f t="shared" si="4"/>
        <v>ABRIL</v>
      </c>
      <c r="E159">
        <v>3461.04</v>
      </c>
    </row>
    <row r="160" spans="1:5" x14ac:dyDescent="0.2">
      <c r="A160">
        <v>6150112800</v>
      </c>
      <c r="B160" t="s">
        <v>409</v>
      </c>
      <c r="C160" s="3" t="str">
        <f>VLOOKUP(A160,'Classe de Custos'!$A$4:$C$1003,3,FALSE)</f>
        <v>CD</v>
      </c>
      <c r="D160" s="3" t="str">
        <f t="shared" si="4"/>
        <v>ABRIL</v>
      </c>
      <c r="E160">
        <v>2076.62</v>
      </c>
    </row>
    <row r="161" spans="1:5" x14ac:dyDescent="0.2">
      <c r="A161">
        <v>6150112900</v>
      </c>
      <c r="B161" t="s">
        <v>409</v>
      </c>
      <c r="C161" s="3" t="str">
        <f>VLOOKUP(A161,'Classe de Custos'!$A$4:$C$1003,3,FALSE)</f>
        <v>CD</v>
      </c>
      <c r="D161" s="3" t="str">
        <f t="shared" si="4"/>
        <v>ABRIL</v>
      </c>
      <c r="E161">
        <v>1384.4</v>
      </c>
    </row>
    <row r="162" spans="1:5" x14ac:dyDescent="0.2">
      <c r="A162">
        <v>6150113300</v>
      </c>
      <c r="B162" t="s">
        <v>410</v>
      </c>
      <c r="C162" s="3" t="str">
        <f>VLOOKUP(A162,'Classe de Custos'!$A$4:$C$1003,3,FALSE)</f>
        <v>CD</v>
      </c>
      <c r="D162" s="3" t="str">
        <f t="shared" si="4"/>
        <v>ABRIL</v>
      </c>
      <c r="E162">
        <v>-488.59</v>
      </c>
    </row>
    <row r="163" spans="1:5" x14ac:dyDescent="0.2">
      <c r="A163">
        <v>6150113400</v>
      </c>
      <c r="B163" t="s">
        <v>411</v>
      </c>
      <c r="C163" s="3" t="str">
        <f>VLOOKUP(A163,'Classe de Custos'!$A$4:$C$1003,3,FALSE)</f>
        <v>CD</v>
      </c>
      <c r="D163" s="3" t="str">
        <f t="shared" si="4"/>
        <v>ABRIL</v>
      </c>
      <c r="E163">
        <v>-1001.7</v>
      </c>
    </row>
    <row r="164" spans="1:5" x14ac:dyDescent="0.2">
      <c r="A164">
        <v>6150113500</v>
      </c>
      <c r="B164" t="s">
        <v>412</v>
      </c>
      <c r="C164" s="3" t="str">
        <f>VLOOKUP(A164,'Classe de Custos'!$A$4:$C$1003,3,FALSE)</f>
        <v>CD</v>
      </c>
      <c r="D164" s="3" t="str">
        <f t="shared" si="4"/>
        <v>ABRIL</v>
      </c>
      <c r="E164">
        <v>-224</v>
      </c>
    </row>
    <row r="165" spans="1:5" x14ac:dyDescent="0.2">
      <c r="A165">
        <v>6150113600</v>
      </c>
      <c r="B165" t="s">
        <v>413</v>
      </c>
      <c r="C165" s="3" t="str">
        <f>VLOOKUP(A165,'Classe de Custos'!$A$4:$C$1003,3,FALSE)</f>
        <v>CD</v>
      </c>
      <c r="D165" s="3" t="str">
        <f t="shared" si="4"/>
        <v>ABRIL</v>
      </c>
      <c r="E165">
        <v>1335</v>
      </c>
    </row>
    <row r="166" spans="1:5" x14ac:dyDescent="0.2">
      <c r="A166">
        <v>6150114000</v>
      </c>
      <c r="B166" t="s">
        <v>409</v>
      </c>
      <c r="C166" s="3" t="str">
        <f>VLOOKUP(A166,'Classe de Custos'!$A$4:$C$1003,3,FALSE)</f>
        <v>CD</v>
      </c>
      <c r="D166" s="3" t="str">
        <f t="shared" si="4"/>
        <v>ABRIL</v>
      </c>
      <c r="E166">
        <v>14418.12</v>
      </c>
    </row>
    <row r="167" spans="1:5" x14ac:dyDescent="0.2">
      <c r="A167">
        <v>6150114200</v>
      </c>
      <c r="B167" t="s">
        <v>414</v>
      </c>
      <c r="C167" s="3" t="str">
        <f>VLOOKUP(A167,'Classe de Custos'!$A$4:$C$1003,3,FALSE)</f>
        <v>CD</v>
      </c>
      <c r="D167" s="3" t="str">
        <f t="shared" si="4"/>
        <v>ABRIL</v>
      </c>
      <c r="E167">
        <v>3466.93</v>
      </c>
    </row>
    <row r="168" spans="1:5" x14ac:dyDescent="0.2">
      <c r="A168">
        <v>6150114400</v>
      </c>
      <c r="B168" t="s">
        <v>415</v>
      </c>
      <c r="C168" s="3" t="str">
        <f>VLOOKUP(A168,'Classe de Custos'!$A$4:$C$1003,3,FALSE)</f>
        <v>CD</v>
      </c>
      <c r="D168" s="3" t="str">
        <f t="shared" si="4"/>
        <v>ABRIL</v>
      </c>
      <c r="E168">
        <v>276.83</v>
      </c>
    </row>
    <row r="169" spans="1:5" x14ac:dyDescent="0.2">
      <c r="A169">
        <v>6150210100</v>
      </c>
      <c r="B169" t="s">
        <v>477</v>
      </c>
      <c r="C169" s="3" t="str">
        <f>VLOOKUP(A169,'Classe de Custos'!$A$4:$C$1003,3,FALSE)</f>
        <v>CI</v>
      </c>
      <c r="D169" s="3" t="str">
        <f t="shared" si="4"/>
        <v>ABRIL</v>
      </c>
      <c r="E169">
        <v>32666.66</v>
      </c>
    </row>
    <row r="170" spans="1:5" x14ac:dyDescent="0.2">
      <c r="A170">
        <v>6150210200</v>
      </c>
      <c r="B170" t="s">
        <v>478</v>
      </c>
      <c r="C170" s="3" t="str">
        <f>VLOOKUP(A170,'Classe de Custos'!$A$4:$C$1003,3,FALSE)</f>
        <v>CI</v>
      </c>
      <c r="D170" s="3" t="str">
        <f t="shared" si="4"/>
        <v>ABRIL</v>
      </c>
      <c r="E170">
        <v>5249.99</v>
      </c>
    </row>
    <row r="171" spans="1:5" x14ac:dyDescent="0.2">
      <c r="A171">
        <v>6150210300</v>
      </c>
      <c r="B171" t="s">
        <v>480</v>
      </c>
      <c r="C171" s="3" t="str">
        <f>VLOOKUP(A171,'Classe de Custos'!$A$4:$C$1003,3,FALSE)</f>
        <v>CI</v>
      </c>
      <c r="D171" s="3" t="str">
        <f t="shared" si="4"/>
        <v>ABRIL</v>
      </c>
      <c r="E171">
        <v>5400</v>
      </c>
    </row>
    <row r="172" spans="1:5" x14ac:dyDescent="0.2">
      <c r="A172">
        <v>6150210600</v>
      </c>
      <c r="B172" t="s">
        <v>479</v>
      </c>
      <c r="C172" s="3" t="str">
        <f>VLOOKUP(A172,'Classe de Custos'!$A$4:$C$1003,3,FALSE)</f>
        <v>CI</v>
      </c>
      <c r="D172" s="3" t="str">
        <f t="shared" si="4"/>
        <v>ABRIL</v>
      </c>
      <c r="E172">
        <v>20260.990000000002</v>
      </c>
    </row>
    <row r="173" spans="1:5" x14ac:dyDescent="0.2">
      <c r="A173">
        <v>6151110100</v>
      </c>
      <c r="B173" t="s">
        <v>416</v>
      </c>
      <c r="C173" s="3" t="str">
        <f>VLOOKUP(A173,'Classe de Custos'!$A$4:$C$1003,3,FALSE)</f>
        <v>CD</v>
      </c>
      <c r="D173" s="3" t="str">
        <f t="shared" si="4"/>
        <v>ABRIL</v>
      </c>
      <c r="E173">
        <v>1468.82</v>
      </c>
    </row>
    <row r="174" spans="1:5" x14ac:dyDescent="0.2">
      <c r="A174">
        <v>6151110300</v>
      </c>
      <c r="B174" t="s">
        <v>416</v>
      </c>
      <c r="C174" s="3" t="str">
        <f>VLOOKUP(A174,'Classe de Custos'!$A$4:$C$1003,3,FALSE)</f>
        <v>CD</v>
      </c>
      <c r="D174" s="3" t="str">
        <f t="shared" si="4"/>
        <v>ABRIL</v>
      </c>
      <c r="E174">
        <v>7082.6</v>
      </c>
    </row>
    <row r="175" spans="1:5" x14ac:dyDescent="0.2">
      <c r="A175">
        <v>6151110500</v>
      </c>
      <c r="B175" t="s">
        <v>416</v>
      </c>
      <c r="C175" s="3" t="str">
        <f>VLOOKUP(A175,'Classe de Custos'!$A$4:$C$1003,3,FALSE)</f>
        <v>CD</v>
      </c>
      <c r="D175" s="3" t="str">
        <f t="shared" si="4"/>
        <v>ABRIL</v>
      </c>
      <c r="E175">
        <v>893</v>
      </c>
    </row>
    <row r="176" spans="1:5" x14ac:dyDescent="0.2">
      <c r="A176">
        <v>6152120300</v>
      </c>
      <c r="B176" t="s">
        <v>417</v>
      </c>
      <c r="C176" s="3" t="str">
        <f>VLOOKUP(A176,'Classe de Custos'!$A$4:$C$1003,3,FALSE)</f>
        <v>CD</v>
      </c>
      <c r="D176" s="3" t="str">
        <f t="shared" si="4"/>
        <v>ABRIL</v>
      </c>
      <c r="E176">
        <v>8187.47</v>
      </c>
    </row>
    <row r="177" spans="1:5" x14ac:dyDescent="0.2">
      <c r="A177">
        <v>6152120400</v>
      </c>
      <c r="B177" t="s">
        <v>417</v>
      </c>
      <c r="C177" s="3" t="str">
        <f>VLOOKUP(A177,'Classe de Custos'!$A$4:$C$1003,3,FALSE)</f>
        <v>CD</v>
      </c>
      <c r="D177" s="3" t="str">
        <f t="shared" si="4"/>
        <v>ABRIL</v>
      </c>
      <c r="E177">
        <v>1753.55</v>
      </c>
    </row>
    <row r="178" spans="1:5" x14ac:dyDescent="0.2">
      <c r="A178">
        <v>6152120600</v>
      </c>
      <c r="B178" t="s">
        <v>417</v>
      </c>
      <c r="C178" s="3" t="str">
        <f>VLOOKUP(A178,'Classe de Custos'!$A$4:$C$1003,3,FALSE)</f>
        <v>CD</v>
      </c>
      <c r="D178" s="3" t="str">
        <f t="shared" si="4"/>
        <v>ABRIL</v>
      </c>
      <c r="E178">
        <v>1503.53</v>
      </c>
    </row>
    <row r="179" spans="1:5" x14ac:dyDescent="0.2">
      <c r="A179">
        <v>6152120700</v>
      </c>
      <c r="B179" t="s">
        <v>417</v>
      </c>
      <c r="C179" s="3" t="str">
        <f>VLOOKUP(A179,'Classe de Custos'!$A$4:$C$1003,3,FALSE)</f>
        <v>CD</v>
      </c>
      <c r="D179" s="3" t="str">
        <f t="shared" si="4"/>
        <v>ABRIL</v>
      </c>
      <c r="E179">
        <v>1275.53</v>
      </c>
    </row>
    <row r="180" spans="1:5" x14ac:dyDescent="0.2">
      <c r="A180">
        <v>6152120900</v>
      </c>
      <c r="B180" t="s">
        <v>417</v>
      </c>
      <c r="C180" s="3" t="str">
        <f>VLOOKUP(A180,'Classe de Custos'!$A$4:$C$1003,3,FALSE)</f>
        <v>CD</v>
      </c>
      <c r="D180" s="3" t="str">
        <f t="shared" si="4"/>
        <v>ABRIL</v>
      </c>
      <c r="E180">
        <v>468.25</v>
      </c>
    </row>
    <row r="181" spans="1:5" x14ac:dyDescent="0.2">
      <c r="A181">
        <v>6152121100</v>
      </c>
      <c r="B181" t="s">
        <v>417</v>
      </c>
      <c r="C181" s="3" t="str">
        <f>VLOOKUP(A181,'Classe de Custos'!$A$4:$C$1003,3,FALSE)</f>
        <v>CD</v>
      </c>
      <c r="D181" s="3" t="str">
        <f t="shared" si="4"/>
        <v>ABRIL</v>
      </c>
      <c r="E181">
        <v>1930.51</v>
      </c>
    </row>
    <row r="182" spans="1:5" x14ac:dyDescent="0.2">
      <c r="A182">
        <v>6152121200</v>
      </c>
      <c r="B182" t="s">
        <v>417</v>
      </c>
      <c r="C182" s="3" t="str">
        <f>VLOOKUP(A182,'Classe de Custos'!$A$4:$C$1003,3,FALSE)</f>
        <v>CD</v>
      </c>
      <c r="D182" s="3" t="str">
        <f t="shared" si="4"/>
        <v>ABRIL</v>
      </c>
      <c r="E182">
        <v>1676.25</v>
      </c>
    </row>
    <row r="183" spans="1:5" x14ac:dyDescent="0.2">
      <c r="A183">
        <v>6152121700</v>
      </c>
      <c r="B183" t="s">
        <v>417</v>
      </c>
      <c r="C183" s="3" t="str">
        <f>VLOOKUP(A183,'Classe de Custos'!$A$4:$C$1003,3,FALSE)</f>
        <v>CD</v>
      </c>
      <c r="D183" s="3" t="str">
        <f t="shared" si="4"/>
        <v>ABRIL</v>
      </c>
      <c r="E183">
        <v>21131.05</v>
      </c>
    </row>
    <row r="184" spans="1:5" x14ac:dyDescent="0.2">
      <c r="A184">
        <v>6152121900</v>
      </c>
      <c r="B184" t="s">
        <v>417</v>
      </c>
      <c r="C184" s="3" t="str">
        <f>VLOOKUP(A184,'Classe de Custos'!$A$4:$C$1003,3,FALSE)</f>
        <v>CD</v>
      </c>
      <c r="D184" s="3" t="str">
        <f t="shared" si="4"/>
        <v>ABRIL</v>
      </c>
      <c r="E184">
        <v>3443.28</v>
      </c>
    </row>
    <row r="185" spans="1:5" x14ac:dyDescent="0.2">
      <c r="A185">
        <v>6152122100</v>
      </c>
      <c r="B185" t="s">
        <v>417</v>
      </c>
      <c r="C185" s="3" t="str">
        <f>VLOOKUP(A185,'Classe de Custos'!$A$4:$C$1003,3,FALSE)</f>
        <v>CD</v>
      </c>
      <c r="D185" s="3" t="str">
        <f t="shared" si="4"/>
        <v>ABRIL</v>
      </c>
      <c r="E185">
        <v>917056.26</v>
      </c>
    </row>
    <row r="186" spans="1:5" x14ac:dyDescent="0.2">
      <c r="A186">
        <v>6152122500</v>
      </c>
      <c r="B186" t="s">
        <v>417</v>
      </c>
      <c r="C186" s="3" t="str">
        <f>VLOOKUP(A186,'Classe de Custos'!$A$4:$C$1003,3,FALSE)</f>
        <v>CD</v>
      </c>
      <c r="D186" s="3" t="str">
        <f t="shared" si="4"/>
        <v>ABRIL</v>
      </c>
      <c r="E186">
        <v>3581.63</v>
      </c>
    </row>
    <row r="187" spans="1:5" x14ac:dyDescent="0.2">
      <c r="A187">
        <v>6152122900</v>
      </c>
      <c r="B187" t="s">
        <v>419</v>
      </c>
      <c r="C187" s="3" t="str">
        <f>VLOOKUP(A187,'Classe de Custos'!$A$4:$C$1003,3,FALSE)</f>
        <v>CD</v>
      </c>
      <c r="D187" s="3" t="str">
        <f t="shared" si="4"/>
        <v>ABRIL</v>
      </c>
      <c r="E187">
        <v>2220</v>
      </c>
    </row>
    <row r="188" spans="1:5" x14ac:dyDescent="0.2">
      <c r="A188">
        <v>6155310000</v>
      </c>
      <c r="B188" t="s">
        <v>420</v>
      </c>
      <c r="C188" s="3" t="str">
        <f>VLOOKUP(A188,'Classe de Custos'!$A$4:$C$1003,3,FALSE)</f>
        <v>CI</v>
      </c>
      <c r="D188" s="3" t="str">
        <f t="shared" si="4"/>
        <v>ABRIL</v>
      </c>
      <c r="E188">
        <v>1968.91</v>
      </c>
    </row>
    <row r="189" spans="1:5" x14ac:dyDescent="0.2">
      <c r="A189">
        <v>6159110201</v>
      </c>
      <c r="B189" t="s">
        <v>421</v>
      </c>
      <c r="C189" s="3" t="str">
        <f>VLOOKUP(A189,'Classe de Custos'!$A$4:$C$1003,3,FALSE)</f>
        <v>CI</v>
      </c>
      <c r="D189" s="3" t="str">
        <f t="shared" si="4"/>
        <v>ABRIL</v>
      </c>
      <c r="E189">
        <v>149.09</v>
      </c>
    </row>
    <row r="190" spans="1:5" x14ac:dyDescent="0.2">
      <c r="A190">
        <v>6159120100</v>
      </c>
      <c r="B190" t="s">
        <v>422</v>
      </c>
      <c r="C190" s="3" t="str">
        <f>VLOOKUP(A190,'Classe de Custos'!$A$4:$C$1003,3,FALSE)</f>
        <v>CI</v>
      </c>
      <c r="D190" s="3" t="str">
        <f t="shared" si="4"/>
        <v>ABRIL</v>
      </c>
      <c r="E190">
        <v>4839.0200000000004</v>
      </c>
    </row>
    <row r="191" spans="1:5" x14ac:dyDescent="0.2">
      <c r="A191">
        <v>6159910100</v>
      </c>
      <c r="B191" t="s">
        <v>424</v>
      </c>
      <c r="C191" s="3" t="str">
        <f>VLOOKUP(A191,'Classe de Custos'!$A$4:$C$1003,3,FALSE)</f>
        <v>CI</v>
      </c>
      <c r="D191" s="3" t="str">
        <f t="shared" si="4"/>
        <v>ABRIL</v>
      </c>
      <c r="E191">
        <v>955</v>
      </c>
    </row>
    <row r="192" spans="1:5" x14ac:dyDescent="0.2">
      <c r="A192">
        <v>6159911301</v>
      </c>
      <c r="B192" t="s">
        <v>425</v>
      </c>
      <c r="C192" s="3" t="str">
        <f>VLOOKUP(A192,'Classe de Custos'!$A$4:$C$1003,3,FALSE)</f>
        <v>CI</v>
      </c>
      <c r="D192" s="3" t="str">
        <f t="shared" si="4"/>
        <v>ABRIL</v>
      </c>
      <c r="E192">
        <v>1450</v>
      </c>
    </row>
    <row r="193" spans="1:5" x14ac:dyDescent="0.2">
      <c r="A193">
        <v>6159911700</v>
      </c>
      <c r="B193" t="s">
        <v>426</v>
      </c>
      <c r="C193" s="3" t="str">
        <f>VLOOKUP(A193,'Classe de Custos'!$A$4:$C$1003,3,FALSE)</f>
        <v>EXCLUSO</v>
      </c>
      <c r="D193" s="3" t="str">
        <f t="shared" si="4"/>
        <v>ABRIL</v>
      </c>
      <c r="E193">
        <v>1698</v>
      </c>
    </row>
    <row r="194" spans="1:5" x14ac:dyDescent="0.2">
      <c r="A194">
        <v>6150110100</v>
      </c>
      <c r="B194" t="s">
        <v>400</v>
      </c>
      <c r="C194" s="3" t="str">
        <f>VLOOKUP(A194,'Classe de Custos'!$A$4:$C$1003,3,FALSE)</f>
        <v>CD</v>
      </c>
      <c r="D194" s="3" t="s">
        <v>301</v>
      </c>
      <c r="E194">
        <v>68548.179999999993</v>
      </c>
    </row>
    <row r="195" spans="1:5" x14ac:dyDescent="0.2">
      <c r="A195">
        <v>6150110200</v>
      </c>
      <c r="B195" t="s">
        <v>401</v>
      </c>
      <c r="C195" s="3" t="str">
        <f>VLOOKUP(A195,'Classe de Custos'!$A$4:$C$1003,3,FALSE)</f>
        <v>CD</v>
      </c>
      <c r="D195" s="3" t="str">
        <f t="shared" ref="D195:D226" si="5">D194</f>
        <v>MAIO</v>
      </c>
      <c r="E195">
        <v>2156.7600000000002</v>
      </c>
    </row>
    <row r="196" spans="1:5" x14ac:dyDescent="0.2">
      <c r="A196">
        <v>6150110300</v>
      </c>
      <c r="B196" t="s">
        <v>402</v>
      </c>
      <c r="C196" s="3" t="str">
        <f>VLOOKUP(A196,'Classe de Custos'!$A$4:$C$1003,3,FALSE)</f>
        <v>CD</v>
      </c>
      <c r="D196" s="3" t="str">
        <f t="shared" si="5"/>
        <v>MAIO</v>
      </c>
      <c r="E196">
        <v>8244.9500000000007</v>
      </c>
    </row>
    <row r="197" spans="1:5" x14ac:dyDescent="0.2">
      <c r="A197">
        <v>6150110400</v>
      </c>
      <c r="B197" t="s">
        <v>403</v>
      </c>
      <c r="C197" s="3" t="str">
        <f>VLOOKUP(A197,'Classe de Custos'!$A$4:$C$1003,3,FALSE)</f>
        <v>CD</v>
      </c>
      <c r="D197" s="3" t="str">
        <f t="shared" si="5"/>
        <v>MAIO</v>
      </c>
      <c r="E197">
        <v>350</v>
      </c>
    </row>
    <row r="198" spans="1:5" x14ac:dyDescent="0.2">
      <c r="A198">
        <v>6150110700</v>
      </c>
      <c r="B198" t="s">
        <v>405</v>
      </c>
      <c r="C198" s="3" t="str">
        <f>VLOOKUP(A198,'Classe de Custos'!$A$4:$C$1003,3,FALSE)</f>
        <v>CD</v>
      </c>
      <c r="D198" s="3" t="str">
        <f t="shared" si="5"/>
        <v>MAIO</v>
      </c>
      <c r="E198">
        <v>15135.24</v>
      </c>
    </row>
    <row r="199" spans="1:5" x14ac:dyDescent="0.2">
      <c r="A199">
        <v>6150110800</v>
      </c>
      <c r="B199" t="s">
        <v>406</v>
      </c>
      <c r="C199" s="3" t="str">
        <f>VLOOKUP(A199,'Classe de Custos'!$A$4:$C$1003,3,FALSE)</f>
        <v>CD</v>
      </c>
      <c r="D199" s="3" t="str">
        <f t="shared" si="5"/>
        <v>MAIO</v>
      </c>
      <c r="E199">
        <v>272.22000000000003</v>
      </c>
    </row>
    <row r="200" spans="1:5" x14ac:dyDescent="0.2">
      <c r="A200">
        <v>6150111100</v>
      </c>
      <c r="B200" t="s">
        <v>403</v>
      </c>
      <c r="C200" s="3" t="str">
        <f>VLOOKUP(A200,'Classe de Custos'!$A$4:$C$1003,3,FALSE)</f>
        <v>CD</v>
      </c>
      <c r="D200" s="3" t="str">
        <f t="shared" si="5"/>
        <v>MAIO</v>
      </c>
      <c r="E200">
        <v>23287.39</v>
      </c>
    </row>
    <row r="201" spans="1:5" x14ac:dyDescent="0.2">
      <c r="A201">
        <v>6150111400</v>
      </c>
      <c r="B201" t="s">
        <v>403</v>
      </c>
      <c r="C201" s="3" t="str">
        <f>VLOOKUP(A201,'Classe de Custos'!$A$4:$C$1003,3,FALSE)</f>
        <v>CD</v>
      </c>
      <c r="D201" s="3" t="str">
        <f t="shared" si="5"/>
        <v>MAIO</v>
      </c>
      <c r="E201">
        <v>20278.13</v>
      </c>
    </row>
    <row r="202" spans="1:5" x14ac:dyDescent="0.2">
      <c r="A202">
        <v>6150111600</v>
      </c>
      <c r="B202" t="s">
        <v>408</v>
      </c>
      <c r="C202" s="3" t="str">
        <f>VLOOKUP(A202,'Classe de Custos'!$A$4:$C$1003,3,FALSE)</f>
        <v>CD</v>
      </c>
      <c r="D202" s="3" t="str">
        <f t="shared" si="5"/>
        <v>MAIO</v>
      </c>
      <c r="E202">
        <v>5903.24</v>
      </c>
    </row>
    <row r="203" spans="1:5" x14ac:dyDescent="0.2">
      <c r="A203">
        <v>6150112500</v>
      </c>
      <c r="B203" t="s">
        <v>409</v>
      </c>
      <c r="C203" s="3" t="str">
        <f>VLOOKUP(A203,'Classe de Custos'!$A$4:$C$1003,3,FALSE)</f>
        <v>CD</v>
      </c>
      <c r="D203" s="3" t="str">
        <f t="shared" si="5"/>
        <v>MAIO</v>
      </c>
      <c r="E203">
        <v>30924.3</v>
      </c>
    </row>
    <row r="204" spans="1:5" x14ac:dyDescent="0.2">
      <c r="A204">
        <v>6150112600</v>
      </c>
      <c r="B204" t="s">
        <v>409</v>
      </c>
      <c r="C204" s="3" t="str">
        <f>VLOOKUP(A204,'Classe de Custos'!$A$4:$C$1003,3,FALSE)</f>
        <v>CD</v>
      </c>
      <c r="D204" s="3" t="str">
        <f t="shared" si="5"/>
        <v>MAIO</v>
      </c>
      <c r="E204">
        <v>9814.18</v>
      </c>
    </row>
    <row r="205" spans="1:5" x14ac:dyDescent="0.2">
      <c r="A205">
        <v>6150112700</v>
      </c>
      <c r="B205" t="s">
        <v>409</v>
      </c>
      <c r="C205" s="3" t="str">
        <f>VLOOKUP(A205,'Classe de Custos'!$A$4:$C$1003,3,FALSE)</f>
        <v>CD</v>
      </c>
      <c r="D205" s="3" t="str">
        <f t="shared" si="5"/>
        <v>MAIO</v>
      </c>
      <c r="E205">
        <v>3546.33</v>
      </c>
    </row>
    <row r="206" spans="1:5" x14ac:dyDescent="0.2">
      <c r="A206">
        <v>6150112800</v>
      </c>
      <c r="B206" t="s">
        <v>409</v>
      </c>
      <c r="C206" s="3" t="str">
        <f>VLOOKUP(A206,'Classe de Custos'!$A$4:$C$1003,3,FALSE)</f>
        <v>CD</v>
      </c>
      <c r="D206" s="3" t="str">
        <f t="shared" si="5"/>
        <v>MAIO</v>
      </c>
      <c r="E206">
        <v>2127.8000000000002</v>
      </c>
    </row>
    <row r="207" spans="1:5" x14ac:dyDescent="0.2">
      <c r="A207">
        <v>6150112900</v>
      </c>
      <c r="B207" t="s">
        <v>409</v>
      </c>
      <c r="C207" s="3" t="str">
        <f>VLOOKUP(A207,'Classe de Custos'!$A$4:$C$1003,3,FALSE)</f>
        <v>CD</v>
      </c>
      <c r="D207" s="3" t="str">
        <f t="shared" si="5"/>
        <v>MAIO</v>
      </c>
      <c r="E207">
        <v>1418.51</v>
      </c>
    </row>
    <row r="208" spans="1:5" x14ac:dyDescent="0.2">
      <c r="A208">
        <v>6150113300</v>
      </c>
      <c r="B208" t="s">
        <v>410</v>
      </c>
      <c r="C208" s="3" t="str">
        <f>VLOOKUP(A208,'Classe de Custos'!$A$4:$C$1003,3,FALSE)</f>
        <v>CD</v>
      </c>
      <c r="D208" s="3" t="str">
        <f t="shared" si="5"/>
        <v>MAIO</v>
      </c>
      <c r="E208">
        <v>-128.54</v>
      </c>
    </row>
    <row r="209" spans="1:5" x14ac:dyDescent="0.2">
      <c r="A209">
        <v>6150113400</v>
      </c>
      <c r="B209" t="s">
        <v>411</v>
      </c>
      <c r="C209" s="3" t="str">
        <f>VLOOKUP(A209,'Classe de Custos'!$A$4:$C$1003,3,FALSE)</f>
        <v>CD</v>
      </c>
      <c r="D209" s="3" t="str">
        <f t="shared" si="5"/>
        <v>MAIO</v>
      </c>
      <c r="E209">
        <v>-1248.56</v>
      </c>
    </row>
    <row r="210" spans="1:5" x14ac:dyDescent="0.2">
      <c r="A210">
        <v>6150113500</v>
      </c>
      <c r="B210" t="s">
        <v>412</v>
      </c>
      <c r="C210" s="3" t="str">
        <f>VLOOKUP(A210,'Classe de Custos'!$A$4:$C$1003,3,FALSE)</f>
        <v>CD</v>
      </c>
      <c r="D210" s="3" t="str">
        <f t="shared" si="5"/>
        <v>MAIO</v>
      </c>
      <c r="E210">
        <v>-235.2</v>
      </c>
    </row>
    <row r="211" spans="1:5" x14ac:dyDescent="0.2">
      <c r="A211">
        <v>6150113600</v>
      </c>
      <c r="B211" t="s">
        <v>413</v>
      </c>
      <c r="C211" s="3" t="str">
        <f>VLOOKUP(A211,'Classe de Custos'!$A$4:$C$1003,3,FALSE)</f>
        <v>CD</v>
      </c>
      <c r="D211" s="3" t="str">
        <f t="shared" si="5"/>
        <v>MAIO</v>
      </c>
      <c r="E211">
        <v>661.5</v>
      </c>
    </row>
    <row r="212" spans="1:5" x14ac:dyDescent="0.2">
      <c r="A212">
        <v>6150114000</v>
      </c>
      <c r="B212" t="s">
        <v>409</v>
      </c>
      <c r="C212" s="3" t="str">
        <f>VLOOKUP(A212,'Classe de Custos'!$A$4:$C$1003,3,FALSE)</f>
        <v>CD</v>
      </c>
      <c r="D212" s="3" t="str">
        <f t="shared" si="5"/>
        <v>MAIO</v>
      </c>
      <c r="E212">
        <v>14905.63</v>
      </c>
    </row>
    <row r="213" spans="1:5" x14ac:dyDescent="0.2">
      <c r="A213">
        <v>6150114200</v>
      </c>
      <c r="B213" t="s">
        <v>414</v>
      </c>
      <c r="C213" s="3" t="str">
        <f>VLOOKUP(A213,'Classe de Custos'!$A$4:$C$1003,3,FALSE)</f>
        <v>CD</v>
      </c>
      <c r="D213" s="3" t="str">
        <f t="shared" si="5"/>
        <v>MAIO</v>
      </c>
      <c r="E213">
        <v>3466.93</v>
      </c>
    </row>
    <row r="214" spans="1:5" x14ac:dyDescent="0.2">
      <c r="A214">
        <v>6150114400</v>
      </c>
      <c r="B214" t="s">
        <v>415</v>
      </c>
      <c r="C214" s="3" t="str">
        <f>VLOOKUP(A214,'Classe de Custos'!$A$4:$C$1003,3,FALSE)</f>
        <v>CD</v>
      </c>
      <c r="D214" s="3" t="str">
        <f t="shared" si="5"/>
        <v>MAIO</v>
      </c>
      <c r="E214">
        <v>283.66000000000003</v>
      </c>
    </row>
    <row r="215" spans="1:5" x14ac:dyDescent="0.2">
      <c r="A215">
        <v>6150210100</v>
      </c>
      <c r="B215" t="s">
        <v>477</v>
      </c>
      <c r="C215" s="3" t="str">
        <f>VLOOKUP(A215,'Classe de Custos'!$A$4:$C$1003,3,FALSE)</f>
        <v>CI</v>
      </c>
      <c r="D215" s="3" t="str">
        <f t="shared" si="5"/>
        <v>MAIO</v>
      </c>
      <c r="E215">
        <v>28700.01</v>
      </c>
    </row>
    <row r="216" spans="1:5" x14ac:dyDescent="0.2">
      <c r="A216">
        <v>6150210200</v>
      </c>
      <c r="B216" t="s">
        <v>478</v>
      </c>
      <c r="C216" s="3" t="str">
        <f>VLOOKUP(A216,'Classe de Custos'!$A$4:$C$1003,3,FALSE)</f>
        <v>CI</v>
      </c>
      <c r="D216" s="3" t="str">
        <f t="shared" si="5"/>
        <v>MAIO</v>
      </c>
      <c r="E216">
        <v>13445.83</v>
      </c>
    </row>
    <row r="217" spans="1:5" x14ac:dyDescent="0.2">
      <c r="A217">
        <v>6150210300</v>
      </c>
      <c r="B217" t="s">
        <v>480</v>
      </c>
      <c r="C217" s="3" t="str">
        <f>VLOOKUP(A217,'Classe de Custos'!$A$4:$C$1003,3,FALSE)</f>
        <v>CI</v>
      </c>
      <c r="D217" s="3" t="str">
        <f t="shared" si="5"/>
        <v>MAIO</v>
      </c>
      <c r="E217">
        <v>1750</v>
      </c>
    </row>
    <row r="218" spans="1:5" x14ac:dyDescent="0.2">
      <c r="A218">
        <v>6150210600</v>
      </c>
      <c r="B218" t="s">
        <v>479</v>
      </c>
      <c r="C218" s="3" t="str">
        <f>VLOOKUP(A218,'Classe de Custos'!$A$4:$C$1003,3,FALSE)</f>
        <v>CI</v>
      </c>
      <c r="D218" s="3" t="str">
        <f t="shared" si="5"/>
        <v>MAIO</v>
      </c>
      <c r="E218">
        <v>13366.77</v>
      </c>
    </row>
    <row r="219" spans="1:5" x14ac:dyDescent="0.2">
      <c r="A219">
        <v>6151110100</v>
      </c>
      <c r="B219" t="s">
        <v>416</v>
      </c>
      <c r="C219" s="3" t="str">
        <f>VLOOKUP(A219,'Classe de Custos'!$A$4:$C$1003,3,FALSE)</f>
        <v>CD</v>
      </c>
      <c r="D219" s="3" t="str">
        <f t="shared" si="5"/>
        <v>MAIO</v>
      </c>
      <c r="E219">
        <v>835.92</v>
      </c>
    </row>
    <row r="220" spans="1:5" x14ac:dyDescent="0.2">
      <c r="A220">
        <v>6151110300</v>
      </c>
      <c r="B220" t="s">
        <v>416</v>
      </c>
      <c r="C220" s="3" t="str">
        <f>VLOOKUP(A220,'Classe de Custos'!$A$4:$C$1003,3,FALSE)</f>
        <v>CD</v>
      </c>
      <c r="D220" s="3" t="str">
        <f t="shared" si="5"/>
        <v>MAIO</v>
      </c>
      <c r="E220">
        <v>5337.13</v>
      </c>
    </row>
    <row r="221" spans="1:5" x14ac:dyDescent="0.2">
      <c r="A221">
        <v>6151110400</v>
      </c>
      <c r="B221" t="s">
        <v>416</v>
      </c>
      <c r="C221" s="3" t="str">
        <f>VLOOKUP(A221,'Classe de Custos'!$A$4:$C$1003,3,FALSE)</f>
        <v>EXCLUSO</v>
      </c>
      <c r="D221" s="3" t="str">
        <f t="shared" si="5"/>
        <v>MAIO</v>
      </c>
      <c r="E221">
        <v>2200.5500000000002</v>
      </c>
    </row>
    <row r="222" spans="1:5" x14ac:dyDescent="0.2">
      <c r="A222">
        <v>6151110500</v>
      </c>
      <c r="B222" t="s">
        <v>416</v>
      </c>
      <c r="C222" s="3" t="str">
        <f>VLOOKUP(A222,'Classe de Custos'!$A$4:$C$1003,3,FALSE)</f>
        <v>CD</v>
      </c>
      <c r="D222" s="3" t="str">
        <f t="shared" si="5"/>
        <v>MAIO</v>
      </c>
      <c r="E222">
        <v>887</v>
      </c>
    </row>
    <row r="223" spans="1:5" x14ac:dyDescent="0.2">
      <c r="A223">
        <v>6152120100</v>
      </c>
      <c r="B223" t="s">
        <v>417</v>
      </c>
      <c r="C223" s="3" t="str">
        <f>VLOOKUP(A223,'Classe de Custos'!$A$4:$C$1003,3,FALSE)</f>
        <v>CD</v>
      </c>
      <c r="D223" s="3" t="str">
        <f t="shared" si="5"/>
        <v>MAIO</v>
      </c>
      <c r="E223">
        <v>47103.32</v>
      </c>
    </row>
    <row r="224" spans="1:5" x14ac:dyDescent="0.2">
      <c r="A224">
        <v>6152120300</v>
      </c>
      <c r="B224" t="s">
        <v>417</v>
      </c>
      <c r="C224" s="3" t="str">
        <f>VLOOKUP(A224,'Classe de Custos'!$A$4:$C$1003,3,FALSE)</f>
        <v>CD</v>
      </c>
      <c r="D224" s="3" t="str">
        <f t="shared" si="5"/>
        <v>MAIO</v>
      </c>
      <c r="E224">
        <v>6119.98</v>
      </c>
    </row>
    <row r="225" spans="1:5" x14ac:dyDescent="0.2">
      <c r="A225">
        <v>6152120400</v>
      </c>
      <c r="B225" t="s">
        <v>417</v>
      </c>
      <c r="C225" s="3" t="str">
        <f>VLOOKUP(A225,'Classe de Custos'!$A$4:$C$1003,3,FALSE)</f>
        <v>CD</v>
      </c>
      <c r="D225" s="3" t="str">
        <f t="shared" si="5"/>
        <v>MAIO</v>
      </c>
      <c r="E225">
        <v>1525.35</v>
      </c>
    </row>
    <row r="226" spans="1:5" x14ac:dyDescent="0.2">
      <c r="A226">
        <v>6152120600</v>
      </c>
      <c r="B226" t="s">
        <v>417</v>
      </c>
      <c r="C226" s="3" t="str">
        <f>VLOOKUP(A226,'Classe de Custos'!$A$4:$C$1003,3,FALSE)</f>
        <v>CD</v>
      </c>
      <c r="D226" s="3" t="str">
        <f t="shared" si="5"/>
        <v>MAIO</v>
      </c>
      <c r="E226">
        <v>1735.52</v>
      </c>
    </row>
    <row r="227" spans="1:5" x14ac:dyDescent="0.2">
      <c r="A227">
        <v>6152120700</v>
      </c>
      <c r="B227" t="s">
        <v>417</v>
      </c>
      <c r="C227" s="3" t="str">
        <f>VLOOKUP(A227,'Classe de Custos'!$A$4:$C$1003,3,FALSE)</f>
        <v>CD</v>
      </c>
      <c r="D227" s="3" t="str">
        <f t="shared" ref="D227:D243" si="6">D226</f>
        <v>MAIO</v>
      </c>
      <c r="E227">
        <v>1542.06</v>
      </c>
    </row>
    <row r="228" spans="1:5" x14ac:dyDescent="0.2">
      <c r="A228">
        <v>6152120900</v>
      </c>
      <c r="B228" t="s">
        <v>417</v>
      </c>
      <c r="C228" s="3" t="str">
        <f>VLOOKUP(A228,'Classe de Custos'!$A$4:$C$1003,3,FALSE)</f>
        <v>CD</v>
      </c>
      <c r="D228" s="3" t="str">
        <f t="shared" si="6"/>
        <v>MAIO</v>
      </c>
      <c r="E228">
        <v>363.34</v>
      </c>
    </row>
    <row r="229" spans="1:5" x14ac:dyDescent="0.2">
      <c r="A229">
        <v>6152121100</v>
      </c>
      <c r="B229" t="s">
        <v>417</v>
      </c>
      <c r="C229" s="3" t="str">
        <f>VLOOKUP(A229,'Classe de Custos'!$A$4:$C$1003,3,FALSE)</f>
        <v>CD</v>
      </c>
      <c r="D229" s="3" t="str">
        <f t="shared" si="6"/>
        <v>MAIO</v>
      </c>
      <c r="E229">
        <v>1857.01</v>
      </c>
    </row>
    <row r="230" spans="1:5" x14ac:dyDescent="0.2">
      <c r="A230">
        <v>6152121200</v>
      </c>
      <c r="B230" t="s">
        <v>417</v>
      </c>
      <c r="C230" s="3" t="str">
        <f>VLOOKUP(A230,'Classe de Custos'!$A$4:$C$1003,3,FALSE)</f>
        <v>CD</v>
      </c>
      <c r="D230" s="3" t="str">
        <f t="shared" si="6"/>
        <v>MAIO</v>
      </c>
      <c r="E230">
        <v>1677.1</v>
      </c>
    </row>
    <row r="231" spans="1:5" x14ac:dyDescent="0.2">
      <c r="A231">
        <v>6152121700</v>
      </c>
      <c r="B231" t="s">
        <v>417</v>
      </c>
      <c r="C231" s="3" t="str">
        <f>VLOOKUP(A231,'Classe de Custos'!$A$4:$C$1003,3,FALSE)</f>
        <v>CD</v>
      </c>
      <c r="D231" s="3" t="str">
        <f t="shared" si="6"/>
        <v>MAIO</v>
      </c>
      <c r="E231">
        <v>19817.759999999998</v>
      </c>
    </row>
    <row r="232" spans="1:5" x14ac:dyDescent="0.2">
      <c r="A232">
        <v>6152121900</v>
      </c>
      <c r="B232" t="s">
        <v>417</v>
      </c>
      <c r="C232" s="3" t="str">
        <f>VLOOKUP(A232,'Classe de Custos'!$A$4:$C$1003,3,FALSE)</f>
        <v>CD</v>
      </c>
      <c r="D232" s="3" t="str">
        <f t="shared" si="6"/>
        <v>MAIO</v>
      </c>
      <c r="E232">
        <v>1649.04</v>
      </c>
    </row>
    <row r="233" spans="1:5" x14ac:dyDescent="0.2">
      <c r="A233">
        <v>6152122100</v>
      </c>
      <c r="B233" t="s">
        <v>417</v>
      </c>
      <c r="C233" s="3" t="str">
        <f>VLOOKUP(A233,'Classe de Custos'!$A$4:$C$1003,3,FALSE)</f>
        <v>CD</v>
      </c>
      <c r="D233" s="3" t="str">
        <f t="shared" si="6"/>
        <v>MAIO</v>
      </c>
      <c r="E233">
        <v>926760.64</v>
      </c>
    </row>
    <row r="234" spans="1:5" x14ac:dyDescent="0.2">
      <c r="A234">
        <v>6152122500</v>
      </c>
      <c r="B234" t="s">
        <v>417</v>
      </c>
      <c r="C234" s="3" t="str">
        <f>VLOOKUP(A234,'Classe de Custos'!$A$4:$C$1003,3,FALSE)</f>
        <v>CD</v>
      </c>
      <c r="D234" s="3" t="str">
        <f t="shared" si="6"/>
        <v>MAIO</v>
      </c>
      <c r="E234">
        <v>2056.4899999999998</v>
      </c>
    </row>
    <row r="235" spans="1:5" x14ac:dyDescent="0.2">
      <c r="A235">
        <v>6152122900</v>
      </c>
      <c r="B235" t="s">
        <v>419</v>
      </c>
      <c r="C235" s="3" t="str">
        <f>VLOOKUP(A235,'Classe de Custos'!$A$4:$C$1003,3,FALSE)</f>
        <v>CD</v>
      </c>
      <c r="D235" s="3" t="str">
        <f t="shared" si="6"/>
        <v>MAIO</v>
      </c>
      <c r="E235">
        <v>2100</v>
      </c>
    </row>
    <row r="236" spans="1:5" x14ac:dyDescent="0.2">
      <c r="A236">
        <v>6155310000</v>
      </c>
      <c r="B236" t="s">
        <v>420</v>
      </c>
      <c r="C236" s="3" t="str">
        <f>VLOOKUP(A236,'Classe de Custos'!$A$4:$C$1003,3,FALSE)</f>
        <v>CI</v>
      </c>
      <c r="D236" s="3" t="str">
        <f t="shared" si="6"/>
        <v>MAIO</v>
      </c>
      <c r="E236">
        <v>2354.34</v>
      </c>
    </row>
    <row r="237" spans="1:5" x14ac:dyDescent="0.2">
      <c r="A237">
        <v>6159120100</v>
      </c>
      <c r="B237" t="s">
        <v>422</v>
      </c>
      <c r="C237" s="3" t="str">
        <f>VLOOKUP(A237,'Classe de Custos'!$A$4:$C$1003,3,FALSE)</f>
        <v>CI</v>
      </c>
      <c r="D237" s="3" t="str">
        <f t="shared" si="6"/>
        <v>MAIO</v>
      </c>
      <c r="E237">
        <v>29110.9</v>
      </c>
    </row>
    <row r="238" spans="1:5" x14ac:dyDescent="0.2">
      <c r="A238">
        <v>6159120200</v>
      </c>
      <c r="B238" t="s">
        <v>422</v>
      </c>
      <c r="C238" s="3" t="str">
        <f>VLOOKUP(A238,'Classe de Custos'!$A$4:$C$1003,3,FALSE)</f>
        <v>CI</v>
      </c>
      <c r="D238" s="3" t="str">
        <f t="shared" si="6"/>
        <v>MAIO</v>
      </c>
      <c r="E238">
        <v>2273.04</v>
      </c>
    </row>
    <row r="239" spans="1:5" x14ac:dyDescent="0.2">
      <c r="A239">
        <v>6159130100</v>
      </c>
      <c r="B239" t="s">
        <v>423</v>
      </c>
      <c r="C239" s="3" t="str">
        <f>VLOOKUP(A239,'Classe de Custos'!$A$4:$C$1003,3,FALSE)</f>
        <v>CI</v>
      </c>
      <c r="D239" s="3" t="str">
        <f t="shared" si="6"/>
        <v>MAIO</v>
      </c>
      <c r="E239">
        <v>1557.81</v>
      </c>
    </row>
    <row r="240" spans="1:5" x14ac:dyDescent="0.2">
      <c r="A240">
        <v>6159910100</v>
      </c>
      <c r="B240" t="s">
        <v>424</v>
      </c>
      <c r="C240" s="3" t="str">
        <f>VLOOKUP(A240,'Classe de Custos'!$A$4:$C$1003,3,FALSE)</f>
        <v>CI</v>
      </c>
      <c r="D240" s="3" t="str">
        <f t="shared" si="6"/>
        <v>MAIO</v>
      </c>
      <c r="E240">
        <v>1910</v>
      </c>
    </row>
    <row r="241" spans="1:5" x14ac:dyDescent="0.2">
      <c r="A241">
        <v>6159911301</v>
      </c>
      <c r="B241" t="s">
        <v>425</v>
      </c>
      <c r="C241" s="3" t="str">
        <f>VLOOKUP(A241,'Classe de Custos'!$A$4:$C$1003,3,FALSE)</f>
        <v>CI</v>
      </c>
      <c r="D241" s="3" t="str">
        <f t="shared" si="6"/>
        <v>MAIO</v>
      </c>
      <c r="E241">
        <v>2734</v>
      </c>
    </row>
    <row r="242" spans="1:5" x14ac:dyDescent="0.2">
      <c r="A242">
        <v>6159911302</v>
      </c>
      <c r="B242" t="s">
        <v>425</v>
      </c>
      <c r="C242" s="3" t="str">
        <f>VLOOKUP(A242,'Classe de Custos'!$A$4:$C$1003,3,FALSE)</f>
        <v>CI</v>
      </c>
      <c r="D242" s="3" t="str">
        <f t="shared" si="6"/>
        <v>MAIO</v>
      </c>
      <c r="E242">
        <v>151</v>
      </c>
    </row>
    <row r="243" spans="1:5" x14ac:dyDescent="0.2">
      <c r="A243">
        <v>6159911700</v>
      </c>
      <c r="B243" t="s">
        <v>426</v>
      </c>
      <c r="C243" s="3" t="str">
        <f>VLOOKUP(A243,'Classe de Custos'!$A$4:$C$1003,3,FALSE)</f>
        <v>EXCLUSO</v>
      </c>
      <c r="D243" s="3" t="str">
        <f t="shared" si="6"/>
        <v>MAIO</v>
      </c>
      <c r="E243">
        <v>1887.42</v>
      </c>
    </row>
    <row r="244" spans="1:5" x14ac:dyDescent="0.2">
      <c r="A244">
        <v>6150110100</v>
      </c>
      <c r="B244" t="s">
        <v>400</v>
      </c>
      <c r="C244" s="3" t="str">
        <f>VLOOKUP(A244,'Classe de Custos'!$A$4:$C$1003,3,FALSE)</f>
        <v>CD</v>
      </c>
      <c r="D244" s="3" t="s">
        <v>302</v>
      </c>
      <c r="E244">
        <v>78428.649999999994</v>
      </c>
    </row>
    <row r="245" spans="1:5" x14ac:dyDescent="0.2">
      <c r="A245">
        <v>6150110200</v>
      </c>
      <c r="B245" t="s">
        <v>401</v>
      </c>
      <c r="C245" s="3" t="str">
        <f>VLOOKUP(A245,'Classe de Custos'!$A$4:$C$1003,3,FALSE)</f>
        <v>CD</v>
      </c>
      <c r="D245" s="3" t="str">
        <f t="shared" ref="D245:D290" si="7">D244</f>
        <v>JUNHO</v>
      </c>
      <c r="E245">
        <v>2097.4699999999998</v>
      </c>
    </row>
    <row r="246" spans="1:5" x14ac:dyDescent="0.2">
      <c r="A246">
        <v>6150110700</v>
      </c>
      <c r="B246" t="s">
        <v>405</v>
      </c>
      <c r="C246" s="3" t="str">
        <f>VLOOKUP(A246,'Classe de Custos'!$A$4:$C$1003,3,FALSE)</f>
        <v>CD</v>
      </c>
      <c r="D246" s="3" t="str">
        <f t="shared" si="7"/>
        <v>JUNHO</v>
      </c>
      <c r="E246">
        <v>19163.63</v>
      </c>
    </row>
    <row r="247" spans="1:5" x14ac:dyDescent="0.2">
      <c r="A247">
        <v>6150111100</v>
      </c>
      <c r="B247" t="s">
        <v>403</v>
      </c>
      <c r="C247" s="3" t="str">
        <f>VLOOKUP(A247,'Classe de Custos'!$A$4:$C$1003,3,FALSE)</f>
        <v>CD</v>
      </c>
      <c r="D247" s="3" t="str">
        <f t="shared" si="7"/>
        <v>JUNHO</v>
      </c>
      <c r="E247">
        <v>22773.95</v>
      </c>
    </row>
    <row r="248" spans="1:5" x14ac:dyDescent="0.2">
      <c r="A248">
        <v>6150111400</v>
      </c>
      <c r="B248" t="s">
        <v>403</v>
      </c>
      <c r="C248" s="3" t="str">
        <f>VLOOKUP(A248,'Classe de Custos'!$A$4:$C$1003,3,FALSE)</f>
        <v>CD</v>
      </c>
      <c r="D248" s="3" t="str">
        <f t="shared" si="7"/>
        <v>JUNHO</v>
      </c>
      <c r="E248">
        <v>20829.5</v>
      </c>
    </row>
    <row r="249" spans="1:5" x14ac:dyDescent="0.2">
      <c r="A249">
        <v>6150111600</v>
      </c>
      <c r="B249" t="s">
        <v>408</v>
      </c>
      <c r="C249" s="3" t="str">
        <f>VLOOKUP(A249,'Classe de Custos'!$A$4:$C$1003,3,FALSE)</f>
        <v>CD</v>
      </c>
      <c r="D249" s="3" t="str">
        <f t="shared" si="7"/>
        <v>JUNHO</v>
      </c>
      <c r="E249">
        <v>7083.88</v>
      </c>
    </row>
    <row r="250" spans="1:5" x14ac:dyDescent="0.2">
      <c r="A250">
        <v>6150112500</v>
      </c>
      <c r="B250" t="s">
        <v>409</v>
      </c>
      <c r="C250" s="3" t="str">
        <f>VLOOKUP(A250,'Classe de Custos'!$A$4:$C$1003,3,FALSE)</f>
        <v>CD</v>
      </c>
      <c r="D250" s="3" t="str">
        <f t="shared" si="7"/>
        <v>JUNHO</v>
      </c>
      <c r="E250">
        <v>30127.15</v>
      </c>
    </row>
    <row r="251" spans="1:5" x14ac:dyDescent="0.2">
      <c r="A251">
        <v>6150112600</v>
      </c>
      <c r="B251" t="s">
        <v>409</v>
      </c>
      <c r="C251" s="3" t="str">
        <f>VLOOKUP(A251,'Classe de Custos'!$A$4:$C$1003,3,FALSE)</f>
        <v>CD</v>
      </c>
      <c r="D251" s="3" t="str">
        <f t="shared" si="7"/>
        <v>JUNHO</v>
      </c>
      <c r="E251">
        <v>9861.76</v>
      </c>
    </row>
    <row r="252" spans="1:5" x14ac:dyDescent="0.2">
      <c r="A252">
        <v>6150112700</v>
      </c>
      <c r="B252" t="s">
        <v>409</v>
      </c>
      <c r="C252" s="3" t="str">
        <f>VLOOKUP(A252,'Classe de Custos'!$A$4:$C$1003,3,FALSE)</f>
        <v>CD</v>
      </c>
      <c r="D252" s="3" t="str">
        <f t="shared" si="7"/>
        <v>JUNHO</v>
      </c>
      <c r="E252">
        <v>3454.93</v>
      </c>
    </row>
    <row r="253" spans="1:5" x14ac:dyDescent="0.2">
      <c r="A253">
        <v>6150112800</v>
      </c>
      <c r="B253" t="s">
        <v>409</v>
      </c>
      <c r="C253" s="3" t="str">
        <f>VLOOKUP(A253,'Classe de Custos'!$A$4:$C$1003,3,FALSE)</f>
        <v>CD</v>
      </c>
      <c r="D253" s="3" t="str">
        <f t="shared" si="7"/>
        <v>JUNHO</v>
      </c>
      <c r="E253">
        <v>2072.9499999999998</v>
      </c>
    </row>
    <row r="254" spans="1:5" x14ac:dyDescent="0.2">
      <c r="A254">
        <v>6150112900</v>
      </c>
      <c r="B254" t="s">
        <v>409</v>
      </c>
      <c r="C254" s="3" t="str">
        <f>VLOOKUP(A254,'Classe de Custos'!$A$4:$C$1003,3,FALSE)</f>
        <v>CD</v>
      </c>
      <c r="D254" s="3" t="str">
        <f t="shared" si="7"/>
        <v>JUNHO</v>
      </c>
      <c r="E254">
        <v>1381.96</v>
      </c>
    </row>
    <row r="255" spans="1:5" x14ac:dyDescent="0.2">
      <c r="A255">
        <v>6150113300</v>
      </c>
      <c r="B255" t="s">
        <v>410</v>
      </c>
      <c r="C255" s="3" t="str">
        <f>VLOOKUP(A255,'Classe de Custos'!$A$4:$C$1003,3,FALSE)</f>
        <v>CD</v>
      </c>
      <c r="D255" s="3" t="str">
        <f t="shared" si="7"/>
        <v>JUNHO</v>
      </c>
      <c r="E255">
        <v>-211.28</v>
      </c>
    </row>
    <row r="256" spans="1:5" x14ac:dyDescent="0.2">
      <c r="A256">
        <v>6150113400</v>
      </c>
      <c r="B256" t="s">
        <v>411</v>
      </c>
      <c r="C256" s="3" t="str">
        <f>VLOOKUP(A256,'Classe de Custos'!$A$4:$C$1003,3,FALSE)</f>
        <v>CD</v>
      </c>
      <c r="D256" s="3" t="str">
        <f t="shared" si="7"/>
        <v>JUNHO</v>
      </c>
      <c r="E256">
        <v>6077.04</v>
      </c>
    </row>
    <row r="257" spans="1:5" x14ac:dyDescent="0.2">
      <c r="A257">
        <v>6150113500</v>
      </c>
      <c r="B257" t="s">
        <v>412</v>
      </c>
      <c r="C257" s="3" t="str">
        <f>VLOOKUP(A257,'Classe de Custos'!$A$4:$C$1003,3,FALSE)</f>
        <v>CD</v>
      </c>
      <c r="D257" s="3" t="str">
        <f t="shared" si="7"/>
        <v>JUNHO</v>
      </c>
      <c r="E257">
        <v>-235.2</v>
      </c>
    </row>
    <row r="258" spans="1:5" x14ac:dyDescent="0.2">
      <c r="A258">
        <v>6150113600</v>
      </c>
      <c r="B258" t="s">
        <v>413</v>
      </c>
      <c r="C258" s="3" t="str">
        <f>VLOOKUP(A258,'Classe de Custos'!$A$4:$C$1003,3,FALSE)</f>
        <v>CD</v>
      </c>
      <c r="D258" s="3" t="str">
        <f t="shared" si="7"/>
        <v>JUNHO</v>
      </c>
      <c r="E258">
        <v>1261.5</v>
      </c>
    </row>
    <row r="259" spans="1:5" x14ac:dyDescent="0.2">
      <c r="A259">
        <v>6150114000</v>
      </c>
      <c r="B259" t="s">
        <v>409</v>
      </c>
      <c r="C259" s="3" t="str">
        <f>VLOOKUP(A259,'Classe de Custos'!$A$4:$C$1003,3,FALSE)</f>
        <v>CD</v>
      </c>
      <c r="D259" s="3" t="str">
        <f t="shared" si="7"/>
        <v>JUNHO</v>
      </c>
      <c r="E259">
        <v>14263.1</v>
      </c>
    </row>
    <row r="260" spans="1:5" x14ac:dyDescent="0.2">
      <c r="A260">
        <v>6150114200</v>
      </c>
      <c r="B260" t="s">
        <v>414</v>
      </c>
      <c r="C260" s="3" t="str">
        <f>VLOOKUP(A260,'Classe de Custos'!$A$4:$C$1003,3,FALSE)</f>
        <v>CD</v>
      </c>
      <c r="D260" s="3" t="str">
        <f t="shared" si="7"/>
        <v>JUNHO</v>
      </c>
      <c r="E260">
        <v>3466.93</v>
      </c>
    </row>
    <row r="261" spans="1:5" x14ac:dyDescent="0.2">
      <c r="A261">
        <v>6150114400</v>
      </c>
      <c r="B261" t="s">
        <v>415</v>
      </c>
      <c r="C261" s="3" t="str">
        <f>VLOOKUP(A261,'Classe de Custos'!$A$4:$C$1003,3,FALSE)</f>
        <v>CD</v>
      </c>
      <c r="D261" s="3" t="str">
        <f t="shared" si="7"/>
        <v>JUNHO</v>
      </c>
      <c r="E261">
        <v>276.35000000000002</v>
      </c>
    </row>
    <row r="262" spans="1:5" x14ac:dyDescent="0.2">
      <c r="A262">
        <v>6150210100</v>
      </c>
      <c r="B262" t="s">
        <v>477</v>
      </c>
      <c r="C262" s="3" t="str">
        <f>VLOOKUP(A262,'Classe de Custos'!$A$4:$C$1003,3,FALSE)</f>
        <v>CI</v>
      </c>
      <c r="D262" s="3" t="str">
        <f t="shared" si="7"/>
        <v>JUNHO</v>
      </c>
      <c r="E262">
        <v>36750</v>
      </c>
    </row>
    <row r="263" spans="1:5" x14ac:dyDescent="0.2">
      <c r="A263">
        <v>6150210200</v>
      </c>
      <c r="B263" t="s">
        <v>478</v>
      </c>
      <c r="C263" s="3" t="str">
        <f>VLOOKUP(A263,'Classe de Custos'!$A$4:$C$1003,3,FALSE)</f>
        <v>CI</v>
      </c>
      <c r="D263" s="3" t="str">
        <f t="shared" si="7"/>
        <v>JUNHO</v>
      </c>
      <c r="E263">
        <v>3062.5</v>
      </c>
    </row>
    <row r="264" spans="1:5" x14ac:dyDescent="0.2">
      <c r="A264">
        <v>6150210300</v>
      </c>
      <c r="B264" t="s">
        <v>480</v>
      </c>
      <c r="C264" s="3" t="str">
        <f>VLOOKUP(A264,'Classe de Custos'!$A$4:$C$1003,3,FALSE)</f>
        <v>CI</v>
      </c>
      <c r="D264" s="3" t="str">
        <f t="shared" si="7"/>
        <v>JUNHO</v>
      </c>
      <c r="E264">
        <v>1800</v>
      </c>
    </row>
    <row r="265" spans="1:5" x14ac:dyDescent="0.2">
      <c r="A265">
        <v>6150210600</v>
      </c>
      <c r="B265" t="s">
        <v>479</v>
      </c>
      <c r="C265" s="3" t="str">
        <f>VLOOKUP(A265,'Classe de Custos'!$A$4:$C$1003,3,FALSE)</f>
        <v>CI</v>
      </c>
      <c r="D265" s="3" t="str">
        <f t="shared" si="7"/>
        <v>JUNHO</v>
      </c>
      <c r="E265">
        <v>12472.97</v>
      </c>
    </row>
    <row r="266" spans="1:5" x14ac:dyDescent="0.2">
      <c r="A266">
        <v>6151110100</v>
      </c>
      <c r="B266" t="s">
        <v>416</v>
      </c>
      <c r="C266" s="3" t="str">
        <f>VLOOKUP(A266,'Classe de Custos'!$A$4:$C$1003,3,FALSE)</f>
        <v>CD</v>
      </c>
      <c r="D266" s="3" t="str">
        <f t="shared" si="7"/>
        <v>JUNHO</v>
      </c>
      <c r="E266">
        <v>1944.89</v>
      </c>
    </row>
    <row r="267" spans="1:5" x14ac:dyDescent="0.2">
      <c r="A267">
        <v>6151110300</v>
      </c>
      <c r="B267" t="s">
        <v>416</v>
      </c>
      <c r="C267" s="3" t="str">
        <f>VLOOKUP(A267,'Classe de Custos'!$A$4:$C$1003,3,FALSE)</f>
        <v>CD</v>
      </c>
      <c r="D267" s="3" t="str">
        <f t="shared" si="7"/>
        <v>JUNHO</v>
      </c>
      <c r="E267">
        <v>5900.05</v>
      </c>
    </row>
    <row r="268" spans="1:5" x14ac:dyDescent="0.2">
      <c r="A268">
        <v>6151110500</v>
      </c>
      <c r="B268" t="s">
        <v>416</v>
      </c>
      <c r="C268" s="3" t="str">
        <f>VLOOKUP(A268,'Classe de Custos'!$A$4:$C$1003,3,FALSE)</f>
        <v>CD</v>
      </c>
      <c r="D268" s="3" t="str">
        <f t="shared" si="7"/>
        <v>JUNHO</v>
      </c>
      <c r="E268">
        <v>53</v>
      </c>
    </row>
    <row r="269" spans="1:5" x14ac:dyDescent="0.2">
      <c r="A269">
        <v>6152110200</v>
      </c>
      <c r="B269" t="s">
        <v>417</v>
      </c>
      <c r="C269" s="3" t="str">
        <f>VLOOKUP(A269,'Classe de Custos'!$A$4:$C$1003,3,FALSE)</f>
        <v>CD</v>
      </c>
      <c r="D269" s="3" t="str">
        <f t="shared" si="7"/>
        <v>JUNHO</v>
      </c>
      <c r="E269">
        <v>480</v>
      </c>
    </row>
    <row r="270" spans="1:5" x14ac:dyDescent="0.2">
      <c r="A270">
        <v>6152120100</v>
      </c>
      <c r="B270" t="s">
        <v>417</v>
      </c>
      <c r="C270" s="3" t="str">
        <f>VLOOKUP(A270,'Classe de Custos'!$A$4:$C$1003,3,FALSE)</f>
        <v>CD</v>
      </c>
      <c r="D270" s="3" t="str">
        <f t="shared" si="7"/>
        <v>JUNHO</v>
      </c>
      <c r="E270">
        <v>30006.32</v>
      </c>
    </row>
    <row r="271" spans="1:5" x14ac:dyDescent="0.2">
      <c r="A271">
        <v>6152120300</v>
      </c>
      <c r="B271" t="s">
        <v>417</v>
      </c>
      <c r="C271" s="3" t="str">
        <f>VLOOKUP(A271,'Classe de Custos'!$A$4:$C$1003,3,FALSE)</f>
        <v>CD</v>
      </c>
      <c r="D271" s="3" t="str">
        <f t="shared" si="7"/>
        <v>JUNHO</v>
      </c>
      <c r="E271">
        <v>8228.06</v>
      </c>
    </row>
    <row r="272" spans="1:5" x14ac:dyDescent="0.2">
      <c r="A272">
        <v>6152120600</v>
      </c>
      <c r="B272" t="s">
        <v>417</v>
      </c>
      <c r="C272" s="3" t="str">
        <f>VLOOKUP(A272,'Classe de Custos'!$A$4:$C$1003,3,FALSE)</f>
        <v>CD</v>
      </c>
      <c r="D272" s="3" t="str">
        <f t="shared" si="7"/>
        <v>JUNHO</v>
      </c>
      <c r="E272">
        <v>4806.26</v>
      </c>
    </row>
    <row r="273" spans="1:5" x14ac:dyDescent="0.2">
      <c r="A273">
        <v>6152120700</v>
      </c>
      <c r="B273" t="s">
        <v>417</v>
      </c>
      <c r="C273" s="3" t="str">
        <f>VLOOKUP(A273,'Classe de Custos'!$A$4:$C$1003,3,FALSE)</f>
        <v>CD</v>
      </c>
      <c r="D273" s="3" t="str">
        <f t="shared" si="7"/>
        <v>JUNHO</v>
      </c>
      <c r="E273">
        <v>2343.04</v>
      </c>
    </row>
    <row r="274" spans="1:5" x14ac:dyDescent="0.2">
      <c r="A274">
        <v>6152120900</v>
      </c>
      <c r="B274" t="s">
        <v>417</v>
      </c>
      <c r="C274" s="3" t="str">
        <f>VLOOKUP(A274,'Classe de Custos'!$A$4:$C$1003,3,FALSE)</f>
        <v>CD</v>
      </c>
      <c r="D274" s="3" t="str">
        <f t="shared" si="7"/>
        <v>JUNHO</v>
      </c>
      <c r="E274">
        <v>672.7</v>
      </c>
    </row>
    <row r="275" spans="1:5" x14ac:dyDescent="0.2">
      <c r="A275">
        <v>6152121200</v>
      </c>
      <c r="B275" t="s">
        <v>417</v>
      </c>
      <c r="C275" s="3" t="str">
        <f>VLOOKUP(A275,'Classe de Custos'!$A$4:$C$1003,3,FALSE)</f>
        <v>CD</v>
      </c>
      <c r="D275" s="3" t="str">
        <f t="shared" si="7"/>
        <v>JUNHO</v>
      </c>
      <c r="E275">
        <v>1675.22</v>
      </c>
    </row>
    <row r="276" spans="1:5" x14ac:dyDescent="0.2">
      <c r="A276">
        <v>6152121700</v>
      </c>
      <c r="B276" t="s">
        <v>417</v>
      </c>
      <c r="C276" s="3" t="str">
        <f>VLOOKUP(A276,'Classe de Custos'!$A$4:$C$1003,3,FALSE)</f>
        <v>CD</v>
      </c>
      <c r="D276" s="3" t="str">
        <f t="shared" si="7"/>
        <v>JUNHO</v>
      </c>
      <c r="E276">
        <v>11509.52</v>
      </c>
    </row>
    <row r="277" spans="1:5" x14ac:dyDescent="0.2">
      <c r="A277">
        <v>6152121900</v>
      </c>
      <c r="B277" t="s">
        <v>417</v>
      </c>
      <c r="C277" s="3" t="str">
        <f>VLOOKUP(A277,'Classe de Custos'!$A$4:$C$1003,3,FALSE)</f>
        <v>CD</v>
      </c>
      <c r="D277" s="3" t="str">
        <f t="shared" si="7"/>
        <v>JUNHO</v>
      </c>
      <c r="E277">
        <v>3506.96</v>
      </c>
    </row>
    <row r="278" spans="1:5" x14ac:dyDescent="0.2">
      <c r="A278">
        <v>6152122100</v>
      </c>
      <c r="B278" t="s">
        <v>417</v>
      </c>
      <c r="C278" s="3" t="str">
        <f>VLOOKUP(A278,'Classe de Custos'!$A$4:$C$1003,3,FALSE)</f>
        <v>CD</v>
      </c>
      <c r="D278" s="3" t="str">
        <f t="shared" si="7"/>
        <v>JUNHO</v>
      </c>
      <c r="E278">
        <v>905822.27</v>
      </c>
    </row>
    <row r="279" spans="1:5" x14ac:dyDescent="0.2">
      <c r="A279">
        <v>6152122500</v>
      </c>
      <c r="B279" t="s">
        <v>417</v>
      </c>
      <c r="C279" s="3" t="str">
        <f>VLOOKUP(A279,'Classe de Custos'!$A$4:$C$1003,3,FALSE)</f>
        <v>CD</v>
      </c>
      <c r="D279" s="3" t="str">
        <f t="shared" si="7"/>
        <v>JUNHO</v>
      </c>
      <c r="E279">
        <v>8903.17</v>
      </c>
    </row>
    <row r="280" spans="1:5" x14ac:dyDescent="0.2">
      <c r="A280">
        <v>6152122800</v>
      </c>
      <c r="B280" t="s">
        <v>418</v>
      </c>
      <c r="C280" s="3" t="str">
        <f>VLOOKUP(A280,'Classe de Custos'!$A$4:$C$1003,3,FALSE)</f>
        <v>CD</v>
      </c>
      <c r="D280" s="3" t="str">
        <f t="shared" si="7"/>
        <v>JUNHO</v>
      </c>
      <c r="E280">
        <v>3190</v>
      </c>
    </row>
    <row r="281" spans="1:5" x14ac:dyDescent="0.2">
      <c r="A281">
        <v>6152122900</v>
      </c>
      <c r="B281" t="s">
        <v>419</v>
      </c>
      <c r="C281" s="3" t="str">
        <f>VLOOKUP(A281,'Classe de Custos'!$A$4:$C$1003,3,FALSE)</f>
        <v>CD</v>
      </c>
      <c r="D281" s="3" t="str">
        <f t="shared" si="7"/>
        <v>JUNHO</v>
      </c>
      <c r="E281">
        <v>1890</v>
      </c>
    </row>
    <row r="282" spans="1:5" x14ac:dyDescent="0.2">
      <c r="A282">
        <v>6155310000</v>
      </c>
      <c r="B282" t="s">
        <v>420</v>
      </c>
      <c r="C282" s="3" t="str">
        <f>VLOOKUP(A282,'Classe de Custos'!$A$4:$C$1003,3,FALSE)</f>
        <v>CI</v>
      </c>
      <c r="D282" s="3" t="str">
        <f t="shared" si="7"/>
        <v>JUNHO</v>
      </c>
      <c r="E282">
        <v>2020.37</v>
      </c>
    </row>
    <row r="283" spans="1:5" x14ac:dyDescent="0.2">
      <c r="A283">
        <v>6159110201</v>
      </c>
      <c r="B283" t="s">
        <v>421</v>
      </c>
      <c r="C283" s="3" t="str">
        <f>VLOOKUP(A283,'Classe de Custos'!$A$4:$C$1003,3,FALSE)</f>
        <v>CI</v>
      </c>
      <c r="D283" s="3" t="str">
        <f t="shared" si="7"/>
        <v>JUNHO</v>
      </c>
      <c r="E283">
        <v>1543.8</v>
      </c>
    </row>
    <row r="284" spans="1:5" x14ac:dyDescent="0.2">
      <c r="A284">
        <v>6159110202</v>
      </c>
      <c r="B284" t="s">
        <v>421</v>
      </c>
      <c r="C284" s="3" t="str">
        <f>VLOOKUP(A284,'Classe de Custos'!$A$4:$C$1003,3,FALSE)</f>
        <v>CI</v>
      </c>
      <c r="D284" s="3" t="str">
        <f t="shared" si="7"/>
        <v>JUNHO</v>
      </c>
      <c r="E284">
        <v>892.4</v>
      </c>
    </row>
    <row r="285" spans="1:5" x14ac:dyDescent="0.2">
      <c r="A285">
        <v>6159120100</v>
      </c>
      <c r="B285" t="s">
        <v>422</v>
      </c>
      <c r="C285" s="3" t="str">
        <f>VLOOKUP(A285,'Classe de Custos'!$A$4:$C$1003,3,FALSE)</f>
        <v>CI</v>
      </c>
      <c r="D285" s="3" t="str">
        <f t="shared" si="7"/>
        <v>JUNHO</v>
      </c>
      <c r="E285">
        <v>17502.22</v>
      </c>
    </row>
    <row r="286" spans="1:5" x14ac:dyDescent="0.2">
      <c r="A286">
        <v>6159130100</v>
      </c>
      <c r="B286" t="s">
        <v>423</v>
      </c>
      <c r="C286" s="3" t="str">
        <f>VLOOKUP(A286,'Classe de Custos'!$A$4:$C$1003,3,FALSE)</f>
        <v>CI</v>
      </c>
      <c r="D286" s="3" t="str">
        <f t="shared" si="7"/>
        <v>JUNHO</v>
      </c>
      <c r="E286">
        <v>1649.7</v>
      </c>
    </row>
    <row r="287" spans="1:5" x14ac:dyDescent="0.2">
      <c r="A287">
        <v>6159910100</v>
      </c>
      <c r="B287" t="s">
        <v>424</v>
      </c>
      <c r="C287" s="3" t="str">
        <f>VLOOKUP(A287,'Classe de Custos'!$A$4:$C$1003,3,FALSE)</f>
        <v>CI</v>
      </c>
      <c r="D287" s="3" t="str">
        <f t="shared" si="7"/>
        <v>JUNHO</v>
      </c>
      <c r="E287">
        <v>1910</v>
      </c>
    </row>
    <row r="288" spans="1:5" x14ac:dyDescent="0.2">
      <c r="A288">
        <v>6159911301</v>
      </c>
      <c r="B288" t="s">
        <v>425</v>
      </c>
      <c r="C288" s="3" t="str">
        <f>VLOOKUP(A288,'Classe de Custos'!$A$4:$C$1003,3,FALSE)</f>
        <v>CI</v>
      </c>
      <c r="D288" s="3" t="str">
        <f t="shared" si="7"/>
        <v>JUNHO</v>
      </c>
      <c r="E288">
        <v>3486</v>
      </c>
    </row>
    <row r="289" spans="1:5" x14ac:dyDescent="0.2">
      <c r="A289">
        <v>6159911302</v>
      </c>
      <c r="B289" t="s">
        <v>425</v>
      </c>
      <c r="C289" s="3" t="str">
        <f>VLOOKUP(A289,'Classe de Custos'!$A$4:$C$1003,3,FALSE)</f>
        <v>CI</v>
      </c>
      <c r="D289" s="3" t="str">
        <f t="shared" si="7"/>
        <v>JUNHO</v>
      </c>
      <c r="E289">
        <v>145</v>
      </c>
    </row>
    <row r="290" spans="1:5" x14ac:dyDescent="0.2">
      <c r="A290">
        <v>6159911700</v>
      </c>
      <c r="B290" t="s">
        <v>426</v>
      </c>
      <c r="C290" s="3" t="str">
        <f>VLOOKUP(A290,'Classe de Custos'!$A$4:$C$1003,3,FALSE)</f>
        <v>EXCLUSO</v>
      </c>
      <c r="D290" s="3" t="str">
        <f t="shared" si="7"/>
        <v>JUNHO</v>
      </c>
      <c r="E290">
        <v>1069.71</v>
      </c>
    </row>
    <row r="291" spans="1:5" x14ac:dyDescent="0.2">
      <c r="A291">
        <v>6150110100</v>
      </c>
      <c r="B291" t="s">
        <v>400</v>
      </c>
      <c r="C291" s="3" t="str">
        <f>VLOOKUP(A291,'Classe de Custos'!$A$4:$C$1003,3,FALSE)</f>
        <v>CD</v>
      </c>
      <c r="D291" s="3" t="s">
        <v>268</v>
      </c>
      <c r="E291">
        <v>92381.39</v>
      </c>
    </row>
    <row r="292" spans="1:5" x14ac:dyDescent="0.2">
      <c r="A292">
        <v>6150110200</v>
      </c>
      <c r="B292" t="s">
        <v>427</v>
      </c>
      <c r="C292" s="3" t="str">
        <f>VLOOKUP(A292,'Classe de Custos'!$A$4:$C$1003,3,FALSE)</f>
        <v>CD</v>
      </c>
      <c r="D292" s="3" t="str">
        <f t="shared" ref="D292:D323" si="8">D291</f>
        <v>JULHO</v>
      </c>
      <c r="E292">
        <v>2147.4299999999998</v>
      </c>
    </row>
    <row r="293" spans="1:5" x14ac:dyDescent="0.2">
      <c r="A293">
        <v>6150110300</v>
      </c>
      <c r="B293" t="s">
        <v>402</v>
      </c>
      <c r="C293" s="3" t="str">
        <f>VLOOKUP(A293,'Classe de Custos'!$A$4:$C$1003,3,FALSE)</f>
        <v>CD</v>
      </c>
      <c r="D293" s="3" t="str">
        <f t="shared" si="8"/>
        <v>JULHO</v>
      </c>
      <c r="E293">
        <v>17099.12</v>
      </c>
    </row>
    <row r="294" spans="1:5" x14ac:dyDescent="0.2">
      <c r="A294">
        <v>6150110400</v>
      </c>
      <c r="B294" t="s">
        <v>428</v>
      </c>
      <c r="C294" s="3" t="str">
        <f>VLOOKUP(A294,'Classe de Custos'!$A$4:$C$1003,3,FALSE)</f>
        <v>CD</v>
      </c>
      <c r="D294" s="3" t="str">
        <f t="shared" si="8"/>
        <v>JULHO</v>
      </c>
      <c r="E294">
        <v>23033.040000000001</v>
      </c>
    </row>
    <row r="295" spans="1:5" x14ac:dyDescent="0.2">
      <c r="A295">
        <v>6150110500</v>
      </c>
      <c r="B295" t="s">
        <v>429</v>
      </c>
      <c r="C295" s="3" t="str">
        <f>VLOOKUP(A295,'Classe de Custos'!$A$4:$C$1003,3,FALSE)</f>
        <v>CD</v>
      </c>
      <c r="D295" s="3" t="str">
        <f t="shared" si="8"/>
        <v>JULHO</v>
      </c>
      <c r="E295">
        <v>0</v>
      </c>
    </row>
    <row r="296" spans="1:5" x14ac:dyDescent="0.2">
      <c r="A296">
        <v>6150110700</v>
      </c>
      <c r="B296" t="s">
        <v>405</v>
      </c>
      <c r="C296" s="3" t="str">
        <f>VLOOKUP(A296,'Classe de Custos'!$A$4:$C$1003,3,FALSE)</f>
        <v>CD</v>
      </c>
      <c r="D296" s="3" t="str">
        <f t="shared" si="8"/>
        <v>JULHO</v>
      </c>
      <c r="E296">
        <v>22235.58</v>
      </c>
    </row>
    <row r="297" spans="1:5" x14ac:dyDescent="0.2">
      <c r="A297">
        <v>6150110800</v>
      </c>
      <c r="B297" t="s">
        <v>430</v>
      </c>
      <c r="C297" s="3" t="str">
        <f>VLOOKUP(A297,'Classe de Custos'!$A$4:$C$1003,3,FALSE)</f>
        <v>CD</v>
      </c>
      <c r="D297" s="3" t="str">
        <f t="shared" si="8"/>
        <v>JULHO</v>
      </c>
      <c r="E297">
        <v>6132.35</v>
      </c>
    </row>
    <row r="298" spans="1:5" x14ac:dyDescent="0.2">
      <c r="A298">
        <v>6150111100</v>
      </c>
      <c r="B298" t="s">
        <v>431</v>
      </c>
      <c r="C298" s="3" t="str">
        <f>VLOOKUP(A298,'Classe de Custos'!$A$4:$C$1003,3,FALSE)</f>
        <v>CD</v>
      </c>
      <c r="D298" s="3" t="str">
        <f t="shared" si="8"/>
        <v>JULHO</v>
      </c>
      <c r="E298">
        <v>26422.87</v>
      </c>
    </row>
    <row r="299" spans="1:5" x14ac:dyDescent="0.2">
      <c r="A299">
        <v>6150111400</v>
      </c>
      <c r="B299" t="s">
        <v>433</v>
      </c>
      <c r="C299" s="3" t="str">
        <f>VLOOKUP(A299,'Classe de Custos'!$A$4:$C$1003,3,FALSE)</f>
        <v>CD</v>
      </c>
      <c r="D299" s="3" t="str">
        <f t="shared" si="8"/>
        <v>JULHO</v>
      </c>
      <c r="E299">
        <v>30915.42</v>
      </c>
    </row>
    <row r="300" spans="1:5" x14ac:dyDescent="0.2">
      <c r="A300">
        <v>6150111500</v>
      </c>
      <c r="B300" t="s">
        <v>434</v>
      </c>
      <c r="C300" s="3" t="str">
        <f>VLOOKUP(A300,'Classe de Custos'!$A$4:$C$1003,3,FALSE)</f>
        <v>CD</v>
      </c>
      <c r="D300" s="3" t="str">
        <f t="shared" si="8"/>
        <v>JULHO</v>
      </c>
      <c r="E300">
        <v>29245.08</v>
      </c>
    </row>
    <row r="301" spans="1:5" x14ac:dyDescent="0.2">
      <c r="A301">
        <v>6150111600</v>
      </c>
      <c r="B301" t="s">
        <v>435</v>
      </c>
      <c r="C301" s="3" t="str">
        <f>VLOOKUP(A301,'Classe de Custos'!$A$4:$C$1003,3,FALSE)</f>
        <v>CD</v>
      </c>
      <c r="D301" s="3" t="str">
        <f t="shared" si="8"/>
        <v>JULHO</v>
      </c>
      <c r="E301">
        <v>8622.44</v>
      </c>
    </row>
    <row r="302" spans="1:5" x14ac:dyDescent="0.2">
      <c r="A302">
        <v>6150112500</v>
      </c>
      <c r="B302" t="s">
        <v>436</v>
      </c>
      <c r="C302" s="3" t="str">
        <f>VLOOKUP(A302,'Classe de Custos'!$A$4:$C$1003,3,FALSE)</f>
        <v>CD</v>
      </c>
      <c r="D302" s="3" t="str">
        <f t="shared" si="8"/>
        <v>JULHO</v>
      </c>
      <c r="E302">
        <v>50596.91</v>
      </c>
    </row>
    <row r="303" spans="1:5" x14ac:dyDescent="0.2">
      <c r="A303">
        <v>6150112600</v>
      </c>
      <c r="B303" t="s">
        <v>437</v>
      </c>
      <c r="C303" s="3" t="str">
        <f>VLOOKUP(A303,'Classe de Custos'!$A$4:$C$1003,3,FALSE)</f>
        <v>CD</v>
      </c>
      <c r="D303" s="3" t="str">
        <f t="shared" si="8"/>
        <v>JULHO</v>
      </c>
      <c r="E303">
        <v>17723.95</v>
      </c>
    </row>
    <row r="304" spans="1:5" x14ac:dyDescent="0.2">
      <c r="A304">
        <v>6150112700</v>
      </c>
      <c r="B304" t="s">
        <v>438</v>
      </c>
      <c r="C304" s="3" t="str">
        <f>VLOOKUP(A304,'Classe de Custos'!$A$4:$C$1003,3,FALSE)</f>
        <v>CD</v>
      </c>
      <c r="D304" s="3" t="str">
        <f t="shared" si="8"/>
        <v>JULHO</v>
      </c>
      <c r="E304">
        <v>5966.59</v>
      </c>
    </row>
    <row r="305" spans="1:5" x14ac:dyDescent="0.2">
      <c r="A305">
        <v>6150112800</v>
      </c>
      <c r="B305" t="s">
        <v>439</v>
      </c>
      <c r="C305" s="3" t="str">
        <f>VLOOKUP(A305,'Classe de Custos'!$A$4:$C$1003,3,FALSE)</f>
        <v>CD</v>
      </c>
      <c r="D305" s="3" t="str">
        <f t="shared" si="8"/>
        <v>JULHO</v>
      </c>
      <c r="E305">
        <v>0</v>
      </c>
    </row>
    <row r="306" spans="1:5" x14ac:dyDescent="0.2">
      <c r="A306">
        <v>6150112900</v>
      </c>
      <c r="B306" t="s">
        <v>440</v>
      </c>
      <c r="C306" s="3" t="str">
        <f>VLOOKUP(A306,'Classe de Custos'!$A$4:$C$1003,3,FALSE)</f>
        <v>CD</v>
      </c>
      <c r="D306" s="3" t="str">
        <f t="shared" si="8"/>
        <v>JULHO</v>
      </c>
      <c r="E306">
        <v>0</v>
      </c>
    </row>
    <row r="307" spans="1:5" x14ac:dyDescent="0.2">
      <c r="A307">
        <v>6150113300</v>
      </c>
      <c r="B307" t="s">
        <v>441</v>
      </c>
      <c r="C307" s="3" t="str">
        <f>VLOOKUP(A307,'Classe de Custos'!$A$4:$C$1003,3,FALSE)</f>
        <v>CD</v>
      </c>
      <c r="D307" s="3" t="str">
        <f t="shared" si="8"/>
        <v>JULHO</v>
      </c>
      <c r="E307">
        <v>-153.72</v>
      </c>
    </row>
    <row r="308" spans="1:5" x14ac:dyDescent="0.2">
      <c r="A308">
        <v>6150113400</v>
      </c>
      <c r="B308" t="s">
        <v>442</v>
      </c>
      <c r="C308" s="3" t="str">
        <f>VLOOKUP(A308,'Classe de Custos'!$A$4:$C$1003,3,FALSE)</f>
        <v>CD</v>
      </c>
      <c r="D308" s="3" t="str">
        <f t="shared" si="8"/>
        <v>JULHO</v>
      </c>
      <c r="E308">
        <v>26407.84</v>
      </c>
    </row>
    <row r="309" spans="1:5" x14ac:dyDescent="0.2">
      <c r="A309">
        <v>6150113500</v>
      </c>
      <c r="B309" t="s">
        <v>443</v>
      </c>
      <c r="C309" s="3" t="str">
        <f>VLOOKUP(A309,'Classe de Custos'!$A$4:$C$1003,3,FALSE)</f>
        <v>CD</v>
      </c>
      <c r="D309" s="3" t="str">
        <f t="shared" si="8"/>
        <v>JULHO</v>
      </c>
      <c r="E309">
        <v>-249.37</v>
      </c>
    </row>
    <row r="310" spans="1:5" x14ac:dyDescent="0.2">
      <c r="A310">
        <v>6150113600</v>
      </c>
      <c r="B310" t="s">
        <v>444</v>
      </c>
      <c r="C310" s="3" t="str">
        <f>VLOOKUP(A310,'Classe de Custos'!$A$4:$C$1003,3,FALSE)</f>
        <v>CD</v>
      </c>
      <c r="D310" s="3" t="str">
        <f t="shared" si="8"/>
        <v>JULHO</v>
      </c>
      <c r="E310">
        <v>961.5</v>
      </c>
    </row>
    <row r="311" spans="1:5" x14ac:dyDescent="0.2">
      <c r="A311">
        <v>6150114000</v>
      </c>
      <c r="B311" t="s">
        <v>445</v>
      </c>
      <c r="C311" s="3" t="str">
        <f>VLOOKUP(A311,'Classe de Custos'!$A$4:$C$1003,3,FALSE)</f>
        <v>CD</v>
      </c>
      <c r="D311" s="3" t="str">
        <f t="shared" si="8"/>
        <v>JULHO</v>
      </c>
      <c r="E311">
        <v>21903.25</v>
      </c>
    </row>
    <row r="312" spans="1:5" x14ac:dyDescent="0.2">
      <c r="A312">
        <v>6150114200</v>
      </c>
      <c r="B312" t="s">
        <v>446</v>
      </c>
      <c r="C312" s="3" t="str">
        <f>VLOOKUP(A312,'Classe de Custos'!$A$4:$C$1003,3,FALSE)</f>
        <v>CD</v>
      </c>
      <c r="D312" s="3" t="str">
        <f t="shared" si="8"/>
        <v>JULHO</v>
      </c>
      <c r="E312">
        <v>3534.81</v>
      </c>
    </row>
    <row r="313" spans="1:5" x14ac:dyDescent="0.2">
      <c r="A313">
        <v>6150114400</v>
      </c>
      <c r="B313" t="s">
        <v>447</v>
      </c>
      <c r="C313" s="3" t="str">
        <f>VLOOKUP(A313,'Classe de Custos'!$A$4:$C$1003,3,FALSE)</f>
        <v>CD</v>
      </c>
      <c r="D313" s="3" t="str">
        <f t="shared" si="8"/>
        <v>JULHO</v>
      </c>
      <c r="E313">
        <v>0</v>
      </c>
    </row>
    <row r="314" spans="1:5" x14ac:dyDescent="0.2">
      <c r="A314">
        <v>6150210100</v>
      </c>
      <c r="B314" t="s">
        <v>477</v>
      </c>
      <c r="C314" s="3" t="str">
        <f>VLOOKUP(A314,'Classe de Custos'!$A$4:$C$1003,3,FALSE)</f>
        <v>CI</v>
      </c>
      <c r="D314" s="3" t="str">
        <f t="shared" si="8"/>
        <v>JULHO</v>
      </c>
      <c r="E314">
        <v>36750</v>
      </c>
    </row>
    <row r="315" spans="1:5" x14ac:dyDescent="0.2">
      <c r="A315">
        <v>6150210200</v>
      </c>
      <c r="B315" t="s">
        <v>481</v>
      </c>
      <c r="C315" s="3" t="str">
        <f>VLOOKUP(A315,'Classe de Custos'!$A$4:$C$1003,3,FALSE)</f>
        <v>CI</v>
      </c>
      <c r="D315" s="3" t="str">
        <f t="shared" si="8"/>
        <v>JULHO</v>
      </c>
      <c r="E315">
        <v>3062.5</v>
      </c>
    </row>
    <row r="316" spans="1:5" x14ac:dyDescent="0.2">
      <c r="A316">
        <v>6150210300</v>
      </c>
      <c r="B316" t="s">
        <v>482</v>
      </c>
      <c r="C316" s="3" t="str">
        <f>VLOOKUP(A316,'Classe de Custos'!$A$4:$C$1003,3,FALSE)</f>
        <v>CI</v>
      </c>
      <c r="D316" s="3" t="str">
        <f t="shared" si="8"/>
        <v>JULHO</v>
      </c>
      <c r="E316">
        <v>1800</v>
      </c>
    </row>
    <row r="317" spans="1:5" x14ac:dyDescent="0.2">
      <c r="A317">
        <v>6150210600</v>
      </c>
      <c r="B317" t="s">
        <v>483</v>
      </c>
      <c r="C317" s="3" t="str">
        <f>VLOOKUP(A317,'Classe de Custos'!$A$4:$C$1003,3,FALSE)</f>
        <v>CI</v>
      </c>
      <c r="D317" s="3" t="str">
        <f t="shared" si="8"/>
        <v>JULHO</v>
      </c>
      <c r="E317">
        <v>12472.97</v>
      </c>
    </row>
    <row r="318" spans="1:5" x14ac:dyDescent="0.2">
      <c r="A318">
        <v>6151110100</v>
      </c>
      <c r="B318" t="s">
        <v>448</v>
      </c>
      <c r="C318" s="3" t="str">
        <f>VLOOKUP(A318,'Classe de Custos'!$A$4:$C$1003,3,FALSE)</f>
        <v>CD</v>
      </c>
      <c r="D318" s="3" t="str">
        <f t="shared" si="8"/>
        <v>JULHO</v>
      </c>
      <c r="E318">
        <v>367.04</v>
      </c>
    </row>
    <row r="319" spans="1:5" x14ac:dyDescent="0.2">
      <c r="A319">
        <v>6151110300</v>
      </c>
      <c r="B319" t="s">
        <v>449</v>
      </c>
      <c r="C319" s="3" t="str">
        <f>VLOOKUP(A319,'Classe de Custos'!$A$4:$C$1003,3,FALSE)</f>
        <v>CD</v>
      </c>
      <c r="D319" s="3" t="str">
        <f t="shared" si="8"/>
        <v>JULHO</v>
      </c>
      <c r="E319">
        <v>5280.56</v>
      </c>
    </row>
    <row r="320" spans="1:5" x14ac:dyDescent="0.2">
      <c r="A320">
        <v>6151110400</v>
      </c>
      <c r="B320" t="s">
        <v>450</v>
      </c>
      <c r="C320" s="3" t="str">
        <f>VLOOKUP(A320,'Classe de Custos'!$A$4:$C$1003,3,FALSE)</f>
        <v>EXCLUSO</v>
      </c>
      <c r="D320" s="3" t="str">
        <f t="shared" si="8"/>
        <v>JULHO</v>
      </c>
      <c r="E320">
        <v>0</v>
      </c>
    </row>
    <row r="321" spans="1:5" x14ac:dyDescent="0.2">
      <c r="A321">
        <v>6151110500</v>
      </c>
      <c r="B321" t="s">
        <v>451</v>
      </c>
      <c r="C321" s="3" t="str">
        <f>VLOOKUP(A321,'Classe de Custos'!$A$4:$C$1003,3,FALSE)</f>
        <v>CD</v>
      </c>
      <c r="D321" s="3" t="str">
        <f t="shared" si="8"/>
        <v>JULHO</v>
      </c>
      <c r="E321">
        <v>552.23</v>
      </c>
    </row>
    <row r="322" spans="1:5" x14ac:dyDescent="0.2">
      <c r="A322">
        <v>6152110200</v>
      </c>
      <c r="B322" t="s">
        <v>484</v>
      </c>
      <c r="C322" s="3" t="str">
        <f>VLOOKUP(A322,'Classe de Custos'!$A$4:$C$1003,3,FALSE)</f>
        <v>CD</v>
      </c>
      <c r="D322" s="3" t="str">
        <f t="shared" si="8"/>
        <v>JULHO</v>
      </c>
      <c r="E322">
        <v>0</v>
      </c>
    </row>
    <row r="323" spans="1:5" x14ac:dyDescent="0.2">
      <c r="A323">
        <v>6152120100</v>
      </c>
      <c r="B323" t="s">
        <v>452</v>
      </c>
      <c r="C323" s="3" t="str">
        <f>VLOOKUP(A323,'Classe de Custos'!$A$4:$C$1003,3,FALSE)</f>
        <v>CD</v>
      </c>
      <c r="D323" s="3" t="str">
        <f t="shared" si="8"/>
        <v>JULHO</v>
      </c>
      <c r="E323">
        <v>9503.4699999999993</v>
      </c>
    </row>
    <row r="324" spans="1:5" x14ac:dyDescent="0.2">
      <c r="A324">
        <v>6152120300</v>
      </c>
      <c r="B324" t="s">
        <v>453</v>
      </c>
      <c r="C324" s="3" t="str">
        <f>VLOOKUP(A324,'Classe de Custos'!$A$4:$C$1003,3,FALSE)</f>
        <v>CD</v>
      </c>
      <c r="D324" s="3" t="str">
        <f t="shared" ref="D324:D349" si="9">D323</f>
        <v>JULHO</v>
      </c>
      <c r="E324">
        <v>7930.24</v>
      </c>
    </row>
    <row r="325" spans="1:5" x14ac:dyDescent="0.2">
      <c r="A325">
        <v>6152120400</v>
      </c>
      <c r="B325" t="s">
        <v>454</v>
      </c>
      <c r="C325" s="3" t="str">
        <f>VLOOKUP(A325,'Classe de Custos'!$A$4:$C$1003,3,FALSE)</f>
        <v>CD</v>
      </c>
      <c r="D325" s="3" t="str">
        <f t="shared" si="9"/>
        <v>JULHO</v>
      </c>
      <c r="E325">
        <v>3270.16</v>
      </c>
    </row>
    <row r="326" spans="1:5" x14ac:dyDescent="0.2">
      <c r="A326">
        <v>6152120600</v>
      </c>
      <c r="B326" t="s">
        <v>455</v>
      </c>
      <c r="C326" s="3" t="str">
        <f>VLOOKUP(A326,'Classe de Custos'!$A$4:$C$1003,3,FALSE)</f>
        <v>CD</v>
      </c>
      <c r="D326" s="3" t="str">
        <f t="shared" si="9"/>
        <v>JULHO</v>
      </c>
      <c r="E326">
        <v>1670.34</v>
      </c>
    </row>
    <row r="327" spans="1:5" x14ac:dyDescent="0.2">
      <c r="A327">
        <v>6152120700</v>
      </c>
      <c r="B327" t="s">
        <v>456</v>
      </c>
      <c r="C327" s="3" t="str">
        <f>VLOOKUP(A327,'Classe de Custos'!$A$4:$C$1003,3,FALSE)</f>
        <v>CD</v>
      </c>
      <c r="D327" s="3" t="str">
        <f t="shared" si="9"/>
        <v>JULHO</v>
      </c>
      <c r="E327">
        <v>2641.67</v>
      </c>
    </row>
    <row r="328" spans="1:5" x14ac:dyDescent="0.2">
      <c r="A328">
        <v>6152120900</v>
      </c>
      <c r="B328" t="s">
        <v>457</v>
      </c>
      <c r="C328" s="3" t="str">
        <f>VLOOKUP(A328,'Classe de Custos'!$A$4:$C$1003,3,FALSE)</f>
        <v>CD</v>
      </c>
      <c r="D328" s="3" t="str">
        <f t="shared" si="9"/>
        <v>JULHO</v>
      </c>
      <c r="E328">
        <v>178.76</v>
      </c>
    </row>
    <row r="329" spans="1:5" x14ac:dyDescent="0.2">
      <c r="A329">
        <v>6152121100</v>
      </c>
      <c r="B329" t="s">
        <v>458</v>
      </c>
      <c r="C329" s="3" t="str">
        <f>VLOOKUP(A329,'Classe de Custos'!$A$4:$C$1003,3,FALSE)</f>
        <v>CD</v>
      </c>
      <c r="D329" s="3" t="str">
        <f t="shared" si="9"/>
        <v>JULHO</v>
      </c>
      <c r="E329">
        <v>3261.63</v>
      </c>
    </row>
    <row r="330" spans="1:5" x14ac:dyDescent="0.2">
      <c r="A330">
        <v>6152121200</v>
      </c>
      <c r="B330" t="s">
        <v>459</v>
      </c>
      <c r="C330" s="3" t="str">
        <f>VLOOKUP(A330,'Classe de Custos'!$A$4:$C$1003,3,FALSE)</f>
        <v>CD</v>
      </c>
      <c r="D330" s="3" t="str">
        <f t="shared" si="9"/>
        <v>JULHO</v>
      </c>
      <c r="E330">
        <v>1676.08</v>
      </c>
    </row>
    <row r="331" spans="1:5" x14ac:dyDescent="0.2">
      <c r="A331">
        <v>6152121700</v>
      </c>
      <c r="B331" t="s">
        <v>460</v>
      </c>
      <c r="C331" s="3" t="str">
        <f>VLOOKUP(A331,'Classe de Custos'!$A$4:$C$1003,3,FALSE)</f>
        <v>CD</v>
      </c>
      <c r="D331" s="3" t="str">
        <f t="shared" si="9"/>
        <v>JULHO</v>
      </c>
      <c r="E331">
        <v>20668.400000000001</v>
      </c>
    </row>
    <row r="332" spans="1:5" x14ac:dyDescent="0.2">
      <c r="A332">
        <v>6152121900</v>
      </c>
      <c r="B332" t="s">
        <v>461</v>
      </c>
      <c r="C332" s="3" t="str">
        <f>VLOOKUP(A332,'Classe de Custos'!$A$4:$C$1003,3,FALSE)</f>
        <v>CD</v>
      </c>
      <c r="D332" s="3" t="str">
        <f t="shared" si="9"/>
        <v>JULHO</v>
      </c>
      <c r="E332">
        <v>2449.6799999999998</v>
      </c>
    </row>
    <row r="333" spans="1:5" x14ac:dyDescent="0.2">
      <c r="A333">
        <v>6152122100</v>
      </c>
      <c r="B333" t="s">
        <v>462</v>
      </c>
      <c r="C333" s="3" t="str">
        <f>VLOOKUP(A333,'Classe de Custos'!$A$4:$C$1003,3,FALSE)</f>
        <v>CD</v>
      </c>
      <c r="D333" s="3" t="str">
        <f t="shared" si="9"/>
        <v>JULHO</v>
      </c>
      <c r="E333">
        <v>1123303.71</v>
      </c>
    </row>
    <row r="334" spans="1:5" x14ac:dyDescent="0.2">
      <c r="A334">
        <v>6152122500</v>
      </c>
      <c r="B334" t="s">
        <v>463</v>
      </c>
      <c r="C334" s="3" t="str">
        <f>VLOOKUP(A334,'Classe de Custos'!$A$4:$C$1003,3,FALSE)</f>
        <v>CD</v>
      </c>
      <c r="D334" s="3" t="str">
        <f t="shared" si="9"/>
        <v>JULHO</v>
      </c>
      <c r="E334">
        <v>7678.64</v>
      </c>
    </row>
    <row r="335" spans="1:5" x14ac:dyDescent="0.2">
      <c r="A335">
        <v>6152122800</v>
      </c>
      <c r="B335" t="s">
        <v>464</v>
      </c>
      <c r="C335" s="3" t="str">
        <f>VLOOKUP(A335,'Classe de Custos'!$A$4:$C$1003,3,FALSE)</f>
        <v>CD</v>
      </c>
      <c r="D335" s="3" t="str">
        <f t="shared" si="9"/>
        <v>JULHO</v>
      </c>
      <c r="E335">
        <v>0</v>
      </c>
    </row>
    <row r="336" spans="1:5" x14ac:dyDescent="0.2">
      <c r="A336">
        <v>6152122900</v>
      </c>
      <c r="B336" t="s">
        <v>465</v>
      </c>
      <c r="C336" s="3" t="str">
        <f>VLOOKUP(A336,'Classe de Custos'!$A$4:$C$1003,3,FALSE)</f>
        <v>CD</v>
      </c>
      <c r="D336" s="3" t="str">
        <f t="shared" si="9"/>
        <v>JULHO</v>
      </c>
      <c r="E336">
        <v>1850</v>
      </c>
    </row>
    <row r="337" spans="1:5" x14ac:dyDescent="0.2">
      <c r="A337">
        <v>6155310000</v>
      </c>
      <c r="B337" t="s">
        <v>466</v>
      </c>
      <c r="C337" s="3" t="str">
        <f>VLOOKUP(A337,'Classe de Custos'!$A$4:$C$1003,3,FALSE)</f>
        <v>CI</v>
      </c>
      <c r="D337" s="3" t="str">
        <f t="shared" si="9"/>
        <v>JULHO</v>
      </c>
      <c r="E337">
        <v>2065.21</v>
      </c>
    </row>
    <row r="338" spans="1:5" x14ac:dyDescent="0.2">
      <c r="A338">
        <v>6159110201</v>
      </c>
      <c r="B338" t="s">
        <v>467</v>
      </c>
      <c r="C338" s="3" t="str">
        <f>VLOOKUP(A338,'Classe de Custos'!$A$4:$C$1003,3,FALSE)</f>
        <v>CI</v>
      </c>
      <c r="D338" s="3" t="str">
        <f t="shared" si="9"/>
        <v>JULHO</v>
      </c>
      <c r="E338">
        <v>557.53</v>
      </c>
    </row>
    <row r="339" spans="1:5" x14ac:dyDescent="0.2">
      <c r="A339">
        <v>6159110202</v>
      </c>
      <c r="B339" t="s">
        <v>468</v>
      </c>
      <c r="C339" s="3" t="str">
        <f>VLOOKUP(A339,'Classe de Custos'!$A$4:$C$1003,3,FALSE)</f>
        <v>CI</v>
      </c>
      <c r="D339" s="3" t="str">
        <f t="shared" si="9"/>
        <v>JULHO</v>
      </c>
      <c r="E339">
        <v>5194.2299999999996</v>
      </c>
    </row>
    <row r="340" spans="1:5" x14ac:dyDescent="0.2">
      <c r="A340">
        <v>6159120100</v>
      </c>
      <c r="B340" t="s">
        <v>469</v>
      </c>
      <c r="C340" s="3" t="str">
        <f>VLOOKUP(A340,'Classe de Custos'!$A$4:$C$1003,3,FALSE)</f>
        <v>CI</v>
      </c>
      <c r="D340" s="3" t="str">
        <f t="shared" si="9"/>
        <v>JULHO</v>
      </c>
      <c r="E340">
        <v>4391.91</v>
      </c>
    </row>
    <row r="341" spans="1:5" x14ac:dyDescent="0.2">
      <c r="A341">
        <v>6159120200</v>
      </c>
      <c r="B341" t="s">
        <v>470</v>
      </c>
      <c r="C341" s="3" t="str">
        <f>VLOOKUP(A341,'Classe de Custos'!$A$4:$C$1003,3,FALSE)</f>
        <v>CI</v>
      </c>
      <c r="D341" s="3" t="str">
        <f t="shared" si="9"/>
        <v>JULHO</v>
      </c>
      <c r="E341">
        <v>0</v>
      </c>
    </row>
    <row r="342" spans="1:5" x14ac:dyDescent="0.2">
      <c r="A342">
        <v>6159130100</v>
      </c>
      <c r="B342" t="s">
        <v>471</v>
      </c>
      <c r="C342" s="3" t="str">
        <f>VLOOKUP(A342,'Classe de Custos'!$A$4:$C$1003,3,FALSE)</f>
        <v>CI</v>
      </c>
      <c r="D342" s="3" t="str">
        <f t="shared" si="9"/>
        <v>JULHO</v>
      </c>
      <c r="E342">
        <v>963.29</v>
      </c>
    </row>
    <row r="343" spans="1:5" x14ac:dyDescent="0.2">
      <c r="A343">
        <v>6159140000</v>
      </c>
      <c r="B343" t="s">
        <v>4</v>
      </c>
      <c r="C343" s="3" t="str">
        <f>VLOOKUP(A343,'Classe de Custos'!$A$4:$C$1003,3,FALSE)</f>
        <v>EXCLUSO</v>
      </c>
      <c r="D343" s="3" t="str">
        <f t="shared" si="9"/>
        <v>JULHO</v>
      </c>
      <c r="E343">
        <v>0</v>
      </c>
    </row>
    <row r="344" spans="1:5" x14ac:dyDescent="0.2">
      <c r="A344">
        <v>6159910100</v>
      </c>
      <c r="B344" t="s">
        <v>472</v>
      </c>
      <c r="C344" s="3" t="str">
        <f>VLOOKUP(A344,'Classe de Custos'!$A$4:$C$1003,3,FALSE)</f>
        <v>CI</v>
      </c>
      <c r="D344" s="3" t="str">
        <f t="shared" si="9"/>
        <v>JULHO</v>
      </c>
      <c r="E344">
        <v>1910</v>
      </c>
    </row>
    <row r="345" spans="1:5" x14ac:dyDescent="0.2">
      <c r="A345">
        <v>6159911000</v>
      </c>
      <c r="B345" t="s">
        <v>485</v>
      </c>
      <c r="C345" s="3" t="str">
        <f>VLOOKUP(A345,'Classe de Custos'!$A$4:$C$1003,3,FALSE)</f>
        <v>CI</v>
      </c>
      <c r="D345" s="3" t="str">
        <f t="shared" si="9"/>
        <v>JULHO</v>
      </c>
      <c r="E345">
        <v>0</v>
      </c>
    </row>
    <row r="346" spans="1:5" x14ac:dyDescent="0.2">
      <c r="A346">
        <v>6159911301</v>
      </c>
      <c r="B346" t="s">
        <v>473</v>
      </c>
      <c r="C346" s="3" t="str">
        <f>VLOOKUP(A346,'Classe de Custos'!$A$4:$C$1003,3,FALSE)</f>
        <v>CI</v>
      </c>
      <c r="D346" s="3" t="str">
        <f t="shared" si="9"/>
        <v>JULHO</v>
      </c>
      <c r="E346">
        <v>34712.949999999997</v>
      </c>
    </row>
    <row r="347" spans="1:5" x14ac:dyDescent="0.2">
      <c r="A347">
        <v>6159911302</v>
      </c>
      <c r="B347" t="s">
        <v>474</v>
      </c>
      <c r="C347" s="3" t="str">
        <f>VLOOKUP(A347,'Classe de Custos'!$A$4:$C$1003,3,FALSE)</f>
        <v>CI</v>
      </c>
      <c r="D347" s="3" t="str">
        <f t="shared" si="9"/>
        <v>JULHO</v>
      </c>
      <c r="E347">
        <v>0</v>
      </c>
    </row>
    <row r="348" spans="1:5" x14ac:dyDescent="0.2">
      <c r="A348">
        <v>6159911303</v>
      </c>
      <c r="B348" t="s">
        <v>475</v>
      </c>
      <c r="C348" s="3" t="str">
        <f>VLOOKUP(A348,'Classe de Custos'!$A$4:$C$1003,3,FALSE)</f>
        <v>CI</v>
      </c>
      <c r="D348" s="3" t="str">
        <f t="shared" si="9"/>
        <v>JULHO</v>
      </c>
      <c r="E348">
        <v>0</v>
      </c>
    </row>
    <row r="349" spans="1:5" x14ac:dyDescent="0.2">
      <c r="A349">
        <v>6159911700</v>
      </c>
      <c r="B349" t="s">
        <v>476</v>
      </c>
      <c r="C349" s="3" t="str">
        <f>VLOOKUP(A349,'Classe de Custos'!$A$4:$C$1003,3,FALSE)</f>
        <v>EXCLUSO</v>
      </c>
      <c r="D349" s="3" t="str">
        <f t="shared" si="9"/>
        <v>JULHO</v>
      </c>
      <c r="E349">
        <v>1947.67</v>
      </c>
    </row>
  </sheetData>
  <phoneticPr fontId="51" type="noConversion"/>
  <pageMargins left="0.78740157480314965" right="0.78740157480314965" top="0.98425196850393704" bottom="0.98425196850393704" header="0.51181102362204722" footer="0.51181102362204722"/>
  <pageSetup paperSize="9" orientation="portrait" r:id="rId2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1"/>
  <dimension ref="A1:L643"/>
  <sheetViews>
    <sheetView workbookViewId="0">
      <selection activeCell="C19" sqref="C19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2" customWidth="1"/>
    <col min="6" max="6" width="2.85546875" customWidth="1"/>
    <col min="7" max="7" width="15.42578125" customWidth="1"/>
    <col min="8" max="12" width="12.85546875" bestFit="1" customWidth="1"/>
  </cols>
  <sheetData>
    <row r="1" spans="1:12" s="104" customFormat="1" ht="13.5" thickBot="1" x14ac:dyDescent="0.25">
      <c r="A1" s="102" t="s">
        <v>126</v>
      </c>
      <c r="B1" s="102" t="s">
        <v>127</v>
      </c>
      <c r="C1" s="102" t="s">
        <v>128</v>
      </c>
      <c r="D1" s="102" t="s">
        <v>129</v>
      </c>
      <c r="E1" s="103" t="s">
        <v>130</v>
      </c>
      <c r="G1" s="105" t="s">
        <v>131</v>
      </c>
      <c r="H1" s="105" t="s">
        <v>128</v>
      </c>
      <c r="I1" s="106"/>
      <c r="J1" s="106"/>
      <c r="K1" s="107"/>
      <c r="L1"/>
    </row>
    <row r="2" spans="1:12" x14ac:dyDescent="0.2">
      <c r="A2">
        <v>6150110100</v>
      </c>
      <c r="B2" t="e">
        <f>VLOOKUP(A2,#REF!,2,FALSE)</f>
        <v>#REF!</v>
      </c>
      <c r="C2" s="3" t="e">
        <f>VLOOKUP(A2,#REF!,3,FALSE)</f>
        <v>#REF!</v>
      </c>
      <c r="D2" s="3" t="s">
        <v>297</v>
      </c>
      <c r="E2" s="2">
        <v>74458.789999999994</v>
      </c>
      <c r="G2" s="105" t="s">
        <v>129</v>
      </c>
      <c r="H2" s="108" t="s">
        <v>162</v>
      </c>
      <c r="I2" s="109" t="s">
        <v>163</v>
      </c>
      <c r="J2" s="109" t="s">
        <v>164</v>
      </c>
      <c r="K2" s="110" t="s">
        <v>132</v>
      </c>
    </row>
    <row r="3" spans="1:12" x14ac:dyDescent="0.2">
      <c r="A3">
        <v>6150110200</v>
      </c>
      <c r="B3" t="e">
        <f>VLOOKUP(A3,#REF!,2,FALSE)</f>
        <v>#REF!</v>
      </c>
      <c r="C3" s="3" t="e">
        <f>VLOOKUP(A3,#REF!,3,FALSE)</f>
        <v>#REF!</v>
      </c>
      <c r="D3" s="3" t="str">
        <f t="shared" ref="D3:D50" si="0">D2</f>
        <v>JANEIRO</v>
      </c>
      <c r="E3" s="2">
        <v>2711.5</v>
      </c>
      <c r="G3" s="111" t="s">
        <v>297</v>
      </c>
      <c r="H3" s="112">
        <v>302190.28999999998</v>
      </c>
      <c r="I3" s="113">
        <v>77195.59</v>
      </c>
      <c r="J3" s="113">
        <v>1032.8399999999999</v>
      </c>
      <c r="K3" s="114">
        <v>380418.72</v>
      </c>
    </row>
    <row r="4" spans="1:12" x14ac:dyDescent="0.2">
      <c r="A4">
        <v>6150110300</v>
      </c>
      <c r="B4" t="e">
        <f>VLOOKUP(A4,#REF!,2,FALSE)</f>
        <v>#REF!</v>
      </c>
      <c r="C4" s="3" t="e">
        <f>VLOOKUP(A4,#REF!,3,FALSE)</f>
        <v>#REF!</v>
      </c>
      <c r="D4" s="3" t="str">
        <f t="shared" si="0"/>
        <v>JANEIRO</v>
      </c>
      <c r="E4" s="2">
        <v>2569.13</v>
      </c>
      <c r="G4" s="115" t="s">
        <v>298</v>
      </c>
      <c r="H4" s="116">
        <v>1091017.6000000001</v>
      </c>
      <c r="I4" s="117">
        <v>70140.08</v>
      </c>
      <c r="J4" s="117">
        <v>2800.83</v>
      </c>
      <c r="K4" s="118">
        <v>1163958.51</v>
      </c>
    </row>
    <row r="5" spans="1:12" x14ac:dyDescent="0.2">
      <c r="A5">
        <v>6150110700</v>
      </c>
      <c r="B5" t="e">
        <f>VLOOKUP(A5,#REF!,2,FALSE)</f>
        <v>#REF!</v>
      </c>
      <c r="C5" s="3" t="e">
        <f>VLOOKUP(A5,#REF!,3,FALSE)</f>
        <v>#REF!</v>
      </c>
      <c r="D5" s="3" t="str">
        <f t="shared" si="0"/>
        <v>JANEIRO</v>
      </c>
      <c r="E5" s="2">
        <v>21095.69</v>
      </c>
      <c r="G5" s="115" t="s">
        <v>299</v>
      </c>
      <c r="H5" s="116">
        <v>881235.6</v>
      </c>
      <c r="I5" s="117">
        <v>66190.16</v>
      </c>
      <c r="J5" s="117">
        <v>1550.57</v>
      </c>
      <c r="K5" s="118">
        <v>948976.33</v>
      </c>
    </row>
    <row r="6" spans="1:12" x14ac:dyDescent="0.2">
      <c r="A6">
        <v>6150111100</v>
      </c>
      <c r="B6" t="e">
        <f>VLOOKUP(A6,#REF!,2,FALSE)</f>
        <v>#REF!</v>
      </c>
      <c r="C6" s="3" t="e">
        <f>VLOOKUP(A6,#REF!,3,FALSE)</f>
        <v>#REF!</v>
      </c>
      <c r="D6" s="3" t="str">
        <f t="shared" si="0"/>
        <v>JANEIRO</v>
      </c>
      <c r="E6" s="2">
        <v>18935.22</v>
      </c>
      <c r="G6" s="115" t="s">
        <v>300</v>
      </c>
      <c r="H6" s="116">
        <v>938013.75</v>
      </c>
      <c r="I6" s="117">
        <v>82898.179999999993</v>
      </c>
      <c r="J6" s="117">
        <v>1242.3900000000001</v>
      </c>
      <c r="K6" s="118">
        <v>1022154.32</v>
      </c>
    </row>
    <row r="7" spans="1:12" x14ac:dyDescent="0.2">
      <c r="A7">
        <v>6150111400</v>
      </c>
      <c r="B7" t="e">
        <f>VLOOKUP(A7,#REF!,2,FALSE)</f>
        <v>#REF!</v>
      </c>
      <c r="C7" s="3" t="e">
        <f>VLOOKUP(A7,#REF!,3,FALSE)</f>
        <v>#REF!</v>
      </c>
      <c r="D7" s="3" t="str">
        <f t="shared" si="0"/>
        <v>JANEIRO</v>
      </c>
      <c r="E7" s="2">
        <v>20399.04</v>
      </c>
      <c r="G7" s="115" t="s">
        <v>301</v>
      </c>
      <c r="H7" s="116">
        <v>1381584.74</v>
      </c>
      <c r="I7" s="117">
        <v>63997.86</v>
      </c>
      <c r="J7" s="117">
        <v>1025.1300000000001</v>
      </c>
      <c r="K7" s="118">
        <v>1446607.73</v>
      </c>
    </row>
    <row r="8" spans="1:12" x14ac:dyDescent="0.2">
      <c r="A8">
        <v>6150111600</v>
      </c>
      <c r="B8" t="e">
        <f>VLOOKUP(A8,#REF!,2,FALSE)</f>
        <v>#REF!</v>
      </c>
      <c r="C8" s="3" t="e">
        <f>VLOOKUP(A8,#REF!,3,FALSE)</f>
        <v>#REF!</v>
      </c>
      <c r="D8" s="3" t="str">
        <f t="shared" si="0"/>
        <v>JANEIRO</v>
      </c>
      <c r="E8" s="2">
        <v>9166.99</v>
      </c>
      <c r="G8" s="115" t="s">
        <v>302</v>
      </c>
      <c r="H8" s="116">
        <v>1895841.59</v>
      </c>
      <c r="I8" s="117">
        <v>82357.42</v>
      </c>
      <c r="J8" s="117">
        <v>1988.35</v>
      </c>
      <c r="K8" s="118">
        <v>1980187.36</v>
      </c>
    </row>
    <row r="9" spans="1:12" x14ac:dyDescent="0.2">
      <c r="A9">
        <v>6150112500</v>
      </c>
      <c r="B9" t="e">
        <f>VLOOKUP(A9,#REF!,2,FALSE)</f>
        <v>#REF!</v>
      </c>
      <c r="C9" s="3" t="e">
        <f>VLOOKUP(A9,#REF!,3,FALSE)</f>
        <v>#REF!</v>
      </c>
      <c r="D9" s="3" t="str">
        <f t="shared" si="0"/>
        <v>JANEIRO</v>
      </c>
      <c r="E9" s="2">
        <v>30838.09</v>
      </c>
      <c r="G9" s="115" t="s">
        <v>268</v>
      </c>
      <c r="H9" s="116">
        <v>1140815.72</v>
      </c>
      <c r="I9" s="117">
        <v>75216.12</v>
      </c>
      <c r="J9" s="117">
        <v>985.11</v>
      </c>
      <c r="K9" s="118">
        <v>1217016.95</v>
      </c>
    </row>
    <row r="10" spans="1:12" x14ac:dyDescent="0.2">
      <c r="A10">
        <v>6150112600</v>
      </c>
      <c r="B10" t="e">
        <f>VLOOKUP(A10,#REF!,2,FALSE)</f>
        <v>#REF!</v>
      </c>
      <c r="C10" s="3" t="e">
        <f>VLOOKUP(A10,#REF!,3,FALSE)</f>
        <v>#REF!</v>
      </c>
      <c r="D10" s="3" t="str">
        <f t="shared" si="0"/>
        <v>JANEIRO</v>
      </c>
      <c r="E10" s="2">
        <v>11316.74</v>
      </c>
      <c r="G10" s="115" t="s">
        <v>269</v>
      </c>
      <c r="H10" s="116">
        <v>484730.98</v>
      </c>
      <c r="I10" s="117">
        <v>52057.69</v>
      </c>
      <c r="J10" s="117">
        <v>1908.92</v>
      </c>
      <c r="K10" s="118">
        <v>538697.59</v>
      </c>
    </row>
    <row r="11" spans="1:12" x14ac:dyDescent="0.2">
      <c r="A11">
        <v>6150112700</v>
      </c>
      <c r="B11" t="e">
        <f>VLOOKUP(A11,#REF!,2,FALSE)</f>
        <v>#REF!</v>
      </c>
      <c r="C11" s="3" t="e">
        <f>VLOOKUP(A11,#REF!,3,FALSE)</f>
        <v>#REF!</v>
      </c>
      <c r="D11" s="3" t="str">
        <f t="shared" si="0"/>
        <v>JANEIRO</v>
      </c>
      <c r="E11" s="2">
        <v>3536.45</v>
      </c>
      <c r="G11" s="119" t="s">
        <v>132</v>
      </c>
      <c r="H11" s="120">
        <v>8115430.2699999996</v>
      </c>
      <c r="I11" s="121">
        <v>570053.1</v>
      </c>
      <c r="J11" s="121">
        <v>12534.14</v>
      </c>
      <c r="K11" s="122">
        <v>8698017.5100000016</v>
      </c>
    </row>
    <row r="12" spans="1:12" x14ac:dyDescent="0.2">
      <c r="A12">
        <v>6150112800</v>
      </c>
      <c r="B12" t="e">
        <f>VLOOKUP(A12,#REF!,2,FALSE)</f>
        <v>#REF!</v>
      </c>
      <c r="C12" s="3" t="e">
        <f>VLOOKUP(A12,#REF!,3,FALSE)</f>
        <v>#REF!</v>
      </c>
      <c r="D12" s="3" t="str">
        <f t="shared" si="0"/>
        <v>JANEIRO</v>
      </c>
      <c r="E12" s="2">
        <v>2121.86</v>
      </c>
    </row>
    <row r="13" spans="1:12" x14ac:dyDescent="0.2">
      <c r="A13">
        <v>6150112900</v>
      </c>
      <c r="B13" t="e">
        <f>VLOOKUP(A13,#REF!,2,FALSE)</f>
        <v>#REF!</v>
      </c>
      <c r="C13" s="3" t="e">
        <f>VLOOKUP(A13,#REF!,3,FALSE)</f>
        <v>#REF!</v>
      </c>
      <c r="D13" s="3" t="str">
        <f t="shared" si="0"/>
        <v>JANEIRO</v>
      </c>
      <c r="E13" s="2">
        <v>1414.57</v>
      </c>
    </row>
    <row r="14" spans="1:12" x14ac:dyDescent="0.2">
      <c r="A14">
        <v>6150113300</v>
      </c>
      <c r="B14" t="e">
        <f>VLOOKUP(A14,#REF!,2,FALSE)</f>
        <v>#REF!</v>
      </c>
      <c r="C14" s="3" t="e">
        <f>VLOOKUP(A14,#REF!,3,FALSE)</f>
        <v>#REF!</v>
      </c>
      <c r="D14" s="3" t="str">
        <f t="shared" si="0"/>
        <v>JANEIRO</v>
      </c>
      <c r="E14" s="2">
        <v>-399.5</v>
      </c>
    </row>
    <row r="15" spans="1:12" x14ac:dyDescent="0.2">
      <c r="A15">
        <v>6150113400</v>
      </c>
      <c r="B15" t="e">
        <f>VLOOKUP(A15,#REF!,2,FALSE)</f>
        <v>#REF!</v>
      </c>
      <c r="C15" s="3" t="e">
        <f>VLOOKUP(A15,#REF!,3,FALSE)</f>
        <v>#REF!</v>
      </c>
      <c r="D15" s="3" t="str">
        <f t="shared" si="0"/>
        <v>JANEIRO</v>
      </c>
      <c r="E15" s="2">
        <v>3272.87</v>
      </c>
    </row>
    <row r="16" spans="1:12" x14ac:dyDescent="0.2">
      <c r="A16">
        <v>6150113500</v>
      </c>
      <c r="B16" t="e">
        <f>VLOOKUP(A16,#REF!,2,FALSE)</f>
        <v>#REF!</v>
      </c>
      <c r="C16" s="3" t="e">
        <f>VLOOKUP(A16,#REF!,3,FALSE)</f>
        <v>#REF!</v>
      </c>
      <c r="D16" s="3" t="str">
        <f t="shared" si="0"/>
        <v>JANEIRO</v>
      </c>
      <c r="E16" s="2">
        <v>-220.04</v>
      </c>
    </row>
    <row r="17" spans="1:5" x14ac:dyDescent="0.2">
      <c r="A17">
        <v>6150113600</v>
      </c>
      <c r="B17" t="e">
        <f>VLOOKUP(A17,#REF!,2,FALSE)</f>
        <v>#REF!</v>
      </c>
      <c r="C17" s="3" t="e">
        <f>VLOOKUP(A17,#REF!,3,FALSE)</f>
        <v>#REF!</v>
      </c>
      <c r="D17" s="3" t="str">
        <f t="shared" si="0"/>
        <v>JANEIRO</v>
      </c>
      <c r="E17" s="2">
        <v>1091.1199999999999</v>
      </c>
    </row>
    <row r="18" spans="1:5" x14ac:dyDescent="0.2">
      <c r="A18">
        <v>6150114000</v>
      </c>
      <c r="B18" t="e">
        <f>VLOOKUP(A18,#REF!,2,FALSE)</f>
        <v>#REF!</v>
      </c>
      <c r="C18" s="3" t="e">
        <f>VLOOKUP(A18,#REF!,3,FALSE)</f>
        <v>#REF!</v>
      </c>
      <c r="D18" s="3" t="str">
        <f t="shared" si="0"/>
        <v>JANEIRO</v>
      </c>
      <c r="E18" s="2">
        <v>12167.94</v>
      </c>
    </row>
    <row r="19" spans="1:5" x14ac:dyDescent="0.2">
      <c r="A19">
        <v>6150114200</v>
      </c>
      <c r="B19" t="e">
        <f>VLOOKUP(A19,#REF!,2,FALSE)</f>
        <v>#REF!</v>
      </c>
      <c r="C19" s="3" t="e">
        <f>VLOOKUP(A19,#REF!,3,FALSE)</f>
        <v>#REF!</v>
      </c>
      <c r="D19" s="3" t="str">
        <f t="shared" si="0"/>
        <v>JANEIRO</v>
      </c>
      <c r="E19" s="2">
        <v>3195.81</v>
      </c>
    </row>
    <row r="20" spans="1:5" x14ac:dyDescent="0.2">
      <c r="A20">
        <v>6150114400</v>
      </c>
      <c r="B20" t="e">
        <f>VLOOKUP(A20,#REF!,2,FALSE)</f>
        <v>#REF!</v>
      </c>
      <c r="C20" s="3" t="e">
        <f>VLOOKUP(A20,#REF!,3,FALSE)</f>
        <v>#REF!</v>
      </c>
      <c r="D20" s="3" t="str">
        <f t="shared" si="0"/>
        <v>JANEIRO</v>
      </c>
      <c r="E20" s="2">
        <v>282.88</v>
      </c>
    </row>
    <row r="21" spans="1:5" x14ac:dyDescent="0.2">
      <c r="A21">
        <v>6150210100</v>
      </c>
      <c r="B21" t="e">
        <f>VLOOKUP(A21,#REF!,2,FALSE)</f>
        <v>#REF!</v>
      </c>
      <c r="C21" s="3" t="e">
        <f>VLOOKUP(A21,#REF!,3,FALSE)</f>
        <v>#REF!</v>
      </c>
      <c r="D21" s="3" t="str">
        <f t="shared" si="0"/>
        <v>JANEIRO</v>
      </c>
      <c r="E21" s="2">
        <v>28186</v>
      </c>
    </row>
    <row r="22" spans="1:5" x14ac:dyDescent="0.2">
      <c r="A22">
        <v>6150210200</v>
      </c>
      <c r="B22" t="e">
        <f>VLOOKUP(A22,#REF!,2,FALSE)</f>
        <v>#REF!</v>
      </c>
      <c r="C22" s="3" t="e">
        <f>VLOOKUP(A22,#REF!,3,FALSE)</f>
        <v>#REF!</v>
      </c>
      <c r="D22" s="3" t="str">
        <f t="shared" si="0"/>
        <v>JANEIRO</v>
      </c>
      <c r="E22" s="2">
        <v>2348.83</v>
      </c>
    </row>
    <row r="23" spans="1:5" x14ac:dyDescent="0.2">
      <c r="A23">
        <v>6150210600</v>
      </c>
      <c r="B23" t="e">
        <f>VLOOKUP(A23,#REF!,2,FALSE)</f>
        <v>#REF!</v>
      </c>
      <c r="C23" s="3" t="e">
        <f>VLOOKUP(A23,#REF!,3,FALSE)</f>
        <v>#REF!</v>
      </c>
      <c r="D23" s="3" t="str">
        <f t="shared" si="0"/>
        <v>JANEIRO</v>
      </c>
      <c r="E23" s="2">
        <v>9179.77</v>
      </c>
    </row>
    <row r="24" spans="1:5" x14ac:dyDescent="0.2">
      <c r="A24">
        <v>6151110100</v>
      </c>
      <c r="B24" t="e">
        <f>VLOOKUP(A24,#REF!,2,FALSE)</f>
        <v>#REF!</v>
      </c>
      <c r="C24" s="3" t="e">
        <f>VLOOKUP(A24,#REF!,3,FALSE)</f>
        <v>#REF!</v>
      </c>
      <c r="D24" s="3" t="str">
        <f t="shared" si="0"/>
        <v>JANEIRO</v>
      </c>
      <c r="E24" s="2">
        <v>906.3</v>
      </c>
    </row>
    <row r="25" spans="1:5" x14ac:dyDescent="0.2">
      <c r="A25">
        <v>6151110300</v>
      </c>
      <c r="B25" t="e">
        <f>VLOOKUP(A25,#REF!,2,FALSE)</f>
        <v>#REF!</v>
      </c>
      <c r="C25" s="3" t="e">
        <f>VLOOKUP(A25,#REF!,3,FALSE)</f>
        <v>#REF!</v>
      </c>
      <c r="D25" s="3" t="str">
        <f t="shared" si="0"/>
        <v>JANEIRO</v>
      </c>
      <c r="E25" s="2">
        <v>2621.79</v>
      </c>
    </row>
    <row r="26" spans="1:5" x14ac:dyDescent="0.2">
      <c r="A26">
        <v>6151110500</v>
      </c>
      <c r="B26" t="e">
        <f>VLOOKUP(A26,#REF!,2,FALSE)</f>
        <v>#REF!</v>
      </c>
      <c r="C26" s="3" t="e">
        <f>VLOOKUP(A26,#REF!,3,FALSE)</f>
        <v>#REF!</v>
      </c>
      <c r="D26" s="3" t="str">
        <f t="shared" si="0"/>
        <v>JANEIRO</v>
      </c>
      <c r="E26" s="2">
        <v>177.99</v>
      </c>
    </row>
    <row r="27" spans="1:5" x14ac:dyDescent="0.2">
      <c r="A27">
        <v>6152120100</v>
      </c>
      <c r="B27" t="e">
        <f>VLOOKUP(A27,#REF!,2,FALSE)</f>
        <v>#REF!</v>
      </c>
      <c r="C27" s="3" t="e">
        <f>VLOOKUP(A27,#REF!,3,FALSE)</f>
        <v>#REF!</v>
      </c>
      <c r="D27" s="3" t="str">
        <f t="shared" si="0"/>
        <v>JANEIRO</v>
      </c>
      <c r="E27" s="2">
        <v>20674.580000000002</v>
      </c>
    </row>
    <row r="28" spans="1:5" x14ac:dyDescent="0.2">
      <c r="A28">
        <v>6152120300</v>
      </c>
      <c r="B28" t="e">
        <f>VLOOKUP(A28,#REF!,2,FALSE)</f>
        <v>#REF!</v>
      </c>
      <c r="C28" s="3" t="e">
        <f>VLOOKUP(A28,#REF!,3,FALSE)</f>
        <v>#REF!</v>
      </c>
      <c r="D28" s="3" t="str">
        <f t="shared" si="0"/>
        <v>JANEIRO</v>
      </c>
      <c r="E28" s="2">
        <v>7869.03</v>
      </c>
    </row>
    <row r="29" spans="1:5" x14ac:dyDescent="0.2">
      <c r="A29">
        <v>6152120400</v>
      </c>
      <c r="B29" t="e">
        <f>VLOOKUP(A29,#REF!,2,FALSE)</f>
        <v>#REF!</v>
      </c>
      <c r="C29" s="3" t="e">
        <f>VLOOKUP(A29,#REF!,3,FALSE)</f>
        <v>#REF!</v>
      </c>
      <c r="D29" s="3" t="str">
        <f t="shared" si="0"/>
        <v>JANEIRO</v>
      </c>
      <c r="E29" s="2">
        <v>1315.64</v>
      </c>
    </row>
    <row r="30" spans="1:5" x14ac:dyDescent="0.2">
      <c r="A30">
        <v>6152120600</v>
      </c>
      <c r="B30" t="e">
        <f>VLOOKUP(A30,#REF!,2,FALSE)</f>
        <v>#REF!</v>
      </c>
      <c r="C30" s="3" t="e">
        <f>VLOOKUP(A30,#REF!,3,FALSE)</f>
        <v>#REF!</v>
      </c>
      <c r="D30" s="3" t="str">
        <f t="shared" si="0"/>
        <v>JANEIRO</v>
      </c>
      <c r="E30" s="2">
        <v>3190.64</v>
      </c>
    </row>
    <row r="31" spans="1:5" x14ac:dyDescent="0.2">
      <c r="A31">
        <v>6152120700</v>
      </c>
      <c r="B31" t="e">
        <f>VLOOKUP(A31,#REF!,2,FALSE)</f>
        <v>#REF!</v>
      </c>
      <c r="C31" s="3" t="e">
        <f>VLOOKUP(A31,#REF!,3,FALSE)</f>
        <v>#REF!</v>
      </c>
      <c r="D31" s="3" t="str">
        <f t="shared" si="0"/>
        <v>JANEIRO</v>
      </c>
      <c r="E31" s="2">
        <v>2549.0100000000002</v>
      </c>
    </row>
    <row r="32" spans="1:5" x14ac:dyDescent="0.2">
      <c r="A32">
        <v>6152120900</v>
      </c>
      <c r="B32" t="e">
        <f>VLOOKUP(A32,#REF!,2,FALSE)</f>
        <v>#REF!</v>
      </c>
      <c r="C32" s="3" t="e">
        <f>VLOOKUP(A32,#REF!,3,FALSE)</f>
        <v>#REF!</v>
      </c>
      <c r="D32" s="3" t="str">
        <f t="shared" si="0"/>
        <v>JANEIRO</v>
      </c>
      <c r="E32" s="2">
        <v>223.18</v>
      </c>
    </row>
    <row r="33" spans="1:5" x14ac:dyDescent="0.2">
      <c r="A33">
        <v>6152121100</v>
      </c>
      <c r="B33" t="e">
        <f>VLOOKUP(A33,#REF!,2,FALSE)</f>
        <v>#REF!</v>
      </c>
      <c r="C33" s="3" t="e">
        <f>VLOOKUP(A33,#REF!,3,FALSE)</f>
        <v>#REF!</v>
      </c>
      <c r="D33" s="3" t="str">
        <f t="shared" si="0"/>
        <v>JANEIRO</v>
      </c>
      <c r="E33" s="2">
        <v>1493.45</v>
      </c>
    </row>
    <row r="34" spans="1:5" x14ac:dyDescent="0.2">
      <c r="A34">
        <v>6152121200</v>
      </c>
      <c r="B34" t="e">
        <f>VLOOKUP(A34,#REF!,2,FALSE)</f>
        <v>#REF!</v>
      </c>
      <c r="C34" s="3" t="e">
        <f>VLOOKUP(A34,#REF!,3,FALSE)</f>
        <v>#REF!</v>
      </c>
      <c r="D34" s="3" t="str">
        <f t="shared" si="0"/>
        <v>JANEIRO</v>
      </c>
      <c r="E34" s="2">
        <v>1630.03</v>
      </c>
    </row>
    <row r="35" spans="1:5" x14ac:dyDescent="0.2">
      <c r="A35">
        <v>6152121400</v>
      </c>
      <c r="B35" t="e">
        <f>VLOOKUP(A35,#REF!,2,FALSE)</f>
        <v>#REF!</v>
      </c>
      <c r="C35" s="3" t="e">
        <f>VLOOKUP(A35,#REF!,3,FALSE)</f>
        <v>#REF!</v>
      </c>
      <c r="D35" s="3" t="str">
        <f t="shared" si="0"/>
        <v>JANEIRO</v>
      </c>
      <c r="E35" s="2">
        <v>7255.47</v>
      </c>
    </row>
    <row r="36" spans="1:5" x14ac:dyDescent="0.2">
      <c r="A36">
        <v>6152121700</v>
      </c>
      <c r="B36" t="e">
        <f>VLOOKUP(A36,#REF!,2,FALSE)</f>
        <v>#REF!</v>
      </c>
      <c r="C36" s="3" t="e">
        <f>VLOOKUP(A36,#REF!,3,FALSE)</f>
        <v>#REF!</v>
      </c>
      <c r="D36" s="3" t="str">
        <f t="shared" si="0"/>
        <v>JANEIRO</v>
      </c>
      <c r="E36" s="2">
        <v>25247.32</v>
      </c>
    </row>
    <row r="37" spans="1:5" x14ac:dyDescent="0.2">
      <c r="A37">
        <v>6152122100</v>
      </c>
      <c r="B37" t="e">
        <f>VLOOKUP(A37,#REF!,2,FALSE)</f>
        <v>#REF!</v>
      </c>
      <c r="C37" s="3" t="e">
        <f>VLOOKUP(A37,#REF!,3,FALSE)</f>
        <v>#REF!</v>
      </c>
      <c r="D37" s="3" t="str">
        <f t="shared" si="0"/>
        <v>JANEIRO</v>
      </c>
      <c r="E37" s="2">
        <v>8169.32</v>
      </c>
    </row>
    <row r="38" spans="1:5" x14ac:dyDescent="0.2">
      <c r="A38">
        <v>6152122500</v>
      </c>
      <c r="B38" t="e">
        <f>VLOOKUP(A38,#REF!,2,FALSE)</f>
        <v>#REF!</v>
      </c>
      <c r="C38" s="3" t="e">
        <f>VLOOKUP(A38,#REF!,3,FALSE)</f>
        <v>#REF!</v>
      </c>
      <c r="D38" s="3" t="str">
        <f t="shared" si="0"/>
        <v>JANEIRO</v>
      </c>
      <c r="E38" s="2">
        <v>313.89</v>
      </c>
    </row>
    <row r="39" spans="1:5" x14ac:dyDescent="0.2">
      <c r="A39">
        <v>6152122900</v>
      </c>
      <c r="B39" t="e">
        <f>VLOOKUP(A39,#REF!,2,FALSE)</f>
        <v>#REF!</v>
      </c>
      <c r="C39" s="3" t="e">
        <f>VLOOKUP(A39,#REF!,3,FALSE)</f>
        <v>#REF!</v>
      </c>
      <c r="D39" s="3" t="str">
        <f t="shared" si="0"/>
        <v>JANEIRO</v>
      </c>
      <c r="E39" s="2">
        <v>597.5</v>
      </c>
    </row>
    <row r="40" spans="1:5" x14ac:dyDescent="0.2">
      <c r="A40">
        <v>6155310000</v>
      </c>
      <c r="B40" t="e">
        <f>VLOOKUP(A40,#REF!,2,FALSE)</f>
        <v>#REF!</v>
      </c>
      <c r="C40" s="3" t="e">
        <f>VLOOKUP(A40,#REF!,3,FALSE)</f>
        <v>#REF!</v>
      </c>
      <c r="D40" s="3" t="str">
        <f t="shared" si="0"/>
        <v>JANEIRO</v>
      </c>
      <c r="E40" s="2">
        <v>1655.55</v>
      </c>
    </row>
    <row r="41" spans="1:5" x14ac:dyDescent="0.2">
      <c r="A41">
        <v>6159110201</v>
      </c>
      <c r="B41" t="e">
        <f>VLOOKUP(A41,#REF!,2,FALSE)</f>
        <v>#REF!</v>
      </c>
      <c r="C41" s="3" t="e">
        <f>VLOOKUP(A41,#REF!,3,FALSE)</f>
        <v>#REF!</v>
      </c>
      <c r="D41" s="3" t="str">
        <f t="shared" si="0"/>
        <v>JANEIRO</v>
      </c>
      <c r="E41" s="2">
        <v>1536.82</v>
      </c>
    </row>
    <row r="42" spans="1:5" x14ac:dyDescent="0.2">
      <c r="A42">
        <v>6159110202</v>
      </c>
      <c r="B42" t="e">
        <f>VLOOKUP(A42,#REF!,2,FALSE)</f>
        <v>#REF!</v>
      </c>
      <c r="C42" s="3" t="e">
        <f>VLOOKUP(A42,#REF!,3,FALSE)</f>
        <v>#REF!</v>
      </c>
      <c r="D42" s="3" t="str">
        <f t="shared" si="0"/>
        <v>JANEIRO</v>
      </c>
      <c r="E42" s="2">
        <v>10.130000000000001</v>
      </c>
    </row>
    <row r="43" spans="1:5" x14ac:dyDescent="0.2">
      <c r="A43">
        <v>6159120100</v>
      </c>
      <c r="B43" t="e">
        <f>VLOOKUP(A43,#REF!,2,FALSE)</f>
        <v>#REF!</v>
      </c>
      <c r="C43" s="3" t="e">
        <f>VLOOKUP(A43,#REF!,3,FALSE)</f>
        <v>#REF!</v>
      </c>
      <c r="D43" s="3" t="str">
        <f t="shared" si="0"/>
        <v>JANEIRO</v>
      </c>
      <c r="E43" s="2">
        <v>24281.66</v>
      </c>
    </row>
    <row r="44" spans="1:5" x14ac:dyDescent="0.2">
      <c r="A44">
        <v>6159120200</v>
      </c>
      <c r="B44" t="e">
        <f>VLOOKUP(A44,#REF!,2,FALSE)</f>
        <v>#REF!</v>
      </c>
      <c r="C44" s="3" t="e">
        <f>VLOOKUP(A44,#REF!,3,FALSE)</f>
        <v>#REF!</v>
      </c>
      <c r="D44" s="3" t="str">
        <f t="shared" si="0"/>
        <v>JANEIRO</v>
      </c>
      <c r="E44" s="2">
        <v>3057.56</v>
      </c>
    </row>
    <row r="45" spans="1:5" x14ac:dyDescent="0.2">
      <c r="A45">
        <v>6159130100</v>
      </c>
      <c r="B45" t="e">
        <f>VLOOKUP(A45,#REF!,2,FALSE)</f>
        <v>#REF!</v>
      </c>
      <c r="C45" s="3" t="e">
        <f>VLOOKUP(A45,#REF!,3,FALSE)</f>
        <v>#REF!</v>
      </c>
      <c r="D45" s="3" t="str">
        <f t="shared" si="0"/>
        <v>JANEIRO</v>
      </c>
      <c r="E45" s="2">
        <v>2627.27</v>
      </c>
    </row>
    <row r="46" spans="1:5" x14ac:dyDescent="0.2">
      <c r="A46">
        <v>6159910100</v>
      </c>
      <c r="B46" t="e">
        <f>VLOOKUP(A46,#REF!,2,FALSE)</f>
        <v>#REF!</v>
      </c>
      <c r="C46" s="3" t="e">
        <f>VLOOKUP(A46,#REF!,3,FALSE)</f>
        <v>#REF!</v>
      </c>
      <c r="D46" s="3" t="str">
        <f t="shared" si="0"/>
        <v>JANEIRO</v>
      </c>
      <c r="E46" s="2">
        <v>955</v>
      </c>
    </row>
    <row r="47" spans="1:5" x14ac:dyDescent="0.2">
      <c r="A47">
        <v>6159911301</v>
      </c>
      <c r="B47" t="e">
        <f>VLOOKUP(A47,#REF!,2,FALSE)</f>
        <v>#REF!</v>
      </c>
      <c r="C47" s="3" t="e">
        <f>VLOOKUP(A47,#REF!,3,FALSE)</f>
        <v>#REF!</v>
      </c>
      <c r="D47" s="3" t="str">
        <f t="shared" si="0"/>
        <v>JANEIRO</v>
      </c>
      <c r="E47" s="2">
        <v>294</v>
      </c>
    </row>
    <row r="48" spans="1:5" x14ac:dyDescent="0.2">
      <c r="A48">
        <v>6159911302</v>
      </c>
      <c r="B48" t="e">
        <f>VLOOKUP(A48,#REF!,2,FALSE)</f>
        <v>#REF!</v>
      </c>
      <c r="C48" s="3" t="e">
        <f>VLOOKUP(A48,#REF!,3,FALSE)</f>
        <v>#REF!</v>
      </c>
      <c r="D48" s="3" t="str">
        <f t="shared" si="0"/>
        <v>JANEIRO</v>
      </c>
      <c r="E48" s="2">
        <v>95</v>
      </c>
    </row>
    <row r="49" spans="1:5" x14ac:dyDescent="0.2">
      <c r="A49">
        <v>6159911303</v>
      </c>
      <c r="B49" t="e">
        <f>VLOOKUP(A49,#REF!,2,FALSE)</f>
        <v>#REF!</v>
      </c>
      <c r="C49" s="3" t="e">
        <f>VLOOKUP(A49,#REF!,3,FALSE)</f>
        <v>#REF!</v>
      </c>
      <c r="D49" s="3" t="str">
        <f t="shared" si="0"/>
        <v>JANEIRO</v>
      </c>
      <c r="E49" s="2">
        <v>2968</v>
      </c>
    </row>
    <row r="50" spans="1:5" x14ac:dyDescent="0.2">
      <c r="A50">
        <v>6159911700</v>
      </c>
      <c r="B50" t="e">
        <f>VLOOKUP(A50,#REF!,2,FALSE)</f>
        <v>#REF!</v>
      </c>
      <c r="C50" s="3" t="e">
        <f>VLOOKUP(A50,#REF!,3,FALSE)</f>
        <v>#REF!</v>
      </c>
      <c r="D50" s="3" t="str">
        <f t="shared" si="0"/>
        <v>JANEIRO</v>
      </c>
      <c r="E50" s="2">
        <v>1032.8399999999999</v>
      </c>
    </row>
    <row r="51" spans="1:5" x14ac:dyDescent="0.2">
      <c r="A51">
        <v>6150110100</v>
      </c>
      <c r="B51" t="e">
        <f>VLOOKUP(A51,#REF!,2,FALSE)</f>
        <v>#REF!</v>
      </c>
      <c r="C51" s="3" t="e">
        <f>VLOOKUP(A51,#REF!,3,FALSE)</f>
        <v>#REF!</v>
      </c>
      <c r="D51" s="3" t="s">
        <v>298</v>
      </c>
      <c r="E51" s="2">
        <v>74318.710000000006</v>
      </c>
    </row>
    <row r="52" spans="1:5" x14ac:dyDescent="0.2">
      <c r="A52">
        <v>6150110200</v>
      </c>
      <c r="B52" t="e">
        <f>VLOOKUP(A52,#REF!,2,FALSE)</f>
        <v>#REF!</v>
      </c>
      <c r="C52" s="3" t="e">
        <f>VLOOKUP(A52,#REF!,3,FALSE)</f>
        <v>#REF!</v>
      </c>
      <c r="D52" s="3" t="str">
        <f t="shared" ref="D52:D83" si="1">D51</f>
        <v>FEVEREIRO</v>
      </c>
      <c r="E52" s="2">
        <v>2722.99</v>
      </c>
    </row>
    <row r="53" spans="1:5" x14ac:dyDescent="0.2">
      <c r="A53">
        <v>6150110300</v>
      </c>
      <c r="B53" t="e">
        <f>VLOOKUP(A53,#REF!,2,FALSE)</f>
        <v>#REF!</v>
      </c>
      <c r="C53" s="3" t="e">
        <f>VLOOKUP(A53,#REF!,3,FALSE)</f>
        <v>#REF!</v>
      </c>
      <c r="D53" s="3" t="str">
        <f t="shared" si="1"/>
        <v>FEVEREIRO</v>
      </c>
      <c r="E53" s="2">
        <v>7632.08</v>
      </c>
    </row>
    <row r="54" spans="1:5" x14ac:dyDescent="0.2">
      <c r="A54">
        <v>6150110400</v>
      </c>
      <c r="B54" t="e">
        <f>VLOOKUP(A54,#REF!,2,FALSE)</f>
        <v>#REF!</v>
      </c>
      <c r="C54" s="3" t="e">
        <f>VLOOKUP(A54,#REF!,3,FALSE)</f>
        <v>#REF!</v>
      </c>
      <c r="D54" s="3" t="str">
        <f t="shared" si="1"/>
        <v>FEVEREIRO</v>
      </c>
      <c r="E54" s="2">
        <v>17172.25</v>
      </c>
    </row>
    <row r="55" spans="1:5" x14ac:dyDescent="0.2">
      <c r="A55">
        <v>6150110700</v>
      </c>
      <c r="B55" t="e">
        <f>VLOOKUP(A55,#REF!,2,FALSE)</f>
        <v>#REF!</v>
      </c>
      <c r="C55" s="3" t="e">
        <f>VLOOKUP(A55,#REF!,3,FALSE)</f>
        <v>#REF!</v>
      </c>
      <c r="D55" s="3" t="str">
        <f t="shared" si="1"/>
        <v>FEVEREIRO</v>
      </c>
      <c r="E55" s="2">
        <v>19031.79</v>
      </c>
    </row>
    <row r="56" spans="1:5" x14ac:dyDescent="0.2">
      <c r="A56">
        <v>6150110800</v>
      </c>
      <c r="B56" t="e">
        <f>VLOOKUP(A56,#REF!,2,FALSE)</f>
        <v>#REF!</v>
      </c>
      <c r="C56" s="3" t="e">
        <f>VLOOKUP(A56,#REF!,3,FALSE)</f>
        <v>#REF!</v>
      </c>
      <c r="D56" s="3" t="str">
        <f t="shared" si="1"/>
        <v>FEVEREIRO</v>
      </c>
      <c r="E56" s="2">
        <v>13356.19</v>
      </c>
    </row>
    <row r="57" spans="1:5" x14ac:dyDescent="0.2">
      <c r="A57">
        <v>6150111100</v>
      </c>
      <c r="B57" t="e">
        <f>VLOOKUP(A57,#REF!,2,FALSE)</f>
        <v>#REF!</v>
      </c>
      <c r="C57" s="3" t="e">
        <f>VLOOKUP(A57,#REF!,3,FALSE)</f>
        <v>#REF!</v>
      </c>
      <c r="D57" s="3" t="str">
        <f t="shared" si="1"/>
        <v>FEVEREIRO</v>
      </c>
      <c r="E57" s="2">
        <v>17795.080000000002</v>
      </c>
    </row>
    <row r="58" spans="1:5" x14ac:dyDescent="0.2">
      <c r="A58">
        <v>6150111400</v>
      </c>
      <c r="B58" t="e">
        <f>VLOOKUP(A58,#REF!,2,FALSE)</f>
        <v>#REF!</v>
      </c>
      <c r="C58" s="3" t="e">
        <f>VLOOKUP(A58,#REF!,3,FALSE)</f>
        <v>#REF!</v>
      </c>
      <c r="D58" s="3" t="str">
        <f t="shared" si="1"/>
        <v>FEVEREIRO</v>
      </c>
      <c r="E58" s="2">
        <v>20425.009999999998</v>
      </c>
    </row>
    <row r="59" spans="1:5" x14ac:dyDescent="0.2">
      <c r="A59">
        <v>6150111600</v>
      </c>
      <c r="B59" t="e">
        <f>VLOOKUP(A59,#REF!,2,FALSE)</f>
        <v>#REF!</v>
      </c>
      <c r="C59" s="3" t="e">
        <f>VLOOKUP(A59,#REF!,3,FALSE)</f>
        <v>#REF!</v>
      </c>
      <c r="D59" s="3" t="str">
        <f t="shared" si="1"/>
        <v>FEVEREIRO</v>
      </c>
      <c r="E59" s="2">
        <v>7639.94</v>
      </c>
    </row>
    <row r="60" spans="1:5" x14ac:dyDescent="0.2">
      <c r="A60">
        <v>6150112500</v>
      </c>
      <c r="B60" t="e">
        <f>VLOOKUP(A60,#REF!,2,FALSE)</f>
        <v>#REF!</v>
      </c>
      <c r="C60" s="3" t="e">
        <f>VLOOKUP(A60,#REF!,3,FALSE)</f>
        <v>#REF!</v>
      </c>
      <c r="D60" s="3" t="str">
        <f t="shared" si="1"/>
        <v>FEVEREIRO</v>
      </c>
      <c r="E60" s="2">
        <v>36119.78</v>
      </c>
    </row>
    <row r="61" spans="1:5" x14ac:dyDescent="0.2">
      <c r="A61">
        <v>6150112600</v>
      </c>
      <c r="B61" t="e">
        <f>VLOOKUP(A61,#REF!,2,FALSE)</f>
        <v>#REF!</v>
      </c>
      <c r="C61" s="3" t="e">
        <f>VLOOKUP(A61,#REF!,3,FALSE)</f>
        <v>#REF!</v>
      </c>
      <c r="D61" s="3" t="str">
        <f t="shared" si="1"/>
        <v>FEVEREIRO</v>
      </c>
      <c r="E61" s="2">
        <v>13254.98</v>
      </c>
    </row>
    <row r="62" spans="1:5" x14ac:dyDescent="0.2">
      <c r="A62">
        <v>6150112700</v>
      </c>
      <c r="B62" t="e">
        <f>VLOOKUP(A62,#REF!,2,FALSE)</f>
        <v>#REF!</v>
      </c>
      <c r="C62" s="3" t="e">
        <f>VLOOKUP(A62,#REF!,3,FALSE)</f>
        <v>#REF!</v>
      </c>
      <c r="D62" s="3" t="str">
        <f t="shared" si="1"/>
        <v>FEVEREIRO</v>
      </c>
      <c r="E62" s="2">
        <v>4142.1400000000003</v>
      </c>
    </row>
    <row r="63" spans="1:5" x14ac:dyDescent="0.2">
      <c r="A63">
        <v>6150112800</v>
      </c>
      <c r="B63" t="e">
        <f>VLOOKUP(A63,#REF!,2,FALSE)</f>
        <v>#REF!</v>
      </c>
      <c r="C63" s="3" t="e">
        <f>VLOOKUP(A63,#REF!,3,FALSE)</f>
        <v>#REF!</v>
      </c>
      <c r="D63" s="3" t="str">
        <f t="shared" si="1"/>
        <v>FEVEREIRO</v>
      </c>
      <c r="E63" s="2">
        <v>2485.2800000000002</v>
      </c>
    </row>
    <row r="64" spans="1:5" x14ac:dyDescent="0.2">
      <c r="A64">
        <v>6150112900</v>
      </c>
      <c r="B64" t="e">
        <f>VLOOKUP(A64,#REF!,2,FALSE)</f>
        <v>#REF!</v>
      </c>
      <c r="C64" s="3" t="e">
        <f>VLOOKUP(A64,#REF!,3,FALSE)</f>
        <v>#REF!</v>
      </c>
      <c r="D64" s="3" t="str">
        <f t="shared" si="1"/>
        <v>FEVEREIRO</v>
      </c>
      <c r="E64" s="2">
        <v>1656.83</v>
      </c>
    </row>
    <row r="65" spans="1:5" x14ac:dyDescent="0.2">
      <c r="A65">
        <v>6150113300</v>
      </c>
      <c r="B65" t="e">
        <f>VLOOKUP(A65,#REF!,2,FALSE)</f>
        <v>#REF!</v>
      </c>
      <c r="C65" s="3" t="e">
        <f>VLOOKUP(A65,#REF!,3,FALSE)</f>
        <v>#REF!</v>
      </c>
      <c r="D65" s="3" t="str">
        <f t="shared" si="1"/>
        <v>FEVEREIRO</v>
      </c>
      <c r="E65" s="2">
        <v>-469.13</v>
      </c>
    </row>
    <row r="66" spans="1:5" x14ac:dyDescent="0.2">
      <c r="A66">
        <v>6150113400</v>
      </c>
      <c r="B66" t="e">
        <f>VLOOKUP(A66,#REF!,2,FALSE)</f>
        <v>#REF!</v>
      </c>
      <c r="C66" s="3" t="e">
        <f>VLOOKUP(A66,#REF!,3,FALSE)</f>
        <v>#REF!</v>
      </c>
      <c r="D66" s="3" t="str">
        <f t="shared" si="1"/>
        <v>FEVEREIRO</v>
      </c>
      <c r="E66" s="2">
        <v>8528.89</v>
      </c>
    </row>
    <row r="67" spans="1:5" x14ac:dyDescent="0.2">
      <c r="A67">
        <v>6150113500</v>
      </c>
      <c r="B67" t="e">
        <f>VLOOKUP(A67,#REF!,2,FALSE)</f>
        <v>#REF!</v>
      </c>
      <c r="C67" s="3" t="e">
        <f>VLOOKUP(A67,#REF!,3,FALSE)</f>
        <v>#REF!</v>
      </c>
      <c r="D67" s="3" t="str">
        <f t="shared" si="1"/>
        <v>FEVEREIRO</v>
      </c>
      <c r="E67" s="2">
        <v>-179.7</v>
      </c>
    </row>
    <row r="68" spans="1:5" x14ac:dyDescent="0.2">
      <c r="A68">
        <v>6150113600</v>
      </c>
      <c r="B68" t="e">
        <f>VLOOKUP(A68,#REF!,2,FALSE)</f>
        <v>#REF!</v>
      </c>
      <c r="C68" s="3" t="e">
        <f>VLOOKUP(A68,#REF!,3,FALSE)</f>
        <v>#REF!</v>
      </c>
      <c r="D68" s="3" t="str">
        <f t="shared" si="1"/>
        <v>FEVEREIRO</v>
      </c>
      <c r="E68" s="2">
        <v>1188.48</v>
      </c>
    </row>
    <row r="69" spans="1:5" x14ac:dyDescent="0.2">
      <c r="A69">
        <v>6150114000</v>
      </c>
      <c r="B69" t="e">
        <f>VLOOKUP(A69,#REF!,2,FALSE)</f>
        <v>#REF!</v>
      </c>
      <c r="C69" s="3" t="e">
        <f>VLOOKUP(A69,#REF!,3,FALSE)</f>
        <v>#REF!</v>
      </c>
      <c r="D69" s="3" t="str">
        <f t="shared" si="1"/>
        <v>FEVEREIRO</v>
      </c>
      <c r="E69" s="2">
        <v>14818.13</v>
      </c>
    </row>
    <row r="70" spans="1:5" x14ac:dyDescent="0.2">
      <c r="A70">
        <v>6150114200</v>
      </c>
      <c r="B70" t="e">
        <f>VLOOKUP(A70,#REF!,2,FALSE)</f>
        <v>#REF!</v>
      </c>
      <c r="C70" s="3" t="e">
        <f>VLOOKUP(A70,#REF!,3,FALSE)</f>
        <v>#REF!</v>
      </c>
      <c r="D70" s="3" t="str">
        <f t="shared" si="1"/>
        <v>FEVEREIRO</v>
      </c>
      <c r="E70" s="2">
        <v>3195.81</v>
      </c>
    </row>
    <row r="71" spans="1:5" x14ac:dyDescent="0.2">
      <c r="A71">
        <v>6150114400</v>
      </c>
      <c r="B71" t="e">
        <f>VLOOKUP(A71,#REF!,2,FALSE)</f>
        <v>#REF!</v>
      </c>
      <c r="C71" s="3" t="e">
        <f>VLOOKUP(A71,#REF!,3,FALSE)</f>
        <v>#REF!</v>
      </c>
      <c r="D71" s="3" t="str">
        <f t="shared" si="1"/>
        <v>FEVEREIRO</v>
      </c>
      <c r="E71" s="2">
        <v>331.32</v>
      </c>
    </row>
    <row r="72" spans="1:5" x14ac:dyDescent="0.2">
      <c r="A72">
        <v>6150210100</v>
      </c>
      <c r="B72" t="e">
        <f>VLOOKUP(A72,#REF!,2,FALSE)</f>
        <v>#REF!</v>
      </c>
      <c r="C72" s="3" t="e">
        <f>VLOOKUP(A72,#REF!,3,FALSE)</f>
        <v>#REF!</v>
      </c>
      <c r="D72" s="3" t="str">
        <f t="shared" si="1"/>
        <v>FEVEREIRO</v>
      </c>
      <c r="E72" s="2">
        <v>28186</v>
      </c>
    </row>
    <row r="73" spans="1:5" x14ac:dyDescent="0.2">
      <c r="A73">
        <v>6150210200</v>
      </c>
      <c r="B73" t="e">
        <f>VLOOKUP(A73,#REF!,2,FALSE)</f>
        <v>#REF!</v>
      </c>
      <c r="C73" s="3" t="e">
        <f>VLOOKUP(A73,#REF!,3,FALSE)</f>
        <v>#REF!</v>
      </c>
      <c r="D73" s="3" t="str">
        <f t="shared" si="1"/>
        <v>FEVEREIRO</v>
      </c>
      <c r="E73" s="2">
        <v>2348.83</v>
      </c>
    </row>
    <row r="74" spans="1:5" x14ac:dyDescent="0.2">
      <c r="A74">
        <v>6150210600</v>
      </c>
      <c r="B74" t="e">
        <f>VLOOKUP(A74,#REF!,2,FALSE)</f>
        <v>#REF!</v>
      </c>
      <c r="C74" s="3" t="e">
        <f>VLOOKUP(A74,#REF!,3,FALSE)</f>
        <v>#REF!</v>
      </c>
      <c r="D74" s="3" t="str">
        <f t="shared" si="1"/>
        <v>FEVEREIRO</v>
      </c>
      <c r="E74" s="2">
        <v>13125.81</v>
      </c>
    </row>
    <row r="75" spans="1:5" x14ac:dyDescent="0.2">
      <c r="A75">
        <v>6151110100</v>
      </c>
      <c r="B75" t="e">
        <f>VLOOKUP(A75,#REF!,2,FALSE)</f>
        <v>#REF!</v>
      </c>
      <c r="C75" s="3" t="e">
        <f>VLOOKUP(A75,#REF!,3,FALSE)</f>
        <v>#REF!</v>
      </c>
      <c r="D75" s="3" t="str">
        <f t="shared" si="1"/>
        <v>FEVEREIRO</v>
      </c>
      <c r="E75" s="2">
        <v>238.77</v>
      </c>
    </row>
    <row r="76" spans="1:5" x14ac:dyDescent="0.2">
      <c r="A76">
        <v>6151110300</v>
      </c>
      <c r="B76" t="e">
        <f>VLOOKUP(A76,#REF!,2,FALSE)</f>
        <v>#REF!</v>
      </c>
      <c r="C76" s="3" t="e">
        <f>VLOOKUP(A76,#REF!,3,FALSE)</f>
        <v>#REF!</v>
      </c>
      <c r="D76" s="3" t="str">
        <f t="shared" si="1"/>
        <v>FEVEREIRO</v>
      </c>
      <c r="E76" s="2">
        <v>-862.21</v>
      </c>
    </row>
    <row r="77" spans="1:5" x14ac:dyDescent="0.2">
      <c r="A77">
        <v>6151110400</v>
      </c>
      <c r="B77" t="e">
        <f>VLOOKUP(A77,#REF!,2,FALSE)</f>
        <v>#REF!</v>
      </c>
      <c r="C77" s="3" t="e">
        <f>VLOOKUP(A77,#REF!,3,FALSE)</f>
        <v>#REF!</v>
      </c>
      <c r="D77" s="3" t="str">
        <f t="shared" si="1"/>
        <v>FEVEREIRO</v>
      </c>
      <c r="E77" s="2">
        <v>8.49</v>
      </c>
    </row>
    <row r="78" spans="1:5" x14ac:dyDescent="0.2">
      <c r="A78">
        <v>6151110500</v>
      </c>
      <c r="B78" t="e">
        <f>VLOOKUP(A78,#REF!,2,FALSE)</f>
        <v>#REF!</v>
      </c>
      <c r="C78" s="3" t="e">
        <f>VLOOKUP(A78,#REF!,3,FALSE)</f>
        <v>#REF!</v>
      </c>
      <c r="D78" s="3" t="str">
        <f t="shared" si="1"/>
        <v>FEVEREIRO</v>
      </c>
      <c r="E78" s="2">
        <v>99.02</v>
      </c>
    </row>
    <row r="79" spans="1:5" x14ac:dyDescent="0.2">
      <c r="A79">
        <v>6152120100</v>
      </c>
      <c r="B79" t="e">
        <f>VLOOKUP(A79,#REF!,2,FALSE)</f>
        <v>#REF!</v>
      </c>
      <c r="C79" s="3" t="e">
        <f>VLOOKUP(A79,#REF!,3,FALSE)</f>
        <v>#REF!</v>
      </c>
      <c r="D79" s="3" t="str">
        <f t="shared" si="1"/>
        <v>FEVEREIRO</v>
      </c>
      <c r="E79" s="2">
        <v>29219.18</v>
      </c>
    </row>
    <row r="80" spans="1:5" x14ac:dyDescent="0.2">
      <c r="A80">
        <v>6152120300</v>
      </c>
      <c r="B80" t="e">
        <f>VLOOKUP(A80,#REF!,2,FALSE)</f>
        <v>#REF!</v>
      </c>
      <c r="C80" s="3" t="e">
        <f>VLOOKUP(A80,#REF!,3,FALSE)</f>
        <v>#REF!</v>
      </c>
      <c r="D80" s="3" t="str">
        <f t="shared" si="1"/>
        <v>FEVEREIRO</v>
      </c>
      <c r="E80" s="2">
        <v>3294.13</v>
      </c>
    </row>
    <row r="81" spans="1:5" x14ac:dyDescent="0.2">
      <c r="A81">
        <v>6152120600</v>
      </c>
      <c r="B81" t="e">
        <f>VLOOKUP(A81,#REF!,2,FALSE)</f>
        <v>#REF!</v>
      </c>
      <c r="C81" s="3" t="e">
        <f>VLOOKUP(A81,#REF!,3,FALSE)</f>
        <v>#REF!</v>
      </c>
      <c r="D81" s="3" t="str">
        <f t="shared" si="1"/>
        <v>FEVEREIRO</v>
      </c>
      <c r="E81" s="2">
        <v>4623.18</v>
      </c>
    </row>
    <row r="82" spans="1:5" x14ac:dyDescent="0.2">
      <c r="A82">
        <v>6152120700</v>
      </c>
      <c r="B82" t="e">
        <f>VLOOKUP(A82,#REF!,2,FALSE)</f>
        <v>#REF!</v>
      </c>
      <c r="C82" s="3" t="e">
        <f>VLOOKUP(A82,#REF!,3,FALSE)</f>
        <v>#REF!</v>
      </c>
      <c r="D82" s="3" t="str">
        <f t="shared" si="1"/>
        <v>FEVEREIRO</v>
      </c>
      <c r="E82" s="2">
        <v>987.73</v>
      </c>
    </row>
    <row r="83" spans="1:5" x14ac:dyDescent="0.2">
      <c r="A83">
        <v>6152120900</v>
      </c>
      <c r="B83" t="e">
        <f>VLOOKUP(A83,#REF!,2,FALSE)</f>
        <v>#REF!</v>
      </c>
      <c r="C83" s="3" t="e">
        <f>VLOOKUP(A83,#REF!,3,FALSE)</f>
        <v>#REF!</v>
      </c>
      <c r="D83" s="3" t="str">
        <f t="shared" si="1"/>
        <v>FEVEREIRO</v>
      </c>
      <c r="E83" s="2">
        <v>329.29</v>
      </c>
    </row>
    <row r="84" spans="1:5" x14ac:dyDescent="0.2">
      <c r="A84">
        <v>6152121100</v>
      </c>
      <c r="B84" t="e">
        <f>VLOOKUP(A84,#REF!,2,FALSE)</f>
        <v>#REF!</v>
      </c>
      <c r="C84" s="3" t="e">
        <f>VLOOKUP(A84,#REF!,3,FALSE)</f>
        <v>#REF!</v>
      </c>
      <c r="D84" s="3" t="str">
        <f t="shared" ref="D84:D101" si="2">D83</f>
        <v>FEVEREIRO</v>
      </c>
      <c r="E84" s="2">
        <v>2020.32</v>
      </c>
    </row>
    <row r="85" spans="1:5" x14ac:dyDescent="0.2">
      <c r="A85">
        <v>6152121200</v>
      </c>
      <c r="B85" t="e">
        <f>VLOOKUP(A85,#REF!,2,FALSE)</f>
        <v>#REF!</v>
      </c>
      <c r="C85" s="3" t="e">
        <f>VLOOKUP(A85,#REF!,3,FALSE)</f>
        <v>#REF!</v>
      </c>
      <c r="D85" s="3" t="str">
        <f t="shared" si="2"/>
        <v>FEVEREIRO</v>
      </c>
      <c r="E85" s="2">
        <v>1629.83</v>
      </c>
    </row>
    <row r="86" spans="1:5" x14ac:dyDescent="0.2">
      <c r="A86">
        <v>6152121400</v>
      </c>
      <c r="B86" t="e">
        <f>VLOOKUP(A86,#REF!,2,FALSE)</f>
        <v>#REF!</v>
      </c>
      <c r="C86" s="3" t="e">
        <f>VLOOKUP(A86,#REF!,3,FALSE)</f>
        <v>#REF!</v>
      </c>
      <c r="D86" s="3" t="str">
        <f t="shared" si="2"/>
        <v>FEVEREIRO</v>
      </c>
      <c r="E86" s="2">
        <v>15.16</v>
      </c>
    </row>
    <row r="87" spans="1:5" x14ac:dyDescent="0.2">
      <c r="A87">
        <v>6152121700</v>
      </c>
      <c r="B87" t="e">
        <f>VLOOKUP(A87,#REF!,2,FALSE)</f>
        <v>#REF!</v>
      </c>
      <c r="C87" s="3" t="e">
        <f>VLOOKUP(A87,#REF!,3,FALSE)</f>
        <v>#REF!</v>
      </c>
      <c r="D87" s="3" t="str">
        <f t="shared" si="2"/>
        <v>FEVEREIRO</v>
      </c>
      <c r="E87" s="2">
        <v>25008.05</v>
      </c>
    </row>
    <row r="88" spans="1:5" x14ac:dyDescent="0.2">
      <c r="A88">
        <v>6152121900</v>
      </c>
      <c r="B88" t="e">
        <f>VLOOKUP(A88,#REF!,2,FALSE)</f>
        <v>#REF!</v>
      </c>
      <c r="C88" s="3" t="e">
        <f>VLOOKUP(A88,#REF!,3,FALSE)</f>
        <v>#REF!</v>
      </c>
      <c r="D88" s="3" t="str">
        <f t="shared" si="2"/>
        <v>FEVEREIRO</v>
      </c>
      <c r="E88" s="2">
        <v>2776.76</v>
      </c>
    </row>
    <row r="89" spans="1:5" x14ac:dyDescent="0.2">
      <c r="A89">
        <v>6152122100</v>
      </c>
      <c r="B89" t="e">
        <f>VLOOKUP(A89,#REF!,2,FALSE)</f>
        <v>#REF!</v>
      </c>
      <c r="C89" s="3" t="e">
        <f>VLOOKUP(A89,#REF!,3,FALSE)</f>
        <v>#REF!</v>
      </c>
      <c r="D89" s="3" t="str">
        <f t="shared" si="2"/>
        <v>FEVEREIRO</v>
      </c>
      <c r="E89" s="2">
        <v>752869.77</v>
      </c>
    </row>
    <row r="90" spans="1:5" x14ac:dyDescent="0.2">
      <c r="A90">
        <v>6152122500</v>
      </c>
      <c r="B90" t="e">
        <f>VLOOKUP(A90,#REF!,2,FALSE)</f>
        <v>#REF!</v>
      </c>
      <c r="C90" s="3" t="e">
        <f>VLOOKUP(A90,#REF!,3,FALSE)</f>
        <v>#REF!</v>
      </c>
      <c r="D90" s="3" t="str">
        <f t="shared" si="2"/>
        <v>FEVEREIRO</v>
      </c>
      <c r="E90" s="2">
        <v>2541.77</v>
      </c>
    </row>
    <row r="91" spans="1:5" x14ac:dyDescent="0.2">
      <c r="A91">
        <v>6152122900</v>
      </c>
      <c r="B91" t="e">
        <f>VLOOKUP(A91,#REF!,2,FALSE)</f>
        <v>#REF!</v>
      </c>
      <c r="C91" s="3" t="e">
        <f>VLOOKUP(A91,#REF!,3,FALSE)</f>
        <v>#REF!</v>
      </c>
      <c r="D91" s="3" t="str">
        <f t="shared" si="2"/>
        <v>FEVEREIRO</v>
      </c>
      <c r="E91" s="2">
        <v>1060</v>
      </c>
    </row>
    <row r="92" spans="1:5" x14ac:dyDescent="0.2">
      <c r="A92">
        <v>6155310000</v>
      </c>
      <c r="B92" t="e">
        <f>VLOOKUP(A92,#REF!,2,FALSE)</f>
        <v>#REF!</v>
      </c>
      <c r="C92" s="3" t="e">
        <f>VLOOKUP(A92,#REF!,3,FALSE)</f>
        <v>#REF!</v>
      </c>
      <c r="D92" s="3" t="str">
        <f t="shared" si="2"/>
        <v>FEVEREIRO</v>
      </c>
      <c r="E92" s="2">
        <v>1670.78</v>
      </c>
    </row>
    <row r="93" spans="1:5" x14ac:dyDescent="0.2">
      <c r="A93">
        <v>6159110201</v>
      </c>
      <c r="B93" t="e">
        <f>VLOOKUP(A93,#REF!,2,FALSE)</f>
        <v>#REF!</v>
      </c>
      <c r="C93" s="3" t="e">
        <f>VLOOKUP(A93,#REF!,3,FALSE)</f>
        <v>#REF!</v>
      </c>
      <c r="D93" s="3" t="str">
        <f t="shared" si="2"/>
        <v>FEVEREIRO</v>
      </c>
      <c r="E93" s="2">
        <v>378.38</v>
      </c>
    </row>
    <row r="94" spans="1:5" x14ac:dyDescent="0.2">
      <c r="A94">
        <v>6159120100</v>
      </c>
      <c r="B94" t="e">
        <f>VLOOKUP(A94,#REF!,2,FALSE)</f>
        <v>#REF!</v>
      </c>
      <c r="C94" s="3" t="e">
        <f>VLOOKUP(A94,#REF!,3,FALSE)</f>
        <v>#REF!</v>
      </c>
      <c r="D94" s="3" t="str">
        <f t="shared" si="2"/>
        <v>FEVEREIRO</v>
      </c>
      <c r="E94" s="2">
        <v>10511.1</v>
      </c>
    </row>
    <row r="95" spans="1:5" x14ac:dyDescent="0.2">
      <c r="A95">
        <v>6159120200</v>
      </c>
      <c r="B95" t="e">
        <f>VLOOKUP(A95,#REF!,2,FALSE)</f>
        <v>#REF!</v>
      </c>
      <c r="C95" s="3" t="e">
        <f>VLOOKUP(A95,#REF!,3,FALSE)</f>
        <v>#REF!</v>
      </c>
      <c r="D95" s="3" t="str">
        <f t="shared" si="2"/>
        <v>FEVEREIRO</v>
      </c>
      <c r="E95" s="2">
        <v>11353.18</v>
      </c>
    </row>
    <row r="96" spans="1:5" x14ac:dyDescent="0.2">
      <c r="A96">
        <v>6159310400</v>
      </c>
      <c r="B96" t="e">
        <f>VLOOKUP(A96,#REF!,2,FALSE)</f>
        <v>#REF!</v>
      </c>
      <c r="C96" s="3" t="e">
        <f>VLOOKUP(A96,#REF!,3,FALSE)</f>
        <v>#REF!</v>
      </c>
      <c r="D96" s="3" t="str">
        <f t="shared" si="2"/>
        <v>FEVEREIRO</v>
      </c>
      <c r="E96" s="2">
        <v>1640.2</v>
      </c>
    </row>
    <row r="97" spans="1:5" x14ac:dyDescent="0.2">
      <c r="A97">
        <v>6159910100</v>
      </c>
      <c r="B97" t="e">
        <f>VLOOKUP(A97,#REF!,2,FALSE)</f>
        <v>#REF!</v>
      </c>
      <c r="C97" s="3" t="e">
        <f>VLOOKUP(A97,#REF!,3,FALSE)</f>
        <v>#REF!</v>
      </c>
      <c r="D97" s="3" t="str">
        <f t="shared" si="2"/>
        <v>FEVEREIRO</v>
      </c>
      <c r="E97" s="2">
        <v>955</v>
      </c>
    </row>
    <row r="98" spans="1:5" x14ac:dyDescent="0.2">
      <c r="A98">
        <v>6159911301</v>
      </c>
      <c r="B98" t="e">
        <f>VLOOKUP(A98,#REF!,2,FALSE)</f>
        <v>#REF!</v>
      </c>
      <c r="C98" s="3" t="e">
        <f>VLOOKUP(A98,#REF!,3,FALSE)</f>
        <v>#REF!</v>
      </c>
      <c r="D98" s="3" t="str">
        <f t="shared" si="2"/>
        <v>FEVEREIRO</v>
      </c>
      <c r="E98" s="2">
        <v>632</v>
      </c>
    </row>
    <row r="99" spans="1:5" x14ac:dyDescent="0.2">
      <c r="A99">
        <v>6159911302</v>
      </c>
      <c r="B99" t="e">
        <f>VLOOKUP(A99,#REF!,2,FALSE)</f>
        <v>#REF!</v>
      </c>
      <c r="C99" s="3" t="e">
        <f>VLOOKUP(A99,#REF!,3,FALSE)</f>
        <v>#REF!</v>
      </c>
      <c r="D99" s="3" t="str">
        <f t="shared" si="2"/>
        <v>FEVEREIRO</v>
      </c>
      <c r="E99" s="2">
        <v>153</v>
      </c>
    </row>
    <row r="100" spans="1:5" x14ac:dyDescent="0.2">
      <c r="A100">
        <v>6159911303</v>
      </c>
      <c r="B100" t="e">
        <f>VLOOKUP(A100,#REF!,2,FALSE)</f>
        <v>#REF!</v>
      </c>
      <c r="C100" s="3" t="e">
        <f>VLOOKUP(A100,#REF!,3,FALSE)</f>
        <v>#REF!</v>
      </c>
      <c r="D100" s="3" t="str">
        <f t="shared" si="2"/>
        <v>FEVEREIRO</v>
      </c>
      <c r="E100" s="2">
        <v>826</v>
      </c>
    </row>
    <row r="101" spans="1:5" x14ac:dyDescent="0.2">
      <c r="A101">
        <v>6159911700</v>
      </c>
      <c r="B101" t="e">
        <f>VLOOKUP(A101,#REF!,2,FALSE)</f>
        <v>#REF!</v>
      </c>
      <c r="C101" s="3" t="e">
        <f>VLOOKUP(A101,#REF!,3,FALSE)</f>
        <v>#REF!</v>
      </c>
      <c r="D101" s="3" t="str">
        <f t="shared" si="2"/>
        <v>FEVEREIRO</v>
      </c>
      <c r="E101" s="2">
        <v>1152.1400000000001</v>
      </c>
    </row>
    <row r="102" spans="1:5" x14ac:dyDescent="0.2">
      <c r="A102">
        <v>6150110100</v>
      </c>
      <c r="B102" t="e">
        <f>VLOOKUP(A102,#REF!,2,FALSE)</f>
        <v>#REF!</v>
      </c>
      <c r="C102" s="3" t="e">
        <f>VLOOKUP(A102,#REF!,3,FALSE)</f>
        <v>#REF!</v>
      </c>
      <c r="D102" s="3" t="s">
        <v>299</v>
      </c>
      <c r="E102" s="2">
        <v>62465.440000000002</v>
      </c>
    </row>
    <row r="103" spans="1:5" x14ac:dyDescent="0.2">
      <c r="A103">
        <v>6150110200</v>
      </c>
      <c r="B103" t="e">
        <f>VLOOKUP(A103,#REF!,2,FALSE)</f>
        <v>#REF!</v>
      </c>
      <c r="C103" s="3" t="e">
        <f>VLOOKUP(A103,#REF!,3,FALSE)</f>
        <v>#REF!</v>
      </c>
      <c r="D103" s="3" t="str">
        <f t="shared" ref="D103:D134" si="3">D102</f>
        <v>MARÇO</v>
      </c>
      <c r="E103" s="2">
        <v>2403.94</v>
      </c>
    </row>
    <row r="104" spans="1:5" x14ac:dyDescent="0.2">
      <c r="A104">
        <v>6150110300</v>
      </c>
      <c r="B104" t="e">
        <f>VLOOKUP(A104,#REF!,2,FALSE)</f>
        <v>#REF!</v>
      </c>
      <c r="C104" s="3" t="e">
        <f>VLOOKUP(A104,#REF!,3,FALSE)</f>
        <v>#REF!</v>
      </c>
      <c r="D104" s="3" t="str">
        <f t="shared" si="3"/>
        <v>MARÇO</v>
      </c>
      <c r="E104" s="2">
        <v>22402.39</v>
      </c>
    </row>
    <row r="105" spans="1:5" x14ac:dyDescent="0.2">
      <c r="A105">
        <v>6150110400</v>
      </c>
      <c r="B105" t="e">
        <f>VLOOKUP(A105,#REF!,2,FALSE)</f>
        <v>#REF!</v>
      </c>
      <c r="C105" s="3" t="e">
        <f>VLOOKUP(A105,#REF!,3,FALSE)</f>
        <v>#REF!</v>
      </c>
      <c r="D105" s="3" t="str">
        <f t="shared" si="3"/>
        <v>MARÇO</v>
      </c>
      <c r="E105" s="2">
        <v>20524.64</v>
      </c>
    </row>
    <row r="106" spans="1:5" x14ac:dyDescent="0.2">
      <c r="A106">
        <v>6150110700</v>
      </c>
      <c r="B106" t="e">
        <f>VLOOKUP(A106,#REF!,2,FALSE)</f>
        <v>#REF!</v>
      </c>
      <c r="C106" s="3" t="e">
        <f>VLOOKUP(A106,#REF!,3,FALSE)</f>
        <v>#REF!</v>
      </c>
      <c r="D106" s="3" t="str">
        <f t="shared" si="3"/>
        <v>MARÇO</v>
      </c>
      <c r="E106" s="2">
        <v>18955.86</v>
      </c>
    </row>
    <row r="107" spans="1:5" x14ac:dyDescent="0.2">
      <c r="A107">
        <v>6150110800</v>
      </c>
      <c r="B107" t="e">
        <f>VLOOKUP(A107,#REF!,2,FALSE)</f>
        <v>#REF!</v>
      </c>
      <c r="C107" s="3" t="e">
        <f>VLOOKUP(A107,#REF!,3,FALSE)</f>
        <v>#REF!</v>
      </c>
      <c r="D107" s="3" t="str">
        <f t="shared" si="3"/>
        <v>MARÇO</v>
      </c>
      <c r="E107" s="2">
        <v>16683.28</v>
      </c>
    </row>
    <row r="108" spans="1:5" x14ac:dyDescent="0.2">
      <c r="A108">
        <v>6150111100</v>
      </c>
      <c r="B108" t="e">
        <f>VLOOKUP(A108,#REF!,2,FALSE)</f>
        <v>#REF!</v>
      </c>
      <c r="C108" s="3" t="e">
        <f>VLOOKUP(A108,#REF!,3,FALSE)</f>
        <v>#REF!</v>
      </c>
      <c r="D108" s="3" t="str">
        <f t="shared" si="3"/>
        <v>MARÇO</v>
      </c>
      <c r="E108" s="2">
        <v>16999.03</v>
      </c>
    </row>
    <row r="109" spans="1:5" x14ac:dyDescent="0.2">
      <c r="A109">
        <v>6150111400</v>
      </c>
      <c r="B109" t="e">
        <f>VLOOKUP(A109,#REF!,2,FALSE)</f>
        <v>#REF!</v>
      </c>
      <c r="C109" s="3" t="e">
        <f>VLOOKUP(A109,#REF!,3,FALSE)</f>
        <v>#REF!</v>
      </c>
      <c r="D109" s="3" t="str">
        <f t="shared" si="3"/>
        <v>MARÇO</v>
      </c>
      <c r="E109" s="2">
        <v>20412.04</v>
      </c>
    </row>
    <row r="110" spans="1:5" x14ac:dyDescent="0.2">
      <c r="A110">
        <v>6150111600</v>
      </c>
      <c r="B110" t="e">
        <f>VLOOKUP(A110,#REF!,2,FALSE)</f>
        <v>#REF!</v>
      </c>
      <c r="C110" s="3" t="e">
        <f>VLOOKUP(A110,#REF!,3,FALSE)</f>
        <v>#REF!</v>
      </c>
      <c r="D110" s="3" t="str">
        <f t="shared" si="3"/>
        <v>MARÇO</v>
      </c>
      <c r="E110" s="2">
        <v>7657.99</v>
      </c>
    </row>
    <row r="111" spans="1:5" x14ac:dyDescent="0.2">
      <c r="A111">
        <v>6150112500</v>
      </c>
      <c r="B111" t="e">
        <f>VLOOKUP(A111,#REF!,2,FALSE)</f>
        <v>#REF!</v>
      </c>
      <c r="C111" s="3" t="e">
        <f>VLOOKUP(A111,#REF!,3,FALSE)</f>
        <v>#REF!</v>
      </c>
      <c r="D111" s="3" t="str">
        <f t="shared" si="3"/>
        <v>MARÇO</v>
      </c>
      <c r="E111" s="2">
        <v>34459.51</v>
      </c>
    </row>
    <row r="112" spans="1:5" x14ac:dyDescent="0.2">
      <c r="A112">
        <v>6150112600</v>
      </c>
      <c r="B112" t="e">
        <f>VLOOKUP(A112,#REF!,2,FALSE)</f>
        <v>#REF!</v>
      </c>
      <c r="C112" s="3" t="e">
        <f>VLOOKUP(A112,#REF!,3,FALSE)</f>
        <v>#REF!</v>
      </c>
      <c r="D112" s="3" t="str">
        <f t="shared" si="3"/>
        <v>MARÇO</v>
      </c>
      <c r="E112" s="2">
        <v>12645.7</v>
      </c>
    </row>
    <row r="113" spans="1:5" x14ac:dyDescent="0.2">
      <c r="A113">
        <v>6150112700</v>
      </c>
      <c r="B113" t="e">
        <f>VLOOKUP(A113,#REF!,2,FALSE)</f>
        <v>#REF!</v>
      </c>
      <c r="C113" s="3" t="e">
        <f>VLOOKUP(A113,#REF!,3,FALSE)</f>
        <v>#REF!</v>
      </c>
      <c r="D113" s="3" t="str">
        <f t="shared" si="3"/>
        <v>MARÇO</v>
      </c>
      <c r="E113" s="2">
        <v>3951.75</v>
      </c>
    </row>
    <row r="114" spans="1:5" x14ac:dyDescent="0.2">
      <c r="A114">
        <v>6150112800</v>
      </c>
      <c r="B114" t="e">
        <f>VLOOKUP(A114,#REF!,2,FALSE)</f>
        <v>#REF!</v>
      </c>
      <c r="C114" s="3" t="e">
        <f>VLOOKUP(A114,#REF!,3,FALSE)</f>
        <v>#REF!</v>
      </c>
      <c r="D114" s="3" t="str">
        <f t="shared" si="3"/>
        <v>MARÇO</v>
      </c>
      <c r="E114" s="2">
        <v>2371.0300000000002</v>
      </c>
    </row>
    <row r="115" spans="1:5" x14ac:dyDescent="0.2">
      <c r="A115">
        <v>6150112900</v>
      </c>
      <c r="B115" t="e">
        <f>VLOOKUP(A115,#REF!,2,FALSE)</f>
        <v>#REF!</v>
      </c>
      <c r="C115" s="3" t="e">
        <f>VLOOKUP(A115,#REF!,3,FALSE)</f>
        <v>#REF!</v>
      </c>
      <c r="D115" s="3" t="str">
        <f t="shared" si="3"/>
        <v>MARÇO</v>
      </c>
      <c r="E115" s="2">
        <v>1580.68</v>
      </c>
    </row>
    <row r="116" spans="1:5" x14ac:dyDescent="0.2">
      <c r="A116">
        <v>6150113300</v>
      </c>
      <c r="B116" t="e">
        <f>VLOOKUP(A116,#REF!,2,FALSE)</f>
        <v>#REF!</v>
      </c>
      <c r="C116" s="3" t="e">
        <f>VLOOKUP(A116,#REF!,3,FALSE)</f>
        <v>#REF!</v>
      </c>
      <c r="D116" s="3" t="str">
        <f t="shared" si="3"/>
        <v>MARÇO</v>
      </c>
      <c r="E116" s="2">
        <v>-214.48</v>
      </c>
    </row>
    <row r="117" spans="1:5" x14ac:dyDescent="0.2">
      <c r="A117">
        <v>6150113400</v>
      </c>
      <c r="B117" t="e">
        <f>VLOOKUP(A117,#REF!,2,FALSE)</f>
        <v>#REF!</v>
      </c>
      <c r="C117" s="3" t="e">
        <f>VLOOKUP(A117,#REF!,3,FALSE)</f>
        <v>#REF!</v>
      </c>
      <c r="D117" s="3" t="str">
        <f t="shared" si="3"/>
        <v>MARÇO</v>
      </c>
      <c r="E117" s="2">
        <v>5776.39</v>
      </c>
    </row>
    <row r="118" spans="1:5" x14ac:dyDescent="0.2">
      <c r="A118">
        <v>6150113500</v>
      </c>
      <c r="B118" t="e">
        <f>VLOOKUP(A118,#REF!,2,FALSE)</f>
        <v>#REF!</v>
      </c>
      <c r="C118" s="3" t="e">
        <f>VLOOKUP(A118,#REF!,3,FALSE)</f>
        <v>#REF!</v>
      </c>
      <c r="D118" s="3" t="str">
        <f t="shared" si="3"/>
        <v>MARÇO</v>
      </c>
      <c r="E118" s="2">
        <v>-232.55</v>
      </c>
    </row>
    <row r="119" spans="1:5" x14ac:dyDescent="0.2">
      <c r="A119">
        <v>6150113600</v>
      </c>
      <c r="B119" t="e">
        <f>VLOOKUP(A119,#REF!,2,FALSE)</f>
        <v>#REF!</v>
      </c>
      <c r="C119" s="3" t="e">
        <f>VLOOKUP(A119,#REF!,3,FALSE)</f>
        <v>#REF!</v>
      </c>
      <c r="D119" s="3" t="str">
        <f t="shared" si="3"/>
        <v>MARÇO</v>
      </c>
      <c r="E119" s="2">
        <v>788.48</v>
      </c>
    </row>
    <row r="120" spans="1:5" x14ac:dyDescent="0.2">
      <c r="A120">
        <v>6150114000</v>
      </c>
      <c r="B120" t="e">
        <f>VLOOKUP(A120,#REF!,2,FALSE)</f>
        <v>#REF!</v>
      </c>
      <c r="C120" s="3" t="e">
        <f>VLOOKUP(A120,#REF!,3,FALSE)</f>
        <v>#REF!</v>
      </c>
      <c r="D120" s="3" t="str">
        <f t="shared" si="3"/>
        <v>MARÇO</v>
      </c>
      <c r="E120" s="2">
        <v>13630.15</v>
      </c>
    </row>
    <row r="121" spans="1:5" x14ac:dyDescent="0.2">
      <c r="A121">
        <v>6150114200</v>
      </c>
      <c r="B121" t="e">
        <f>VLOOKUP(A121,#REF!,2,FALSE)</f>
        <v>#REF!</v>
      </c>
      <c r="C121" s="3" t="e">
        <f>VLOOKUP(A121,#REF!,3,FALSE)</f>
        <v>#REF!</v>
      </c>
      <c r="D121" s="3" t="str">
        <f t="shared" si="3"/>
        <v>MARÇO</v>
      </c>
      <c r="E121" s="2">
        <v>3195.81</v>
      </c>
    </row>
    <row r="122" spans="1:5" x14ac:dyDescent="0.2">
      <c r="A122">
        <v>6150114400</v>
      </c>
      <c r="B122" t="e">
        <f>VLOOKUP(A122,#REF!,2,FALSE)</f>
        <v>#REF!</v>
      </c>
      <c r="C122" s="3" t="e">
        <f>VLOOKUP(A122,#REF!,3,FALSE)</f>
        <v>#REF!</v>
      </c>
      <c r="D122" s="3" t="str">
        <f t="shared" si="3"/>
        <v>MARÇO</v>
      </c>
      <c r="E122" s="2">
        <v>316.11</v>
      </c>
    </row>
    <row r="123" spans="1:5" x14ac:dyDescent="0.2">
      <c r="A123">
        <v>6150210100</v>
      </c>
      <c r="B123" t="e">
        <f>VLOOKUP(A123,#REF!,2,FALSE)</f>
        <v>#REF!</v>
      </c>
      <c r="C123" s="3" t="e">
        <f>VLOOKUP(A123,#REF!,3,FALSE)</f>
        <v>#REF!</v>
      </c>
      <c r="D123" s="3" t="str">
        <f t="shared" si="3"/>
        <v>MARÇO</v>
      </c>
      <c r="E123" s="2">
        <v>28186</v>
      </c>
    </row>
    <row r="124" spans="1:5" x14ac:dyDescent="0.2">
      <c r="A124">
        <v>6150210200</v>
      </c>
      <c r="B124" t="e">
        <f>VLOOKUP(A124,#REF!,2,FALSE)</f>
        <v>#REF!</v>
      </c>
      <c r="C124" s="3" t="e">
        <f>VLOOKUP(A124,#REF!,3,FALSE)</f>
        <v>#REF!</v>
      </c>
      <c r="D124" s="3" t="str">
        <f t="shared" si="3"/>
        <v>MARÇO</v>
      </c>
      <c r="E124" s="2">
        <v>2348.84</v>
      </c>
    </row>
    <row r="125" spans="1:5" x14ac:dyDescent="0.2">
      <c r="A125">
        <v>6150210600</v>
      </c>
      <c r="B125" t="e">
        <f>VLOOKUP(A125,#REF!,2,FALSE)</f>
        <v>#REF!</v>
      </c>
      <c r="C125" s="3" t="e">
        <f>VLOOKUP(A125,#REF!,3,FALSE)</f>
        <v>#REF!</v>
      </c>
      <c r="D125" s="3" t="str">
        <f t="shared" si="3"/>
        <v>MARÇO</v>
      </c>
      <c r="E125" s="2">
        <v>9179.77</v>
      </c>
    </row>
    <row r="126" spans="1:5" x14ac:dyDescent="0.2">
      <c r="A126">
        <v>6151110100</v>
      </c>
      <c r="B126" t="e">
        <f>VLOOKUP(A126,#REF!,2,FALSE)</f>
        <v>#REF!</v>
      </c>
      <c r="C126" s="3" t="e">
        <f>VLOOKUP(A126,#REF!,3,FALSE)</f>
        <v>#REF!</v>
      </c>
      <c r="D126" s="3" t="str">
        <f t="shared" si="3"/>
        <v>MARÇO</v>
      </c>
      <c r="E126" s="2">
        <v>567.91</v>
      </c>
    </row>
    <row r="127" spans="1:5" x14ac:dyDescent="0.2">
      <c r="A127">
        <v>6151110300</v>
      </c>
      <c r="B127" t="e">
        <f>VLOOKUP(A127,#REF!,2,FALSE)</f>
        <v>#REF!</v>
      </c>
      <c r="C127" s="3" t="e">
        <f>VLOOKUP(A127,#REF!,3,FALSE)</f>
        <v>#REF!</v>
      </c>
      <c r="D127" s="3" t="str">
        <f t="shared" si="3"/>
        <v>MARÇO</v>
      </c>
      <c r="E127" s="2">
        <v>1805.13</v>
      </c>
    </row>
    <row r="128" spans="1:5" x14ac:dyDescent="0.2">
      <c r="A128">
        <v>6151110500</v>
      </c>
      <c r="B128" t="e">
        <f>VLOOKUP(A128,#REF!,2,FALSE)</f>
        <v>#REF!</v>
      </c>
      <c r="C128" s="3" t="e">
        <f>VLOOKUP(A128,#REF!,3,FALSE)</f>
        <v>#REF!</v>
      </c>
      <c r="D128" s="3" t="str">
        <f t="shared" si="3"/>
        <v>MARÇO</v>
      </c>
      <c r="E128" s="2">
        <v>206.29</v>
      </c>
    </row>
    <row r="129" spans="1:5" x14ac:dyDescent="0.2">
      <c r="A129">
        <v>6152120100</v>
      </c>
      <c r="B129" t="e">
        <f>VLOOKUP(A129,#REF!,2,FALSE)</f>
        <v>#REF!</v>
      </c>
      <c r="C129" s="3" t="e">
        <f>VLOOKUP(A129,#REF!,3,FALSE)</f>
        <v>#REF!</v>
      </c>
      <c r="D129" s="3" t="str">
        <f t="shared" si="3"/>
        <v>MARÇO</v>
      </c>
      <c r="E129" s="2">
        <v>12522.51</v>
      </c>
    </row>
    <row r="130" spans="1:5" x14ac:dyDescent="0.2">
      <c r="A130">
        <v>6152120300</v>
      </c>
      <c r="B130" t="e">
        <f>VLOOKUP(A130,#REF!,2,FALSE)</f>
        <v>#REF!</v>
      </c>
      <c r="C130" s="3" t="e">
        <f>VLOOKUP(A130,#REF!,3,FALSE)</f>
        <v>#REF!</v>
      </c>
      <c r="D130" s="3" t="str">
        <f t="shared" si="3"/>
        <v>MARÇO</v>
      </c>
      <c r="E130" s="2">
        <v>8605.64</v>
      </c>
    </row>
    <row r="131" spans="1:5" x14ac:dyDescent="0.2">
      <c r="A131">
        <v>6152120400</v>
      </c>
      <c r="B131" t="e">
        <f>VLOOKUP(A131,#REF!,2,FALSE)</f>
        <v>#REF!</v>
      </c>
      <c r="C131" s="3" t="e">
        <f>VLOOKUP(A131,#REF!,3,FALSE)</f>
        <v>#REF!</v>
      </c>
      <c r="D131" s="3" t="str">
        <f t="shared" si="3"/>
        <v>MARÇO</v>
      </c>
      <c r="E131" s="2">
        <v>3659.8</v>
      </c>
    </row>
    <row r="132" spans="1:5" x14ac:dyDescent="0.2">
      <c r="A132">
        <v>6152120600</v>
      </c>
      <c r="B132" t="e">
        <f>VLOOKUP(A132,#REF!,2,FALSE)</f>
        <v>#REF!</v>
      </c>
      <c r="C132" s="3" t="e">
        <f>VLOOKUP(A132,#REF!,3,FALSE)</f>
        <v>#REF!</v>
      </c>
      <c r="D132" s="3" t="str">
        <f t="shared" si="3"/>
        <v>MARÇO</v>
      </c>
      <c r="E132" s="2">
        <v>1999.48</v>
      </c>
    </row>
    <row r="133" spans="1:5" x14ac:dyDescent="0.2">
      <c r="A133">
        <v>6152120700</v>
      </c>
      <c r="B133" t="e">
        <f>VLOOKUP(A133,#REF!,2,FALSE)</f>
        <v>#REF!</v>
      </c>
      <c r="C133" s="3" t="e">
        <f>VLOOKUP(A133,#REF!,3,FALSE)</f>
        <v>#REF!</v>
      </c>
      <c r="D133" s="3" t="str">
        <f t="shared" si="3"/>
        <v>MARÇO</v>
      </c>
      <c r="E133" s="2">
        <v>926.43</v>
      </c>
    </row>
    <row r="134" spans="1:5" x14ac:dyDescent="0.2">
      <c r="A134">
        <v>6152120900</v>
      </c>
      <c r="B134" t="e">
        <f>VLOOKUP(A134,#REF!,2,FALSE)</f>
        <v>#REF!</v>
      </c>
      <c r="C134" s="3" t="e">
        <f>VLOOKUP(A134,#REF!,3,FALSE)</f>
        <v>#REF!</v>
      </c>
      <c r="D134" s="3" t="str">
        <f t="shared" si="3"/>
        <v>MARÇO</v>
      </c>
      <c r="E134" s="2">
        <v>272.02999999999997</v>
      </c>
    </row>
    <row r="135" spans="1:5" x14ac:dyDescent="0.2">
      <c r="A135">
        <v>6152121100</v>
      </c>
      <c r="B135" t="e">
        <f>VLOOKUP(A135,#REF!,2,FALSE)</f>
        <v>#REF!</v>
      </c>
      <c r="C135" s="3" t="e">
        <f>VLOOKUP(A135,#REF!,3,FALSE)</f>
        <v>#REF!</v>
      </c>
      <c r="D135" s="3" t="str">
        <f t="shared" ref="D135:D152" si="4">D134</f>
        <v>MARÇO</v>
      </c>
      <c r="E135" s="2">
        <v>4208.5</v>
      </c>
    </row>
    <row r="136" spans="1:5" x14ac:dyDescent="0.2">
      <c r="A136">
        <v>6152121200</v>
      </c>
      <c r="B136" t="e">
        <f>VLOOKUP(A136,#REF!,2,FALSE)</f>
        <v>#REF!</v>
      </c>
      <c r="C136" s="3" t="e">
        <f>VLOOKUP(A136,#REF!,3,FALSE)</f>
        <v>#REF!</v>
      </c>
      <c r="D136" s="3" t="str">
        <f t="shared" si="4"/>
        <v>MARÇO</v>
      </c>
      <c r="E136" s="2">
        <v>1630.23</v>
      </c>
    </row>
    <row r="137" spans="1:5" x14ac:dyDescent="0.2">
      <c r="A137">
        <v>6152121400</v>
      </c>
      <c r="B137" t="e">
        <f>VLOOKUP(A137,#REF!,2,FALSE)</f>
        <v>#REF!</v>
      </c>
      <c r="C137" s="3" t="e">
        <f>VLOOKUP(A137,#REF!,3,FALSE)</f>
        <v>#REF!</v>
      </c>
      <c r="D137" s="3" t="str">
        <f t="shared" si="4"/>
        <v>MARÇO</v>
      </c>
      <c r="E137" s="2">
        <v>2358.2800000000002</v>
      </c>
    </row>
    <row r="138" spans="1:5" x14ac:dyDescent="0.2">
      <c r="A138">
        <v>6152121700</v>
      </c>
      <c r="B138" t="e">
        <f>VLOOKUP(A138,#REF!,2,FALSE)</f>
        <v>#REF!</v>
      </c>
      <c r="C138" s="3" t="e">
        <f>VLOOKUP(A138,#REF!,3,FALSE)</f>
        <v>#REF!</v>
      </c>
      <c r="D138" s="3" t="str">
        <f t="shared" si="4"/>
        <v>MARÇO</v>
      </c>
      <c r="E138" s="2">
        <v>15437.95</v>
      </c>
    </row>
    <row r="139" spans="1:5" x14ac:dyDescent="0.2">
      <c r="A139">
        <v>6152121900</v>
      </c>
      <c r="B139" t="e">
        <f>VLOOKUP(A139,#REF!,2,FALSE)</f>
        <v>#REF!</v>
      </c>
      <c r="C139" s="3" t="e">
        <f>VLOOKUP(A139,#REF!,3,FALSE)</f>
        <v>#REF!</v>
      </c>
      <c r="D139" s="3" t="str">
        <f t="shared" si="4"/>
        <v>MARÇO</v>
      </c>
      <c r="E139" s="2">
        <v>3089.93</v>
      </c>
    </row>
    <row r="140" spans="1:5" x14ac:dyDescent="0.2">
      <c r="A140">
        <v>6152122100</v>
      </c>
      <c r="B140" t="e">
        <f>VLOOKUP(A140,#REF!,2,FALSE)</f>
        <v>#REF!</v>
      </c>
      <c r="C140" s="3" t="e">
        <f>VLOOKUP(A140,#REF!,3,FALSE)</f>
        <v>#REF!</v>
      </c>
      <c r="D140" s="3" t="str">
        <f t="shared" si="4"/>
        <v>MARÇO</v>
      </c>
      <c r="E140" s="2">
        <v>553131.06999999995</v>
      </c>
    </row>
    <row r="141" spans="1:5" x14ac:dyDescent="0.2">
      <c r="A141">
        <v>6152122500</v>
      </c>
      <c r="B141" t="e">
        <f>VLOOKUP(A141,#REF!,2,FALSE)</f>
        <v>#REF!</v>
      </c>
      <c r="C141" s="3" t="e">
        <f>VLOOKUP(A141,#REF!,3,FALSE)</f>
        <v>#REF!</v>
      </c>
      <c r="D141" s="3" t="str">
        <f t="shared" si="4"/>
        <v>MARÇO</v>
      </c>
      <c r="E141" s="2">
        <v>3421.23</v>
      </c>
    </row>
    <row r="142" spans="1:5" x14ac:dyDescent="0.2">
      <c r="A142">
        <v>6152122900</v>
      </c>
      <c r="B142" t="e">
        <f>VLOOKUP(A142,#REF!,2,FALSE)</f>
        <v>#REF!</v>
      </c>
      <c r="C142" s="3" t="e">
        <f>VLOOKUP(A142,#REF!,3,FALSE)</f>
        <v>#REF!</v>
      </c>
      <c r="D142" s="3" t="str">
        <f t="shared" si="4"/>
        <v>MARÇO</v>
      </c>
      <c r="E142" s="2">
        <v>620</v>
      </c>
    </row>
    <row r="143" spans="1:5" x14ac:dyDescent="0.2">
      <c r="A143">
        <v>6155310000</v>
      </c>
      <c r="B143" t="e">
        <f>VLOOKUP(A143,#REF!,2,FALSE)</f>
        <v>#REF!</v>
      </c>
      <c r="C143" s="3" t="e">
        <f>VLOOKUP(A143,#REF!,3,FALSE)</f>
        <v>#REF!</v>
      </c>
      <c r="D143" s="3" t="str">
        <f t="shared" si="4"/>
        <v>MARÇO</v>
      </c>
      <c r="E143" s="2">
        <v>1660.11</v>
      </c>
    </row>
    <row r="144" spans="1:5" x14ac:dyDescent="0.2">
      <c r="A144">
        <v>6159110201</v>
      </c>
      <c r="B144" t="e">
        <f>VLOOKUP(A144,#REF!,2,FALSE)</f>
        <v>#REF!</v>
      </c>
      <c r="C144" s="3" t="e">
        <f>VLOOKUP(A144,#REF!,3,FALSE)</f>
        <v>#REF!</v>
      </c>
      <c r="D144" s="3" t="str">
        <f t="shared" si="4"/>
        <v>MARÇO</v>
      </c>
      <c r="E144" s="2">
        <v>412.05</v>
      </c>
    </row>
    <row r="145" spans="1:5" x14ac:dyDescent="0.2">
      <c r="A145">
        <v>6159120100</v>
      </c>
      <c r="B145" t="e">
        <f>VLOOKUP(A145,#REF!,2,FALSE)</f>
        <v>#REF!</v>
      </c>
      <c r="C145" s="3" t="e">
        <f>VLOOKUP(A145,#REF!,3,FALSE)</f>
        <v>#REF!</v>
      </c>
      <c r="D145" s="3" t="str">
        <f t="shared" si="4"/>
        <v>MARÇO</v>
      </c>
      <c r="E145" s="2">
        <v>17866.98</v>
      </c>
    </row>
    <row r="146" spans="1:5" x14ac:dyDescent="0.2">
      <c r="A146">
        <v>6159130100</v>
      </c>
      <c r="B146" t="e">
        <f>VLOOKUP(A146,#REF!,2,FALSE)</f>
        <v>#REF!</v>
      </c>
      <c r="C146" s="3" t="e">
        <f>VLOOKUP(A146,#REF!,3,FALSE)</f>
        <v>#REF!</v>
      </c>
      <c r="D146" s="3" t="str">
        <f t="shared" si="4"/>
        <v>MARÇO</v>
      </c>
      <c r="E146" s="2">
        <v>1983.2</v>
      </c>
    </row>
    <row r="147" spans="1:5" x14ac:dyDescent="0.2">
      <c r="A147">
        <v>6159130200</v>
      </c>
      <c r="B147" t="e">
        <f>VLOOKUP(A147,#REF!,2,FALSE)</f>
        <v>#REF!</v>
      </c>
      <c r="C147" s="3" t="e">
        <f>VLOOKUP(A147,#REF!,3,FALSE)</f>
        <v>#REF!</v>
      </c>
      <c r="D147" s="3" t="str">
        <f t="shared" si="4"/>
        <v>MARÇO</v>
      </c>
      <c r="E147" s="2">
        <v>363.76</v>
      </c>
    </row>
    <row r="148" spans="1:5" x14ac:dyDescent="0.2">
      <c r="A148">
        <v>6159910100</v>
      </c>
      <c r="B148" t="e">
        <f>VLOOKUP(A148,#REF!,2,FALSE)</f>
        <v>#REF!</v>
      </c>
      <c r="C148" s="3" t="e">
        <f>VLOOKUP(A148,#REF!,3,FALSE)</f>
        <v>#REF!</v>
      </c>
      <c r="D148" s="3" t="str">
        <f t="shared" si="4"/>
        <v>MARÇO</v>
      </c>
      <c r="E148" s="2">
        <v>955</v>
      </c>
    </row>
    <row r="149" spans="1:5" x14ac:dyDescent="0.2">
      <c r="A149">
        <v>6159911301</v>
      </c>
      <c r="B149" t="e">
        <f>VLOOKUP(A149,#REF!,2,FALSE)</f>
        <v>#REF!</v>
      </c>
      <c r="C149" s="3" t="e">
        <f>VLOOKUP(A149,#REF!,3,FALSE)</f>
        <v>#REF!</v>
      </c>
      <c r="D149" s="3" t="str">
        <f t="shared" si="4"/>
        <v>MARÇO</v>
      </c>
      <c r="E149" s="2">
        <v>2582</v>
      </c>
    </row>
    <row r="150" spans="1:5" x14ac:dyDescent="0.2">
      <c r="A150">
        <v>6159911302</v>
      </c>
      <c r="B150" t="e">
        <f>VLOOKUP(A150,#REF!,2,FALSE)</f>
        <v>#REF!</v>
      </c>
      <c r="C150" s="3" t="e">
        <f>VLOOKUP(A150,#REF!,3,FALSE)</f>
        <v>#REF!</v>
      </c>
      <c r="D150" s="3" t="str">
        <f t="shared" si="4"/>
        <v>MARÇO</v>
      </c>
      <c r="E150" s="2">
        <v>153</v>
      </c>
    </row>
    <row r="151" spans="1:5" x14ac:dyDescent="0.2">
      <c r="A151">
        <v>6159911303</v>
      </c>
      <c r="B151" t="e">
        <f>VLOOKUP(A151,#REF!,2,FALSE)</f>
        <v>#REF!</v>
      </c>
      <c r="C151" s="3" t="e">
        <f>VLOOKUP(A151,#REF!,3,FALSE)</f>
        <v>#REF!</v>
      </c>
      <c r="D151" s="3" t="str">
        <f t="shared" si="4"/>
        <v>MARÇO</v>
      </c>
      <c r="E151" s="2">
        <v>499.45</v>
      </c>
    </row>
    <row r="152" spans="1:5" x14ac:dyDescent="0.2">
      <c r="A152">
        <v>6159911700</v>
      </c>
      <c r="B152" t="e">
        <f>VLOOKUP(A152,#REF!,2,FALSE)</f>
        <v>#REF!</v>
      </c>
      <c r="C152" s="3" t="e">
        <f>VLOOKUP(A152,#REF!,3,FALSE)</f>
        <v>#REF!</v>
      </c>
      <c r="D152" s="3" t="str">
        <f t="shared" si="4"/>
        <v>MARÇO</v>
      </c>
      <c r="E152" s="2">
        <v>1550.57</v>
      </c>
    </row>
    <row r="153" spans="1:5" x14ac:dyDescent="0.2">
      <c r="A153">
        <v>6150110100</v>
      </c>
      <c r="B153" t="e">
        <f>VLOOKUP(A153,#REF!,2,FALSE)</f>
        <v>#REF!</v>
      </c>
      <c r="C153" s="3" t="e">
        <f>VLOOKUP(A153,#REF!,3,FALSE)</f>
        <v>#REF!</v>
      </c>
      <c r="D153" s="3" t="s">
        <v>300</v>
      </c>
      <c r="E153" s="2">
        <v>79304.600000000006</v>
      </c>
    </row>
    <row r="154" spans="1:5" x14ac:dyDescent="0.2">
      <c r="A154">
        <v>6150110200</v>
      </c>
      <c r="B154" t="e">
        <f>VLOOKUP(A154,#REF!,2,FALSE)</f>
        <v>#REF!</v>
      </c>
      <c r="C154" s="3" t="e">
        <f>VLOOKUP(A154,#REF!,3,FALSE)</f>
        <v>#REF!</v>
      </c>
      <c r="D154" s="3" t="str">
        <f t="shared" ref="D154:D200" si="5">D153</f>
        <v>ABRIL</v>
      </c>
      <c r="E154" s="2">
        <v>2290.92</v>
      </c>
    </row>
    <row r="155" spans="1:5" x14ac:dyDescent="0.2">
      <c r="A155">
        <v>6150110300</v>
      </c>
      <c r="B155" t="e">
        <f>VLOOKUP(A155,#REF!,2,FALSE)</f>
        <v>#REF!</v>
      </c>
      <c r="C155" s="3" t="e">
        <f>VLOOKUP(A155,#REF!,3,FALSE)</f>
        <v>#REF!</v>
      </c>
      <c r="D155" s="3" t="str">
        <f t="shared" si="5"/>
        <v>ABRIL</v>
      </c>
      <c r="E155" s="2">
        <v>2168.06</v>
      </c>
    </row>
    <row r="156" spans="1:5" x14ac:dyDescent="0.2">
      <c r="A156">
        <v>6150110700</v>
      </c>
      <c r="B156" t="e">
        <f>VLOOKUP(A156,#REF!,2,FALSE)</f>
        <v>#REF!</v>
      </c>
      <c r="C156" s="3" t="e">
        <f>VLOOKUP(A156,#REF!,3,FALSE)</f>
        <v>#REF!</v>
      </c>
      <c r="D156" s="3" t="str">
        <f t="shared" si="5"/>
        <v>ABRIL</v>
      </c>
      <c r="E156" s="2">
        <v>22474.95</v>
      </c>
    </row>
    <row r="157" spans="1:5" x14ac:dyDescent="0.2">
      <c r="A157">
        <v>6150111100</v>
      </c>
      <c r="B157" t="e">
        <f>VLOOKUP(A157,#REF!,2,FALSE)</f>
        <v>#REF!</v>
      </c>
      <c r="C157" s="3" t="e">
        <f>VLOOKUP(A157,#REF!,3,FALSE)</f>
        <v>#REF!</v>
      </c>
      <c r="D157" s="3" t="str">
        <f t="shared" si="5"/>
        <v>ABRIL</v>
      </c>
      <c r="E157" s="2">
        <v>19882.25</v>
      </c>
    </row>
    <row r="158" spans="1:5" x14ac:dyDescent="0.2">
      <c r="A158">
        <v>6150111400</v>
      </c>
      <c r="B158" t="e">
        <f>VLOOKUP(A158,#REF!,2,FALSE)</f>
        <v>#REF!</v>
      </c>
      <c r="C158" s="3" t="e">
        <f>VLOOKUP(A158,#REF!,3,FALSE)</f>
        <v>#REF!</v>
      </c>
      <c r="D158" s="3" t="str">
        <f t="shared" si="5"/>
        <v>ABRIL</v>
      </c>
      <c r="E158" s="2">
        <v>21172.38</v>
      </c>
    </row>
    <row r="159" spans="1:5" x14ac:dyDescent="0.2">
      <c r="A159">
        <v>6150111600</v>
      </c>
      <c r="B159" t="e">
        <f>VLOOKUP(A159,#REF!,2,FALSE)</f>
        <v>#REF!</v>
      </c>
      <c r="C159" s="3" t="e">
        <f>VLOOKUP(A159,#REF!,3,FALSE)</f>
        <v>#REF!</v>
      </c>
      <c r="D159" s="3" t="str">
        <f t="shared" si="5"/>
        <v>ABRIL</v>
      </c>
      <c r="E159" s="2">
        <v>9166.99</v>
      </c>
    </row>
    <row r="160" spans="1:5" x14ac:dyDescent="0.2">
      <c r="A160">
        <v>6150112500</v>
      </c>
      <c r="B160" t="e">
        <f>VLOOKUP(A160,#REF!,2,FALSE)</f>
        <v>#REF!</v>
      </c>
      <c r="C160" s="3" t="e">
        <f>VLOOKUP(A160,#REF!,3,FALSE)</f>
        <v>#REF!</v>
      </c>
      <c r="D160" s="3" t="str">
        <f t="shared" si="5"/>
        <v>ABRIL</v>
      </c>
      <c r="E160" s="2">
        <v>32222.48</v>
      </c>
    </row>
    <row r="161" spans="1:5" x14ac:dyDescent="0.2">
      <c r="A161">
        <v>6150112600</v>
      </c>
      <c r="B161" t="e">
        <f>VLOOKUP(A161,#REF!,2,FALSE)</f>
        <v>#REF!</v>
      </c>
      <c r="C161" s="3" t="e">
        <f>VLOOKUP(A161,#REF!,3,FALSE)</f>
        <v>#REF!</v>
      </c>
      <c r="D161" s="3" t="str">
        <f t="shared" si="5"/>
        <v>ABRIL</v>
      </c>
      <c r="E161" s="2">
        <v>11824.78</v>
      </c>
    </row>
    <row r="162" spans="1:5" x14ac:dyDescent="0.2">
      <c r="A162">
        <v>6150112700</v>
      </c>
      <c r="B162" t="e">
        <f>VLOOKUP(A162,#REF!,2,FALSE)</f>
        <v>#REF!</v>
      </c>
      <c r="C162" s="3" t="e">
        <f>VLOOKUP(A162,#REF!,3,FALSE)</f>
        <v>#REF!</v>
      </c>
      <c r="D162" s="3" t="str">
        <f t="shared" si="5"/>
        <v>ABRIL</v>
      </c>
      <c r="E162" s="2">
        <v>3695.2</v>
      </c>
    </row>
    <row r="163" spans="1:5" x14ac:dyDescent="0.2">
      <c r="A163">
        <v>6150112800</v>
      </c>
      <c r="B163" t="e">
        <f>VLOOKUP(A163,#REF!,2,FALSE)</f>
        <v>#REF!</v>
      </c>
      <c r="C163" s="3" t="e">
        <f>VLOOKUP(A163,#REF!,3,FALSE)</f>
        <v>#REF!</v>
      </c>
      <c r="D163" s="3" t="str">
        <f t="shared" si="5"/>
        <v>ABRIL</v>
      </c>
      <c r="E163" s="2">
        <v>2217.1</v>
      </c>
    </row>
    <row r="164" spans="1:5" x14ac:dyDescent="0.2">
      <c r="A164">
        <v>6150112900</v>
      </c>
      <c r="B164" t="e">
        <f>VLOOKUP(A164,#REF!,2,FALSE)</f>
        <v>#REF!</v>
      </c>
      <c r="C164" s="3" t="e">
        <f>VLOOKUP(A164,#REF!,3,FALSE)</f>
        <v>#REF!</v>
      </c>
      <c r="D164" s="3" t="str">
        <f t="shared" si="5"/>
        <v>ABRIL</v>
      </c>
      <c r="E164" s="2">
        <v>1478.07</v>
      </c>
    </row>
    <row r="165" spans="1:5" x14ac:dyDescent="0.2">
      <c r="A165">
        <v>6150113300</v>
      </c>
      <c r="B165" t="e">
        <f>VLOOKUP(A165,#REF!,2,FALSE)</f>
        <v>#REF!</v>
      </c>
      <c r="C165" s="3" t="e">
        <f>VLOOKUP(A165,#REF!,3,FALSE)</f>
        <v>#REF!</v>
      </c>
      <c r="D165" s="3" t="str">
        <f t="shared" si="5"/>
        <v>ABRIL</v>
      </c>
      <c r="E165" s="2">
        <v>-642.09</v>
      </c>
    </row>
    <row r="166" spans="1:5" x14ac:dyDescent="0.2">
      <c r="A166">
        <v>6150113400</v>
      </c>
      <c r="B166" t="e">
        <f>VLOOKUP(A166,#REF!,2,FALSE)</f>
        <v>#REF!</v>
      </c>
      <c r="C166" s="3" t="e">
        <f>VLOOKUP(A166,#REF!,3,FALSE)</f>
        <v>#REF!</v>
      </c>
      <c r="D166" s="3" t="str">
        <f t="shared" si="5"/>
        <v>ABRIL</v>
      </c>
      <c r="E166" s="2">
        <v>5651.72</v>
      </c>
    </row>
    <row r="167" spans="1:5" x14ac:dyDescent="0.2">
      <c r="A167">
        <v>6150113500</v>
      </c>
      <c r="B167" t="e">
        <f>VLOOKUP(A167,#REF!,2,FALSE)</f>
        <v>#REF!</v>
      </c>
      <c r="C167" s="3" t="e">
        <f>VLOOKUP(A167,#REF!,3,FALSE)</f>
        <v>#REF!</v>
      </c>
      <c r="D167" s="3" t="str">
        <f t="shared" si="5"/>
        <v>ABRIL</v>
      </c>
      <c r="E167" s="2">
        <v>-190.27</v>
      </c>
    </row>
    <row r="168" spans="1:5" x14ac:dyDescent="0.2">
      <c r="A168">
        <v>6150113600</v>
      </c>
      <c r="B168" t="e">
        <f>VLOOKUP(A168,#REF!,2,FALSE)</f>
        <v>#REF!</v>
      </c>
      <c r="C168" s="3" t="e">
        <f>VLOOKUP(A168,#REF!,3,FALSE)</f>
        <v>#REF!</v>
      </c>
      <c r="D168" s="3" t="str">
        <f t="shared" si="5"/>
        <v>ABRIL</v>
      </c>
      <c r="E168" s="2">
        <v>1188.48</v>
      </c>
    </row>
    <row r="169" spans="1:5" x14ac:dyDescent="0.2">
      <c r="A169">
        <v>6150114000</v>
      </c>
      <c r="B169" t="e">
        <f>VLOOKUP(A169,#REF!,2,FALSE)</f>
        <v>#REF!</v>
      </c>
      <c r="C169" s="3" t="e">
        <f>VLOOKUP(A169,#REF!,3,FALSE)</f>
        <v>#REF!</v>
      </c>
      <c r="D169" s="3" t="str">
        <f t="shared" si="5"/>
        <v>ABRIL</v>
      </c>
      <c r="E169" s="2">
        <v>12962.91</v>
      </c>
    </row>
    <row r="170" spans="1:5" x14ac:dyDescent="0.2">
      <c r="A170">
        <v>6150114200</v>
      </c>
      <c r="B170" t="e">
        <f>VLOOKUP(A170,#REF!,2,FALSE)</f>
        <v>#REF!</v>
      </c>
      <c r="C170" s="3" t="e">
        <f>VLOOKUP(A170,#REF!,3,FALSE)</f>
        <v>#REF!</v>
      </c>
      <c r="D170" s="3" t="str">
        <f t="shared" si="5"/>
        <v>ABRIL</v>
      </c>
      <c r="E170" s="2">
        <v>3495.55</v>
      </c>
    </row>
    <row r="171" spans="1:5" x14ac:dyDescent="0.2">
      <c r="A171">
        <v>6150114400</v>
      </c>
      <c r="B171" t="e">
        <f>VLOOKUP(A171,#REF!,2,FALSE)</f>
        <v>#REF!</v>
      </c>
      <c r="C171" s="3" t="e">
        <f>VLOOKUP(A171,#REF!,3,FALSE)</f>
        <v>#REF!</v>
      </c>
      <c r="D171" s="3" t="str">
        <f t="shared" si="5"/>
        <v>ABRIL</v>
      </c>
      <c r="E171" s="2">
        <v>295.58</v>
      </c>
    </row>
    <row r="172" spans="1:5" x14ac:dyDescent="0.2">
      <c r="A172">
        <v>6150210100</v>
      </c>
      <c r="B172" t="e">
        <f>VLOOKUP(A172,#REF!,2,FALSE)</f>
        <v>#REF!</v>
      </c>
      <c r="C172" s="3" t="e">
        <f>VLOOKUP(A172,#REF!,3,FALSE)</f>
        <v>#REF!</v>
      </c>
      <c r="D172" s="3" t="str">
        <f t="shared" si="5"/>
        <v>ABRIL</v>
      </c>
      <c r="E172" s="2">
        <v>28186</v>
      </c>
    </row>
    <row r="173" spans="1:5" x14ac:dyDescent="0.2">
      <c r="A173">
        <v>6150210200</v>
      </c>
      <c r="B173" t="e">
        <f>VLOOKUP(A173,#REF!,2,FALSE)</f>
        <v>#REF!</v>
      </c>
      <c r="C173" s="3" t="e">
        <f>VLOOKUP(A173,#REF!,3,FALSE)</f>
        <v>#REF!</v>
      </c>
      <c r="D173" s="3" t="str">
        <f t="shared" si="5"/>
        <v>ABRIL</v>
      </c>
      <c r="E173" s="2">
        <v>2348.83</v>
      </c>
    </row>
    <row r="174" spans="1:5" x14ac:dyDescent="0.2">
      <c r="A174">
        <v>6150210600</v>
      </c>
      <c r="B174" t="e">
        <f>VLOOKUP(A174,#REF!,2,FALSE)</f>
        <v>#REF!</v>
      </c>
      <c r="C174" s="3" t="e">
        <f>VLOOKUP(A174,#REF!,3,FALSE)</f>
        <v>#REF!</v>
      </c>
      <c r="D174" s="3" t="str">
        <f t="shared" si="5"/>
        <v>ABRIL</v>
      </c>
      <c r="E174" s="2">
        <v>9179.77</v>
      </c>
    </row>
    <row r="175" spans="1:5" x14ac:dyDescent="0.2">
      <c r="A175">
        <v>6151110100</v>
      </c>
      <c r="B175" t="e">
        <f>VLOOKUP(A175,#REF!,2,FALSE)</f>
        <v>#REF!</v>
      </c>
      <c r="C175" s="3" t="e">
        <f>VLOOKUP(A175,#REF!,3,FALSE)</f>
        <v>#REF!</v>
      </c>
      <c r="D175" s="3" t="str">
        <f t="shared" si="5"/>
        <v>ABRIL</v>
      </c>
      <c r="E175" s="2">
        <v>847.76</v>
      </c>
    </row>
    <row r="176" spans="1:5" x14ac:dyDescent="0.2">
      <c r="A176">
        <v>6151110300</v>
      </c>
      <c r="B176" t="e">
        <f>VLOOKUP(A176,#REF!,2,FALSE)</f>
        <v>#REF!</v>
      </c>
      <c r="C176" s="3" t="e">
        <f>VLOOKUP(A176,#REF!,3,FALSE)</f>
        <v>#REF!</v>
      </c>
      <c r="D176" s="3" t="str">
        <f t="shared" si="5"/>
        <v>ABRIL</v>
      </c>
      <c r="E176" s="2">
        <v>2695.64</v>
      </c>
    </row>
    <row r="177" spans="1:5" x14ac:dyDescent="0.2">
      <c r="A177">
        <v>6151110500</v>
      </c>
      <c r="B177" t="e">
        <f>VLOOKUP(A177,#REF!,2,FALSE)</f>
        <v>#REF!</v>
      </c>
      <c r="C177" s="3" t="e">
        <f>VLOOKUP(A177,#REF!,3,FALSE)</f>
        <v>#REF!</v>
      </c>
      <c r="D177" s="3" t="str">
        <f t="shared" si="5"/>
        <v>ABRIL</v>
      </c>
      <c r="E177" s="2">
        <v>999.57</v>
      </c>
    </row>
    <row r="178" spans="1:5" x14ac:dyDescent="0.2">
      <c r="A178">
        <v>6152120100</v>
      </c>
      <c r="B178" t="e">
        <f>VLOOKUP(A178,#REF!,2,FALSE)</f>
        <v>#REF!</v>
      </c>
      <c r="C178" s="3" t="e">
        <f>VLOOKUP(A178,#REF!,3,FALSE)</f>
        <v>#REF!</v>
      </c>
      <c r="D178" s="3" t="str">
        <f t="shared" si="5"/>
        <v>ABRIL</v>
      </c>
      <c r="E178" s="2">
        <v>124962.57</v>
      </c>
    </row>
    <row r="179" spans="1:5" x14ac:dyDescent="0.2">
      <c r="A179">
        <v>6152120300</v>
      </c>
      <c r="B179" t="e">
        <f>VLOOKUP(A179,#REF!,2,FALSE)</f>
        <v>#REF!</v>
      </c>
      <c r="C179" s="3" t="e">
        <f>VLOOKUP(A179,#REF!,3,FALSE)</f>
        <v>#REF!</v>
      </c>
      <c r="D179" s="3" t="str">
        <f t="shared" si="5"/>
        <v>ABRIL</v>
      </c>
      <c r="E179" s="2">
        <v>5748.75</v>
      </c>
    </row>
    <row r="180" spans="1:5" x14ac:dyDescent="0.2">
      <c r="A180">
        <v>6152120400</v>
      </c>
      <c r="B180" t="e">
        <f>VLOOKUP(A180,#REF!,2,FALSE)</f>
        <v>#REF!</v>
      </c>
      <c r="C180" s="3" t="e">
        <f>VLOOKUP(A180,#REF!,3,FALSE)</f>
        <v>#REF!</v>
      </c>
      <c r="D180" s="3" t="str">
        <f t="shared" si="5"/>
        <v>ABRIL</v>
      </c>
      <c r="E180" s="2">
        <v>3138.74</v>
      </c>
    </row>
    <row r="181" spans="1:5" x14ac:dyDescent="0.2">
      <c r="A181">
        <v>6152120600</v>
      </c>
      <c r="B181" t="e">
        <f>VLOOKUP(A181,#REF!,2,FALSE)</f>
        <v>#REF!</v>
      </c>
      <c r="C181" s="3" t="e">
        <f>VLOOKUP(A181,#REF!,3,FALSE)</f>
        <v>#REF!</v>
      </c>
      <c r="D181" s="3" t="str">
        <f t="shared" si="5"/>
        <v>ABRIL</v>
      </c>
      <c r="E181" s="2">
        <v>4615.33</v>
      </c>
    </row>
    <row r="182" spans="1:5" x14ac:dyDescent="0.2">
      <c r="A182">
        <v>6152120700</v>
      </c>
      <c r="B182" t="e">
        <f>VLOOKUP(A182,#REF!,2,FALSE)</f>
        <v>#REF!</v>
      </c>
      <c r="C182" s="3" t="e">
        <f>VLOOKUP(A182,#REF!,3,FALSE)</f>
        <v>#REF!</v>
      </c>
      <c r="D182" s="3" t="str">
        <f t="shared" si="5"/>
        <v>ABRIL</v>
      </c>
      <c r="E182" s="2">
        <v>4137.84</v>
      </c>
    </row>
    <row r="183" spans="1:5" x14ac:dyDescent="0.2">
      <c r="A183">
        <v>6152120900</v>
      </c>
      <c r="B183" t="e">
        <f>VLOOKUP(A183,#REF!,2,FALSE)</f>
        <v>#REF!</v>
      </c>
      <c r="C183" s="3" t="e">
        <f>VLOOKUP(A183,#REF!,3,FALSE)</f>
        <v>#REF!</v>
      </c>
      <c r="D183" s="3" t="str">
        <f t="shared" si="5"/>
        <v>ABRIL</v>
      </c>
      <c r="E183" s="2">
        <v>186.94</v>
      </c>
    </row>
    <row r="184" spans="1:5" x14ac:dyDescent="0.2">
      <c r="A184">
        <v>6152121100</v>
      </c>
      <c r="B184" t="e">
        <f>VLOOKUP(A184,#REF!,2,FALSE)</f>
        <v>#REF!</v>
      </c>
      <c r="C184" s="3" t="e">
        <f>VLOOKUP(A184,#REF!,3,FALSE)</f>
        <v>#REF!</v>
      </c>
      <c r="D184" s="3" t="str">
        <f t="shared" si="5"/>
        <v>ABRIL</v>
      </c>
      <c r="E184" s="2">
        <v>2682.18</v>
      </c>
    </row>
    <row r="185" spans="1:5" x14ac:dyDescent="0.2">
      <c r="A185">
        <v>6152121200</v>
      </c>
      <c r="B185" t="e">
        <f>VLOOKUP(A185,#REF!,2,FALSE)</f>
        <v>#REF!</v>
      </c>
      <c r="C185" s="3" t="e">
        <f>VLOOKUP(A185,#REF!,3,FALSE)</f>
        <v>#REF!</v>
      </c>
      <c r="D185" s="3" t="str">
        <f t="shared" si="5"/>
        <v>ABRIL</v>
      </c>
      <c r="E185" s="2">
        <v>1578.74</v>
      </c>
    </row>
    <row r="186" spans="1:5" x14ac:dyDescent="0.2">
      <c r="A186">
        <v>6152121400</v>
      </c>
      <c r="B186" t="e">
        <f>VLOOKUP(A186,#REF!,2,FALSE)</f>
        <v>#REF!</v>
      </c>
      <c r="C186" s="3" t="e">
        <f>VLOOKUP(A186,#REF!,3,FALSE)</f>
        <v>#REF!</v>
      </c>
      <c r="D186" s="3" t="str">
        <f t="shared" si="5"/>
        <v>ABRIL</v>
      </c>
      <c r="E186" s="2">
        <v>5190.42</v>
      </c>
    </row>
    <row r="187" spans="1:5" x14ac:dyDescent="0.2">
      <c r="A187">
        <v>6152121700</v>
      </c>
      <c r="B187" t="e">
        <f>VLOOKUP(A187,#REF!,2,FALSE)</f>
        <v>#REF!</v>
      </c>
      <c r="C187" s="3" t="e">
        <f>VLOOKUP(A187,#REF!,3,FALSE)</f>
        <v>#REF!</v>
      </c>
      <c r="D187" s="3" t="str">
        <f t="shared" si="5"/>
        <v>ABRIL</v>
      </c>
      <c r="E187" s="2">
        <v>23602.34</v>
      </c>
    </row>
    <row r="188" spans="1:5" x14ac:dyDescent="0.2">
      <c r="A188">
        <v>6152121900</v>
      </c>
      <c r="B188" t="e">
        <f>VLOOKUP(A188,#REF!,2,FALSE)</f>
        <v>#REF!</v>
      </c>
      <c r="C188" s="3" t="e">
        <f>VLOOKUP(A188,#REF!,3,FALSE)</f>
        <v>#REF!</v>
      </c>
      <c r="D188" s="3" t="str">
        <f t="shared" si="5"/>
        <v>ABRIL</v>
      </c>
      <c r="E188" s="2">
        <v>4961.4799999999996</v>
      </c>
    </row>
    <row r="189" spans="1:5" x14ac:dyDescent="0.2">
      <c r="A189">
        <v>6152122100</v>
      </c>
      <c r="B189" t="e">
        <f>VLOOKUP(A189,#REF!,2,FALSE)</f>
        <v>#REF!</v>
      </c>
      <c r="C189" s="3" t="e">
        <f>VLOOKUP(A189,#REF!,3,FALSE)</f>
        <v>#REF!</v>
      </c>
      <c r="D189" s="3" t="str">
        <f t="shared" si="5"/>
        <v>ABRIL</v>
      </c>
      <c r="E189" s="2">
        <v>520270.19</v>
      </c>
    </row>
    <row r="190" spans="1:5" x14ac:dyDescent="0.2">
      <c r="A190">
        <v>6152122500</v>
      </c>
      <c r="B190" t="e">
        <f>VLOOKUP(A190,#REF!,2,FALSE)</f>
        <v>#REF!</v>
      </c>
      <c r="C190" s="3" t="e">
        <f>VLOOKUP(A190,#REF!,3,FALSE)</f>
        <v>#REF!</v>
      </c>
      <c r="D190" s="3" t="str">
        <f t="shared" si="5"/>
        <v>ABRIL</v>
      </c>
      <c r="E190" s="2">
        <v>1075.5999999999999</v>
      </c>
    </row>
    <row r="191" spans="1:5" x14ac:dyDescent="0.2">
      <c r="A191">
        <v>6152122900</v>
      </c>
      <c r="B191" t="e">
        <f>VLOOKUP(A191,#REF!,2,FALSE)</f>
        <v>#REF!</v>
      </c>
      <c r="C191" s="3" t="e">
        <f>VLOOKUP(A191,#REF!,3,FALSE)</f>
        <v>#REF!</v>
      </c>
      <c r="D191" s="3" t="str">
        <f t="shared" si="5"/>
        <v>ABRIL</v>
      </c>
      <c r="E191" s="2">
        <v>660</v>
      </c>
    </row>
    <row r="192" spans="1:5" x14ac:dyDescent="0.2">
      <c r="A192">
        <v>6155310000</v>
      </c>
      <c r="B192" t="e">
        <f>VLOOKUP(A192,#REF!,2,FALSE)</f>
        <v>#REF!</v>
      </c>
      <c r="C192" s="3" t="e">
        <f>VLOOKUP(A192,#REF!,3,FALSE)</f>
        <v>#REF!</v>
      </c>
      <c r="D192" s="3" t="str">
        <f t="shared" si="5"/>
        <v>ABRIL</v>
      </c>
      <c r="E192" s="2">
        <v>1674.47</v>
      </c>
    </row>
    <row r="193" spans="1:5" x14ac:dyDescent="0.2">
      <c r="A193">
        <v>6159110201</v>
      </c>
      <c r="B193" t="e">
        <f>VLOOKUP(A193,#REF!,2,FALSE)</f>
        <v>#REF!</v>
      </c>
      <c r="C193" s="3" t="e">
        <f>VLOOKUP(A193,#REF!,3,FALSE)</f>
        <v>#REF!</v>
      </c>
      <c r="D193" s="3" t="str">
        <f t="shared" si="5"/>
        <v>ABRIL</v>
      </c>
      <c r="E193" s="2">
        <v>393.23</v>
      </c>
    </row>
    <row r="194" spans="1:5" x14ac:dyDescent="0.2">
      <c r="A194">
        <v>6159120100</v>
      </c>
      <c r="B194" t="e">
        <f>VLOOKUP(A194,#REF!,2,FALSE)</f>
        <v>#REF!</v>
      </c>
      <c r="C194" s="3" t="e">
        <f>VLOOKUP(A194,#REF!,3,FALSE)</f>
        <v>#REF!</v>
      </c>
      <c r="D194" s="3" t="str">
        <f t="shared" si="5"/>
        <v>ABRIL</v>
      </c>
      <c r="E194" s="2">
        <v>30033.11</v>
      </c>
    </row>
    <row r="195" spans="1:5" x14ac:dyDescent="0.2">
      <c r="A195">
        <v>6159130100</v>
      </c>
      <c r="B195" t="e">
        <f>VLOOKUP(A195,#REF!,2,FALSE)</f>
        <v>#REF!</v>
      </c>
      <c r="C195" s="3" t="e">
        <f>VLOOKUP(A195,#REF!,3,FALSE)</f>
        <v>#REF!</v>
      </c>
      <c r="D195" s="3" t="str">
        <f t="shared" si="5"/>
        <v>ABRIL</v>
      </c>
      <c r="E195" s="2">
        <v>8729.77</v>
      </c>
    </row>
    <row r="196" spans="1:5" x14ac:dyDescent="0.2">
      <c r="A196">
        <v>6159910100</v>
      </c>
      <c r="B196" t="e">
        <f>VLOOKUP(A196,#REF!,2,FALSE)</f>
        <v>#REF!</v>
      </c>
      <c r="C196" s="3" t="e">
        <f>VLOOKUP(A196,#REF!,3,FALSE)</f>
        <v>#REF!</v>
      </c>
      <c r="D196" s="3" t="str">
        <f t="shared" si="5"/>
        <v>ABRIL</v>
      </c>
      <c r="E196" s="2">
        <v>955</v>
      </c>
    </row>
    <row r="197" spans="1:5" x14ac:dyDescent="0.2">
      <c r="A197">
        <v>6159911301</v>
      </c>
      <c r="B197" t="e">
        <f>VLOOKUP(A197,#REF!,2,FALSE)</f>
        <v>#REF!</v>
      </c>
      <c r="C197" s="3" t="e">
        <f>VLOOKUP(A197,#REF!,3,FALSE)</f>
        <v>#REF!</v>
      </c>
      <c r="D197" s="3" t="str">
        <f t="shared" si="5"/>
        <v>ABRIL</v>
      </c>
      <c r="E197" s="2">
        <v>828</v>
      </c>
    </row>
    <row r="198" spans="1:5" x14ac:dyDescent="0.2">
      <c r="A198">
        <v>6159911302</v>
      </c>
      <c r="B198" t="e">
        <f>VLOOKUP(A198,#REF!,2,FALSE)</f>
        <v>#REF!</v>
      </c>
      <c r="C198" s="3" t="e">
        <f>VLOOKUP(A198,#REF!,3,FALSE)</f>
        <v>#REF!</v>
      </c>
      <c r="D198" s="3" t="str">
        <f t="shared" si="5"/>
        <v>ABRIL</v>
      </c>
      <c r="E198" s="2">
        <v>250</v>
      </c>
    </row>
    <row r="199" spans="1:5" x14ac:dyDescent="0.2">
      <c r="A199">
        <v>6159911303</v>
      </c>
      <c r="B199" t="e">
        <f>VLOOKUP(A199,#REF!,2,FALSE)</f>
        <v>#REF!</v>
      </c>
      <c r="C199" s="3" t="e">
        <f>VLOOKUP(A199,#REF!,3,FALSE)</f>
        <v>#REF!</v>
      </c>
      <c r="D199" s="3" t="str">
        <f t="shared" si="5"/>
        <v>ABRIL</v>
      </c>
      <c r="E199" s="2">
        <v>320</v>
      </c>
    </row>
    <row r="200" spans="1:5" x14ac:dyDescent="0.2">
      <c r="A200">
        <v>6159911700</v>
      </c>
      <c r="B200" t="e">
        <f>VLOOKUP(A200,#REF!,2,FALSE)</f>
        <v>#REF!</v>
      </c>
      <c r="C200" s="3" t="e">
        <f>VLOOKUP(A200,#REF!,3,FALSE)</f>
        <v>#REF!</v>
      </c>
      <c r="D200" s="3" t="str">
        <f t="shared" si="5"/>
        <v>ABRIL</v>
      </c>
      <c r="E200" s="2">
        <v>1242.3900000000001</v>
      </c>
    </row>
    <row r="201" spans="1:5" x14ac:dyDescent="0.2">
      <c r="A201">
        <v>6150110100</v>
      </c>
      <c r="B201" t="e">
        <f>VLOOKUP(A201,#REF!,2,FALSE)</f>
        <v>#REF!</v>
      </c>
      <c r="C201" s="3" t="e">
        <f>VLOOKUP(A201,#REF!,3,FALSE)</f>
        <v>#REF!</v>
      </c>
      <c r="D201" s="3" t="s">
        <v>301</v>
      </c>
      <c r="E201" s="2">
        <v>70995.240000000005</v>
      </c>
    </row>
    <row r="202" spans="1:5" x14ac:dyDescent="0.2">
      <c r="A202">
        <v>6150110200</v>
      </c>
      <c r="B202" t="e">
        <f>VLOOKUP(A202,#REF!,2,FALSE)</f>
        <v>#REF!</v>
      </c>
      <c r="C202" s="3" t="e">
        <f>VLOOKUP(A202,#REF!,3,FALSE)</f>
        <v>#REF!</v>
      </c>
      <c r="D202" s="3" t="str">
        <f t="shared" ref="D202:D233" si="6">D201</f>
        <v>MAIO</v>
      </c>
      <c r="E202" s="2">
        <v>2827.57</v>
      </c>
    </row>
    <row r="203" spans="1:5" x14ac:dyDescent="0.2">
      <c r="A203">
        <v>6150110300</v>
      </c>
      <c r="B203" t="e">
        <f>VLOOKUP(A203,#REF!,2,FALSE)</f>
        <v>#REF!</v>
      </c>
      <c r="C203" s="3" t="e">
        <f>VLOOKUP(A203,#REF!,3,FALSE)</f>
        <v>#REF!</v>
      </c>
      <c r="D203" s="3" t="str">
        <f t="shared" si="6"/>
        <v>MAIO</v>
      </c>
      <c r="E203" s="2">
        <v>11569.27</v>
      </c>
    </row>
    <row r="204" spans="1:5" x14ac:dyDescent="0.2">
      <c r="A204">
        <v>6150110400</v>
      </c>
      <c r="B204" t="e">
        <f>VLOOKUP(A204,#REF!,2,FALSE)</f>
        <v>#REF!</v>
      </c>
      <c r="C204" s="3" t="e">
        <f>VLOOKUP(A204,#REF!,3,FALSE)</f>
        <v>#REF!</v>
      </c>
      <c r="D204" s="3" t="str">
        <f t="shared" si="6"/>
        <v>MAIO</v>
      </c>
      <c r="E204" s="2">
        <v>4435.78</v>
      </c>
    </row>
    <row r="205" spans="1:5" x14ac:dyDescent="0.2">
      <c r="A205">
        <v>6150110700</v>
      </c>
      <c r="B205" t="e">
        <f>VLOOKUP(A205,#REF!,2,FALSE)</f>
        <v>#REF!</v>
      </c>
      <c r="C205" s="3" t="e">
        <f>VLOOKUP(A205,#REF!,3,FALSE)</f>
        <v>#REF!</v>
      </c>
      <c r="D205" s="3" t="str">
        <f t="shared" si="6"/>
        <v>MAIO</v>
      </c>
      <c r="E205" s="2">
        <v>18918.78</v>
      </c>
    </row>
    <row r="206" spans="1:5" x14ac:dyDescent="0.2">
      <c r="A206">
        <v>6150110800</v>
      </c>
      <c r="B206" t="e">
        <f>VLOOKUP(A206,#REF!,2,FALSE)</f>
        <v>#REF!</v>
      </c>
      <c r="C206" s="3" t="e">
        <f>VLOOKUP(A206,#REF!,3,FALSE)</f>
        <v>#REF!</v>
      </c>
      <c r="D206" s="3" t="str">
        <f t="shared" si="6"/>
        <v>MAIO</v>
      </c>
      <c r="E206" s="2">
        <v>3447.2</v>
      </c>
    </row>
    <row r="207" spans="1:5" x14ac:dyDescent="0.2">
      <c r="A207">
        <v>6150111100</v>
      </c>
      <c r="B207" t="e">
        <f>VLOOKUP(A207,#REF!,2,FALSE)</f>
        <v>#REF!</v>
      </c>
      <c r="C207" s="3" t="e">
        <f>VLOOKUP(A207,#REF!,3,FALSE)</f>
        <v>#REF!</v>
      </c>
      <c r="D207" s="3" t="str">
        <f t="shared" si="6"/>
        <v>MAIO</v>
      </c>
      <c r="E207" s="2">
        <v>17644.55</v>
      </c>
    </row>
    <row r="208" spans="1:5" x14ac:dyDescent="0.2">
      <c r="A208">
        <v>6150111400</v>
      </c>
      <c r="B208" t="e">
        <f>VLOOKUP(A208,#REF!,2,FALSE)</f>
        <v>#REF!</v>
      </c>
      <c r="C208" s="3" t="e">
        <f>VLOOKUP(A208,#REF!,3,FALSE)</f>
        <v>#REF!</v>
      </c>
      <c r="D208" s="3" t="str">
        <f t="shared" si="6"/>
        <v>MAIO</v>
      </c>
      <c r="E208" s="2">
        <v>20465.97</v>
      </c>
    </row>
    <row r="209" spans="1:5" x14ac:dyDescent="0.2">
      <c r="A209">
        <v>6150111600</v>
      </c>
      <c r="B209" t="e">
        <f>VLOOKUP(A209,#REF!,2,FALSE)</f>
        <v>#REF!</v>
      </c>
      <c r="C209" s="3" t="e">
        <f>VLOOKUP(A209,#REF!,3,FALSE)</f>
        <v>#REF!</v>
      </c>
      <c r="D209" s="3" t="str">
        <f t="shared" si="6"/>
        <v>MAIO</v>
      </c>
      <c r="E209" s="2">
        <v>7410.54</v>
      </c>
    </row>
    <row r="210" spans="1:5" x14ac:dyDescent="0.2">
      <c r="A210">
        <v>6150112500</v>
      </c>
      <c r="B210" t="e">
        <f>VLOOKUP(A210,#REF!,2,FALSE)</f>
        <v>#REF!</v>
      </c>
      <c r="C210" s="3" t="e">
        <f>VLOOKUP(A210,#REF!,3,FALSE)</f>
        <v>#REF!</v>
      </c>
      <c r="D210" s="3" t="str">
        <f t="shared" si="6"/>
        <v>MAIO</v>
      </c>
      <c r="E210" s="2">
        <v>40836.910000000003</v>
      </c>
    </row>
    <row r="211" spans="1:5" x14ac:dyDescent="0.2">
      <c r="A211">
        <v>6150112600</v>
      </c>
      <c r="B211" t="e">
        <f>VLOOKUP(A211,#REF!,2,FALSE)</f>
        <v>#REF!</v>
      </c>
      <c r="C211" s="3" t="e">
        <f>VLOOKUP(A211,#REF!,3,FALSE)</f>
        <v>#REF!</v>
      </c>
      <c r="D211" s="3" t="str">
        <f t="shared" si="6"/>
        <v>MAIO</v>
      </c>
      <c r="E211" s="2">
        <v>13904.09</v>
      </c>
    </row>
    <row r="212" spans="1:5" x14ac:dyDescent="0.2">
      <c r="A212">
        <v>6150112700</v>
      </c>
      <c r="B212" t="e">
        <f>VLOOKUP(A212,#REF!,2,FALSE)</f>
        <v>#REF!</v>
      </c>
      <c r="C212" s="3" t="e">
        <f>VLOOKUP(A212,#REF!,3,FALSE)</f>
        <v>#REF!</v>
      </c>
      <c r="D212" s="3" t="str">
        <f t="shared" si="6"/>
        <v>MAIO</v>
      </c>
      <c r="E212" s="2">
        <v>4683.1000000000004</v>
      </c>
    </row>
    <row r="213" spans="1:5" x14ac:dyDescent="0.2">
      <c r="A213">
        <v>6150112800</v>
      </c>
      <c r="B213" t="e">
        <f>VLOOKUP(A213,#REF!,2,FALSE)</f>
        <v>#REF!</v>
      </c>
      <c r="C213" s="3" t="e">
        <f>VLOOKUP(A213,#REF!,3,FALSE)</f>
        <v>#REF!</v>
      </c>
      <c r="D213" s="3" t="str">
        <f t="shared" si="6"/>
        <v>MAIO</v>
      </c>
      <c r="E213" s="2">
        <v>2809.84</v>
      </c>
    </row>
    <row r="214" spans="1:5" x14ac:dyDescent="0.2">
      <c r="A214">
        <v>6150112900</v>
      </c>
      <c r="B214" t="e">
        <f>VLOOKUP(A214,#REF!,2,FALSE)</f>
        <v>#REF!</v>
      </c>
      <c r="C214" s="3" t="e">
        <f>VLOOKUP(A214,#REF!,3,FALSE)</f>
        <v>#REF!</v>
      </c>
      <c r="D214" s="3" t="str">
        <f t="shared" si="6"/>
        <v>MAIO</v>
      </c>
      <c r="E214" s="2">
        <v>1873.22</v>
      </c>
    </row>
    <row r="215" spans="1:5" x14ac:dyDescent="0.2">
      <c r="A215">
        <v>6150113300</v>
      </c>
      <c r="B215" t="e">
        <f>VLOOKUP(A215,#REF!,2,FALSE)</f>
        <v>#REF!</v>
      </c>
      <c r="C215" s="3" t="e">
        <f>VLOOKUP(A215,#REF!,3,FALSE)</f>
        <v>#REF!</v>
      </c>
      <c r="D215" s="3" t="str">
        <f t="shared" si="6"/>
        <v>MAIO</v>
      </c>
      <c r="E215" s="2">
        <v>-603.02</v>
      </c>
    </row>
    <row r="216" spans="1:5" x14ac:dyDescent="0.2">
      <c r="A216">
        <v>6150113400</v>
      </c>
      <c r="B216" t="e">
        <f>VLOOKUP(A216,#REF!,2,FALSE)</f>
        <v>#REF!</v>
      </c>
      <c r="C216" s="3" t="e">
        <f>VLOOKUP(A216,#REF!,3,FALSE)</f>
        <v>#REF!</v>
      </c>
      <c r="D216" s="3" t="str">
        <f t="shared" si="6"/>
        <v>MAIO</v>
      </c>
      <c r="E216" s="2">
        <v>5987.3</v>
      </c>
    </row>
    <row r="217" spans="1:5" x14ac:dyDescent="0.2">
      <c r="A217">
        <v>6150113500</v>
      </c>
      <c r="B217" t="e">
        <f>VLOOKUP(A217,#REF!,2,FALSE)</f>
        <v>#REF!</v>
      </c>
      <c r="C217" s="3" t="e">
        <f>VLOOKUP(A217,#REF!,3,FALSE)</f>
        <v>#REF!</v>
      </c>
      <c r="D217" s="3" t="str">
        <f t="shared" si="6"/>
        <v>MAIO</v>
      </c>
      <c r="E217" s="2">
        <v>-211.41</v>
      </c>
    </row>
    <row r="218" spans="1:5" x14ac:dyDescent="0.2">
      <c r="A218">
        <v>6150113600</v>
      </c>
      <c r="B218" t="e">
        <f>VLOOKUP(A218,#REF!,2,FALSE)</f>
        <v>#REF!</v>
      </c>
      <c r="C218" s="3" t="e">
        <f>VLOOKUP(A218,#REF!,3,FALSE)</f>
        <v>#REF!</v>
      </c>
      <c r="D218" s="3" t="str">
        <f t="shared" si="6"/>
        <v>MAIO</v>
      </c>
      <c r="E218" s="2">
        <v>988.48</v>
      </c>
    </row>
    <row r="219" spans="1:5" x14ac:dyDescent="0.2">
      <c r="A219">
        <v>6150114000</v>
      </c>
      <c r="B219" t="e">
        <f>VLOOKUP(A219,#REF!,2,FALSE)</f>
        <v>#REF!</v>
      </c>
      <c r="C219" s="3" t="e">
        <f>VLOOKUP(A219,#REF!,3,FALSE)</f>
        <v>#REF!</v>
      </c>
      <c r="D219" s="3" t="str">
        <f t="shared" si="6"/>
        <v>MAIO</v>
      </c>
      <c r="E219" s="2">
        <v>14532.67</v>
      </c>
    </row>
    <row r="220" spans="1:5" x14ac:dyDescent="0.2">
      <c r="A220">
        <v>6150114200</v>
      </c>
      <c r="B220" t="e">
        <f>VLOOKUP(A220,#REF!,2,FALSE)</f>
        <v>#REF!</v>
      </c>
      <c r="C220" s="3" t="e">
        <f>VLOOKUP(A220,#REF!,3,FALSE)</f>
        <v>#REF!</v>
      </c>
      <c r="D220" s="3" t="str">
        <f t="shared" si="6"/>
        <v>MAIO</v>
      </c>
      <c r="E220" s="2">
        <v>3198.2</v>
      </c>
    </row>
    <row r="221" spans="1:5" x14ac:dyDescent="0.2">
      <c r="A221">
        <v>6150114400</v>
      </c>
      <c r="B221" t="e">
        <f>VLOOKUP(A221,#REF!,2,FALSE)</f>
        <v>#REF!</v>
      </c>
      <c r="C221" s="3" t="e">
        <f>VLOOKUP(A221,#REF!,3,FALSE)</f>
        <v>#REF!</v>
      </c>
      <c r="D221" s="3" t="str">
        <f t="shared" si="6"/>
        <v>MAIO</v>
      </c>
      <c r="E221" s="2">
        <v>374.61</v>
      </c>
    </row>
    <row r="222" spans="1:5" x14ac:dyDescent="0.2">
      <c r="A222">
        <v>6150210100</v>
      </c>
      <c r="B222" t="e">
        <f>VLOOKUP(A222,#REF!,2,FALSE)</f>
        <v>#REF!</v>
      </c>
      <c r="C222" s="3" t="e">
        <f>VLOOKUP(A222,#REF!,3,FALSE)</f>
        <v>#REF!</v>
      </c>
      <c r="D222" s="3" t="str">
        <f t="shared" si="6"/>
        <v>MAIO</v>
      </c>
      <c r="E222" s="2">
        <v>30779.119999999999</v>
      </c>
    </row>
    <row r="223" spans="1:5" x14ac:dyDescent="0.2">
      <c r="A223">
        <v>6150210200</v>
      </c>
      <c r="B223" t="e">
        <f>VLOOKUP(A223,#REF!,2,FALSE)</f>
        <v>#REF!</v>
      </c>
      <c r="C223" s="3" t="e">
        <f>VLOOKUP(A223,#REF!,3,FALSE)</f>
        <v>#REF!</v>
      </c>
      <c r="D223" s="3" t="str">
        <f t="shared" si="6"/>
        <v>MAIO</v>
      </c>
      <c r="E223" s="2">
        <v>2889.07</v>
      </c>
    </row>
    <row r="224" spans="1:5" x14ac:dyDescent="0.2">
      <c r="A224">
        <v>6150210600</v>
      </c>
      <c r="B224" t="e">
        <f>VLOOKUP(A224,#REF!,2,FALSE)</f>
        <v>#REF!</v>
      </c>
      <c r="C224" s="3" t="e">
        <f>VLOOKUP(A224,#REF!,3,FALSE)</f>
        <v>#REF!</v>
      </c>
      <c r="D224" s="3" t="str">
        <f t="shared" si="6"/>
        <v>MAIO</v>
      </c>
      <c r="E224" s="2">
        <v>10202.01</v>
      </c>
    </row>
    <row r="225" spans="1:5" x14ac:dyDescent="0.2">
      <c r="A225">
        <v>6151110100</v>
      </c>
      <c r="B225" t="e">
        <f>VLOOKUP(A225,#REF!,2,FALSE)</f>
        <v>#REF!</v>
      </c>
      <c r="C225" s="3" t="e">
        <f>VLOOKUP(A225,#REF!,3,FALSE)</f>
        <v>#REF!</v>
      </c>
      <c r="D225" s="3" t="str">
        <f t="shared" si="6"/>
        <v>MAIO</v>
      </c>
      <c r="E225" s="2">
        <v>483.08</v>
      </c>
    </row>
    <row r="226" spans="1:5" x14ac:dyDescent="0.2">
      <c r="A226">
        <v>6151110300</v>
      </c>
      <c r="B226" t="e">
        <f>VLOOKUP(A226,#REF!,2,FALSE)</f>
        <v>#REF!</v>
      </c>
      <c r="C226" s="3" t="e">
        <f>VLOOKUP(A226,#REF!,3,FALSE)</f>
        <v>#REF!</v>
      </c>
      <c r="D226" s="3" t="str">
        <f t="shared" si="6"/>
        <v>MAIO</v>
      </c>
      <c r="E226" s="2">
        <v>2899.98</v>
      </c>
    </row>
    <row r="227" spans="1:5" x14ac:dyDescent="0.2">
      <c r="A227">
        <v>6151110500</v>
      </c>
      <c r="B227" t="e">
        <f>VLOOKUP(A227,#REF!,2,FALSE)</f>
        <v>#REF!</v>
      </c>
      <c r="C227" s="3" t="e">
        <f>VLOOKUP(A227,#REF!,3,FALSE)</f>
        <v>#REF!</v>
      </c>
      <c r="D227" s="3" t="str">
        <f t="shared" si="6"/>
        <v>MAIO</v>
      </c>
      <c r="E227" s="2">
        <v>627.12</v>
      </c>
    </row>
    <row r="228" spans="1:5" x14ac:dyDescent="0.2">
      <c r="A228">
        <v>6152120100</v>
      </c>
      <c r="B228" t="e">
        <f>VLOOKUP(A228,#REF!,2,FALSE)</f>
        <v>#REF!</v>
      </c>
      <c r="C228" s="3" t="e">
        <f>VLOOKUP(A228,#REF!,3,FALSE)</f>
        <v>#REF!</v>
      </c>
      <c r="D228" s="3" t="str">
        <f t="shared" si="6"/>
        <v>MAIO</v>
      </c>
      <c r="E228" s="2">
        <v>52857.58</v>
      </c>
    </row>
    <row r="229" spans="1:5" x14ac:dyDescent="0.2">
      <c r="A229">
        <v>6152120300</v>
      </c>
      <c r="B229" t="e">
        <f>VLOOKUP(A229,#REF!,2,FALSE)</f>
        <v>#REF!</v>
      </c>
      <c r="C229" s="3" t="e">
        <f>VLOOKUP(A229,#REF!,3,FALSE)</f>
        <v>#REF!</v>
      </c>
      <c r="D229" s="3" t="str">
        <f t="shared" si="6"/>
        <v>MAIO</v>
      </c>
      <c r="E229" s="2">
        <v>3688.55</v>
      </c>
    </row>
    <row r="230" spans="1:5" x14ac:dyDescent="0.2">
      <c r="A230">
        <v>6152120400</v>
      </c>
      <c r="B230" t="e">
        <f>VLOOKUP(A230,#REF!,2,FALSE)</f>
        <v>#REF!</v>
      </c>
      <c r="C230" s="3" t="e">
        <f>VLOOKUP(A230,#REF!,3,FALSE)</f>
        <v>#REF!</v>
      </c>
      <c r="D230" s="3" t="str">
        <f t="shared" si="6"/>
        <v>MAIO</v>
      </c>
      <c r="E230" s="2">
        <v>3185.06</v>
      </c>
    </row>
    <row r="231" spans="1:5" x14ac:dyDescent="0.2">
      <c r="A231">
        <v>6152120600</v>
      </c>
      <c r="B231" t="e">
        <f>VLOOKUP(A231,#REF!,2,FALSE)</f>
        <v>#REF!</v>
      </c>
      <c r="C231" s="3" t="e">
        <f>VLOOKUP(A231,#REF!,3,FALSE)</f>
        <v>#REF!</v>
      </c>
      <c r="D231" s="3" t="str">
        <f t="shared" si="6"/>
        <v>MAIO</v>
      </c>
      <c r="E231" s="2">
        <v>2609.73</v>
      </c>
    </row>
    <row r="232" spans="1:5" x14ac:dyDescent="0.2">
      <c r="A232">
        <v>6152120700</v>
      </c>
      <c r="B232" t="e">
        <f>VLOOKUP(A232,#REF!,2,FALSE)</f>
        <v>#REF!</v>
      </c>
      <c r="C232" s="3" t="e">
        <f>VLOOKUP(A232,#REF!,3,FALSE)</f>
        <v>#REF!</v>
      </c>
      <c r="D232" s="3" t="str">
        <f t="shared" si="6"/>
        <v>MAIO</v>
      </c>
      <c r="E232" s="2">
        <v>1593.56</v>
      </c>
    </row>
    <row r="233" spans="1:5" x14ac:dyDescent="0.2">
      <c r="A233">
        <v>6152120900</v>
      </c>
      <c r="B233" t="e">
        <f>VLOOKUP(A233,#REF!,2,FALSE)</f>
        <v>#REF!</v>
      </c>
      <c r="C233" s="3" t="e">
        <f>VLOOKUP(A233,#REF!,3,FALSE)</f>
        <v>#REF!</v>
      </c>
      <c r="D233" s="3" t="str">
        <f t="shared" si="6"/>
        <v>MAIO</v>
      </c>
      <c r="E233" s="2">
        <v>280.29000000000002</v>
      </c>
    </row>
    <row r="234" spans="1:5" x14ac:dyDescent="0.2">
      <c r="A234">
        <v>6152121100</v>
      </c>
      <c r="B234" t="e">
        <f>VLOOKUP(A234,#REF!,2,FALSE)</f>
        <v>#REF!</v>
      </c>
      <c r="C234" s="3" t="e">
        <f>VLOOKUP(A234,#REF!,3,FALSE)</f>
        <v>#REF!</v>
      </c>
      <c r="D234" s="3" t="str">
        <f t="shared" ref="D234:D252" si="7">D233</f>
        <v>MAIO</v>
      </c>
      <c r="E234" s="2">
        <v>1781.42</v>
      </c>
    </row>
    <row r="235" spans="1:5" x14ac:dyDescent="0.2">
      <c r="A235">
        <v>6152121200</v>
      </c>
      <c r="B235" t="e">
        <f>VLOOKUP(A235,#REF!,2,FALSE)</f>
        <v>#REF!</v>
      </c>
      <c r="C235" s="3" t="e">
        <f>VLOOKUP(A235,#REF!,3,FALSE)</f>
        <v>#REF!</v>
      </c>
      <c r="D235" s="3" t="str">
        <f t="shared" si="7"/>
        <v>MAIO</v>
      </c>
      <c r="E235" s="2">
        <v>1579.32</v>
      </c>
    </row>
    <row r="236" spans="1:5" x14ac:dyDescent="0.2">
      <c r="A236">
        <v>6152121400</v>
      </c>
      <c r="B236" t="e">
        <f>VLOOKUP(A236,#REF!,2,FALSE)</f>
        <v>#REF!</v>
      </c>
      <c r="C236" s="3" t="e">
        <f>VLOOKUP(A236,#REF!,3,FALSE)</f>
        <v>#REF!</v>
      </c>
      <c r="D236" s="3" t="str">
        <f t="shared" si="7"/>
        <v>MAIO</v>
      </c>
      <c r="E236" s="2">
        <v>4793.7</v>
      </c>
    </row>
    <row r="237" spans="1:5" x14ac:dyDescent="0.2">
      <c r="A237">
        <v>6152121700</v>
      </c>
      <c r="B237" t="e">
        <f>VLOOKUP(A237,#REF!,2,FALSE)</f>
        <v>#REF!</v>
      </c>
      <c r="C237" s="3" t="e">
        <f>VLOOKUP(A237,#REF!,3,FALSE)</f>
        <v>#REF!</v>
      </c>
      <c r="D237" s="3" t="str">
        <f t="shared" si="7"/>
        <v>MAIO</v>
      </c>
      <c r="E237" s="2">
        <v>21510.18</v>
      </c>
    </row>
    <row r="238" spans="1:5" x14ac:dyDescent="0.2">
      <c r="A238">
        <v>6152121900</v>
      </c>
      <c r="B238" t="e">
        <f>VLOOKUP(A238,#REF!,2,FALSE)</f>
        <v>#REF!</v>
      </c>
      <c r="C238" s="3" t="e">
        <f>VLOOKUP(A238,#REF!,3,FALSE)</f>
        <v>#REF!</v>
      </c>
      <c r="D238" s="3" t="str">
        <f t="shared" si="7"/>
        <v>MAIO</v>
      </c>
      <c r="E238" s="2">
        <v>905.14</v>
      </c>
    </row>
    <row r="239" spans="1:5" x14ac:dyDescent="0.2">
      <c r="A239">
        <v>6152122100</v>
      </c>
      <c r="B239" t="e">
        <f>VLOOKUP(A239,#REF!,2,FALSE)</f>
        <v>#REF!</v>
      </c>
      <c r="C239" s="3" t="e">
        <f>VLOOKUP(A239,#REF!,3,FALSE)</f>
        <v>#REF!</v>
      </c>
      <c r="D239" s="3" t="str">
        <f t="shared" si="7"/>
        <v>MAIO</v>
      </c>
      <c r="E239" s="2">
        <v>1030198.25</v>
      </c>
    </row>
    <row r="240" spans="1:5" x14ac:dyDescent="0.2">
      <c r="A240">
        <v>6152122500</v>
      </c>
      <c r="B240" t="e">
        <f>VLOOKUP(A240,#REF!,2,FALSE)</f>
        <v>#REF!</v>
      </c>
      <c r="C240" s="3" t="e">
        <f>VLOOKUP(A240,#REF!,3,FALSE)</f>
        <v>#REF!</v>
      </c>
      <c r="D240" s="3" t="str">
        <f t="shared" si="7"/>
        <v>MAIO</v>
      </c>
      <c r="E240" s="2">
        <v>5212.8900000000003</v>
      </c>
    </row>
    <row r="241" spans="1:5" x14ac:dyDescent="0.2">
      <c r="A241">
        <v>6152122800</v>
      </c>
      <c r="B241" t="e">
        <f>VLOOKUP(A241,#REF!,2,FALSE)</f>
        <v>#REF!</v>
      </c>
      <c r="C241" s="3" t="e">
        <f>VLOOKUP(A241,#REF!,3,FALSE)</f>
        <v>#REF!</v>
      </c>
      <c r="D241" s="3" t="str">
        <f t="shared" si="7"/>
        <v>MAIO</v>
      </c>
      <c r="E241" s="2">
        <v>490</v>
      </c>
    </row>
    <row r="242" spans="1:5" x14ac:dyDescent="0.2">
      <c r="A242">
        <v>6152122900</v>
      </c>
      <c r="B242" t="e">
        <f>VLOOKUP(A242,#REF!,2,FALSE)</f>
        <v>#REF!</v>
      </c>
      <c r="C242" s="3" t="e">
        <f>VLOOKUP(A242,#REF!,3,FALSE)</f>
        <v>#REF!</v>
      </c>
      <c r="D242" s="3" t="str">
        <f t="shared" si="7"/>
        <v>MAIO</v>
      </c>
      <c r="E242" s="2">
        <v>800</v>
      </c>
    </row>
    <row r="243" spans="1:5" x14ac:dyDescent="0.2">
      <c r="A243">
        <v>6155310000</v>
      </c>
      <c r="B243" t="e">
        <f>VLOOKUP(A243,#REF!,2,FALSE)</f>
        <v>#REF!</v>
      </c>
      <c r="C243" s="3" t="e">
        <f>VLOOKUP(A243,#REF!,3,FALSE)</f>
        <v>#REF!</v>
      </c>
      <c r="D243" s="3" t="str">
        <f t="shared" si="7"/>
        <v>MAIO</v>
      </c>
      <c r="E243" s="2">
        <v>1552.32</v>
      </c>
    </row>
    <row r="244" spans="1:5" x14ac:dyDescent="0.2">
      <c r="A244">
        <v>6159110201</v>
      </c>
      <c r="B244" t="e">
        <f>VLOOKUP(A244,#REF!,2,FALSE)</f>
        <v>#REF!</v>
      </c>
      <c r="C244" s="3" t="e">
        <f>VLOOKUP(A244,#REF!,3,FALSE)</f>
        <v>#REF!</v>
      </c>
      <c r="D244" s="3" t="str">
        <f t="shared" si="7"/>
        <v>MAIO</v>
      </c>
      <c r="E244" s="2">
        <v>589.59</v>
      </c>
    </row>
    <row r="245" spans="1:5" x14ac:dyDescent="0.2">
      <c r="A245">
        <v>6159120100</v>
      </c>
      <c r="B245" t="e">
        <f>VLOOKUP(A245,#REF!,2,FALSE)</f>
        <v>#REF!</v>
      </c>
      <c r="C245" s="3" t="e">
        <f>VLOOKUP(A245,#REF!,3,FALSE)</f>
        <v>#REF!</v>
      </c>
      <c r="D245" s="3" t="str">
        <f t="shared" si="7"/>
        <v>MAIO</v>
      </c>
      <c r="E245" s="2">
        <v>4267.04</v>
      </c>
    </row>
    <row r="246" spans="1:5" x14ac:dyDescent="0.2">
      <c r="A246">
        <v>6159120200</v>
      </c>
      <c r="B246" t="e">
        <f>VLOOKUP(A246,#REF!,2,FALSE)</f>
        <v>#REF!</v>
      </c>
      <c r="C246" s="3" t="e">
        <f>VLOOKUP(A246,#REF!,3,FALSE)</f>
        <v>#REF!</v>
      </c>
      <c r="D246" s="3" t="str">
        <f t="shared" si="7"/>
        <v>MAIO</v>
      </c>
      <c r="E246" s="2">
        <v>5871.24</v>
      </c>
    </row>
    <row r="247" spans="1:5" x14ac:dyDescent="0.2">
      <c r="A247">
        <v>6159130100</v>
      </c>
      <c r="B247" t="e">
        <f>VLOOKUP(A247,#REF!,2,FALSE)</f>
        <v>#REF!</v>
      </c>
      <c r="C247" s="3" t="e">
        <f>VLOOKUP(A247,#REF!,3,FALSE)</f>
        <v>#REF!</v>
      </c>
      <c r="D247" s="3" t="str">
        <f t="shared" si="7"/>
        <v>MAIO</v>
      </c>
      <c r="E247" s="2">
        <v>4031.26</v>
      </c>
    </row>
    <row r="248" spans="1:5" x14ac:dyDescent="0.2">
      <c r="A248">
        <v>6159130200</v>
      </c>
      <c r="B248" t="e">
        <f>VLOOKUP(A248,#REF!,2,FALSE)</f>
        <v>#REF!</v>
      </c>
      <c r="C248" s="3" t="e">
        <f>VLOOKUP(A248,#REF!,3,FALSE)</f>
        <v>#REF!</v>
      </c>
      <c r="D248" s="3" t="str">
        <f t="shared" si="7"/>
        <v>MAIO</v>
      </c>
      <c r="E248" s="2">
        <v>16.21</v>
      </c>
    </row>
    <row r="249" spans="1:5" x14ac:dyDescent="0.2">
      <c r="A249">
        <v>6159910100</v>
      </c>
      <c r="B249" t="e">
        <f>VLOOKUP(A249,#REF!,2,FALSE)</f>
        <v>#REF!</v>
      </c>
      <c r="C249" s="3" t="e">
        <f>VLOOKUP(A249,#REF!,3,FALSE)</f>
        <v>#REF!</v>
      </c>
      <c r="D249" s="3" t="str">
        <f t="shared" si="7"/>
        <v>MAIO</v>
      </c>
      <c r="E249" s="2">
        <v>955</v>
      </c>
    </row>
    <row r="250" spans="1:5" x14ac:dyDescent="0.2">
      <c r="A250">
        <v>6159911301</v>
      </c>
      <c r="B250" t="e">
        <f>VLOOKUP(A250,#REF!,2,FALSE)</f>
        <v>#REF!</v>
      </c>
      <c r="C250" s="3" t="e">
        <f>VLOOKUP(A250,#REF!,3,FALSE)</f>
        <v>#REF!</v>
      </c>
      <c r="D250" s="3" t="str">
        <f t="shared" si="7"/>
        <v>MAIO</v>
      </c>
      <c r="E250" s="2">
        <v>2712</v>
      </c>
    </row>
    <row r="251" spans="1:5" x14ac:dyDescent="0.2">
      <c r="A251">
        <v>6159911302</v>
      </c>
      <c r="B251" t="e">
        <f>VLOOKUP(A251,#REF!,2,FALSE)</f>
        <v>#REF!</v>
      </c>
      <c r="C251" s="3" t="e">
        <f>VLOOKUP(A251,#REF!,3,FALSE)</f>
        <v>#REF!</v>
      </c>
      <c r="D251" s="3" t="str">
        <f t="shared" si="7"/>
        <v>MAIO</v>
      </c>
      <c r="E251" s="2">
        <v>133</v>
      </c>
    </row>
    <row r="252" spans="1:5" x14ac:dyDescent="0.2">
      <c r="A252">
        <v>6159911700</v>
      </c>
      <c r="B252" t="e">
        <f>VLOOKUP(A252,#REF!,2,FALSE)</f>
        <v>#REF!</v>
      </c>
      <c r="C252" s="3" t="e">
        <f>VLOOKUP(A252,#REF!,3,FALSE)</f>
        <v>#REF!</v>
      </c>
      <c r="D252" s="3" t="str">
        <f t="shared" si="7"/>
        <v>MAIO</v>
      </c>
      <c r="E252" s="2">
        <v>1025.1300000000001</v>
      </c>
    </row>
    <row r="253" spans="1:5" x14ac:dyDescent="0.2">
      <c r="A253">
        <v>6150110100</v>
      </c>
      <c r="B253" t="e">
        <f>VLOOKUP(A253,#REF!,2,FALSE)</f>
        <v>#REF!</v>
      </c>
      <c r="C253" s="3" t="e">
        <f>VLOOKUP(A253,#REF!,3,FALSE)</f>
        <v>#REF!</v>
      </c>
      <c r="D253" s="3" t="s">
        <v>302</v>
      </c>
      <c r="E253" s="2">
        <v>68268.14</v>
      </c>
    </row>
    <row r="254" spans="1:5" x14ac:dyDescent="0.2">
      <c r="A254">
        <v>6150110200</v>
      </c>
      <c r="B254" t="e">
        <f>VLOOKUP(A254,#REF!,2,FALSE)</f>
        <v>#REF!</v>
      </c>
      <c r="C254" s="3" t="e">
        <f>VLOOKUP(A254,#REF!,3,FALSE)</f>
        <v>#REF!</v>
      </c>
      <c r="D254" s="3" t="str">
        <f t="shared" ref="D254:D285" si="8">D253</f>
        <v>JUNHO</v>
      </c>
      <c r="E254" s="2">
        <v>2993.69</v>
      </c>
    </row>
    <row r="255" spans="1:5" x14ac:dyDescent="0.2">
      <c r="A255">
        <v>6150110300</v>
      </c>
      <c r="B255" t="e">
        <f>VLOOKUP(A255,#REF!,2,FALSE)</f>
        <v>#REF!</v>
      </c>
      <c r="C255" s="3" t="e">
        <f>VLOOKUP(A255,#REF!,3,FALSE)</f>
        <v>#REF!</v>
      </c>
      <c r="D255" s="3" t="str">
        <f t="shared" si="8"/>
        <v>JUNHO</v>
      </c>
      <c r="E255" s="2">
        <v>13117.71</v>
      </c>
    </row>
    <row r="256" spans="1:5" x14ac:dyDescent="0.2">
      <c r="A256">
        <v>6150110400</v>
      </c>
      <c r="B256" t="e">
        <f>VLOOKUP(A256,#REF!,2,FALSE)</f>
        <v>#REF!</v>
      </c>
      <c r="C256" s="3" t="e">
        <f>VLOOKUP(A256,#REF!,3,FALSE)</f>
        <v>#REF!</v>
      </c>
      <c r="D256" s="3" t="str">
        <f t="shared" si="8"/>
        <v>JUNHO</v>
      </c>
      <c r="E256" s="2">
        <v>12832.56</v>
      </c>
    </row>
    <row r="257" spans="1:5" x14ac:dyDescent="0.2">
      <c r="A257">
        <v>6150110700</v>
      </c>
      <c r="B257" t="e">
        <f>VLOOKUP(A257,#REF!,2,FALSE)</f>
        <v>#REF!</v>
      </c>
      <c r="C257" s="3" t="e">
        <f>VLOOKUP(A257,#REF!,3,FALSE)</f>
        <v>#REF!</v>
      </c>
      <c r="D257" s="3" t="str">
        <f t="shared" si="8"/>
        <v>JUNHO</v>
      </c>
      <c r="E257" s="2">
        <v>19806.580000000002</v>
      </c>
    </row>
    <row r="258" spans="1:5" x14ac:dyDescent="0.2">
      <c r="A258">
        <v>6150111100</v>
      </c>
      <c r="B258" t="e">
        <f>VLOOKUP(A258,#REF!,2,FALSE)</f>
        <v>#REF!</v>
      </c>
      <c r="C258" s="3" t="e">
        <f>VLOOKUP(A258,#REF!,3,FALSE)</f>
        <v>#REF!</v>
      </c>
      <c r="D258" s="3" t="str">
        <f t="shared" si="8"/>
        <v>JUNHO</v>
      </c>
      <c r="E258" s="2">
        <v>16396.28</v>
      </c>
    </row>
    <row r="259" spans="1:5" x14ac:dyDescent="0.2">
      <c r="A259">
        <v>6150111400</v>
      </c>
      <c r="B259" t="e">
        <f>VLOOKUP(A259,#REF!,2,FALSE)</f>
        <v>#REF!</v>
      </c>
      <c r="C259" s="3" t="e">
        <f>VLOOKUP(A259,#REF!,3,FALSE)</f>
        <v>#REF!</v>
      </c>
      <c r="D259" s="3" t="str">
        <f t="shared" si="8"/>
        <v>JUNHO</v>
      </c>
      <c r="E259" s="2">
        <v>22184.05</v>
      </c>
    </row>
    <row r="260" spans="1:5" x14ac:dyDescent="0.2">
      <c r="A260">
        <v>6150111600</v>
      </c>
      <c r="B260" t="e">
        <f>VLOOKUP(A260,#REF!,2,FALSE)</f>
        <v>#REF!</v>
      </c>
      <c r="C260" s="3" t="e">
        <f>VLOOKUP(A260,#REF!,3,FALSE)</f>
        <v>#REF!</v>
      </c>
      <c r="D260" s="3" t="str">
        <f t="shared" si="8"/>
        <v>JUNHO</v>
      </c>
      <c r="E260" s="2">
        <v>9166.99</v>
      </c>
    </row>
    <row r="261" spans="1:5" x14ac:dyDescent="0.2">
      <c r="A261">
        <v>6150112500</v>
      </c>
      <c r="B261" t="e">
        <f>VLOOKUP(A261,#REF!,2,FALSE)</f>
        <v>#REF!</v>
      </c>
      <c r="C261" s="3" t="e">
        <f>VLOOKUP(A261,#REF!,3,FALSE)</f>
        <v>#REF!</v>
      </c>
      <c r="D261" s="3" t="str">
        <f t="shared" si="8"/>
        <v>JUNHO</v>
      </c>
      <c r="E261" s="2">
        <v>42743.65</v>
      </c>
    </row>
    <row r="262" spans="1:5" x14ac:dyDescent="0.2">
      <c r="A262">
        <v>6150112600</v>
      </c>
      <c r="B262" t="e">
        <f>VLOOKUP(A262,#REF!,2,FALSE)</f>
        <v>#REF!</v>
      </c>
      <c r="C262" s="3" t="e">
        <f>VLOOKUP(A262,#REF!,3,FALSE)</f>
        <v>#REF!</v>
      </c>
      <c r="D262" s="3" t="str">
        <f t="shared" si="8"/>
        <v>JUNHO</v>
      </c>
      <c r="E262" s="2">
        <v>14606.5</v>
      </c>
    </row>
    <row r="263" spans="1:5" x14ac:dyDescent="0.2">
      <c r="A263">
        <v>6150112700</v>
      </c>
      <c r="B263" t="e">
        <f>VLOOKUP(A263,#REF!,2,FALSE)</f>
        <v>#REF!</v>
      </c>
      <c r="C263" s="3" t="e">
        <f>VLOOKUP(A263,#REF!,3,FALSE)</f>
        <v>#REF!</v>
      </c>
      <c r="D263" s="3" t="str">
        <f t="shared" si="8"/>
        <v>JUNHO</v>
      </c>
      <c r="E263" s="2">
        <v>4901.76</v>
      </c>
    </row>
    <row r="264" spans="1:5" x14ac:dyDescent="0.2">
      <c r="A264">
        <v>6150112800</v>
      </c>
      <c r="B264" t="e">
        <f>VLOOKUP(A264,#REF!,2,FALSE)</f>
        <v>#REF!</v>
      </c>
      <c r="C264" s="3" t="e">
        <f>VLOOKUP(A264,#REF!,3,FALSE)</f>
        <v>#REF!</v>
      </c>
      <c r="D264" s="3" t="str">
        <f t="shared" si="8"/>
        <v>JUNHO</v>
      </c>
      <c r="E264" s="2">
        <v>2941.04</v>
      </c>
    </row>
    <row r="265" spans="1:5" x14ac:dyDescent="0.2">
      <c r="A265">
        <v>6150112900</v>
      </c>
      <c r="B265" t="e">
        <f>VLOOKUP(A265,#REF!,2,FALSE)</f>
        <v>#REF!</v>
      </c>
      <c r="C265" s="3" t="e">
        <f>VLOOKUP(A265,#REF!,3,FALSE)</f>
        <v>#REF!</v>
      </c>
      <c r="D265" s="3" t="str">
        <f t="shared" si="8"/>
        <v>JUNHO</v>
      </c>
      <c r="E265" s="2">
        <v>1960.67</v>
      </c>
    </row>
    <row r="266" spans="1:5" x14ac:dyDescent="0.2">
      <c r="A266">
        <v>6150113300</v>
      </c>
      <c r="B266" t="e">
        <f>VLOOKUP(A266,#REF!,2,FALSE)</f>
        <v>#REF!</v>
      </c>
      <c r="C266" s="3" t="e">
        <f>VLOOKUP(A266,#REF!,3,FALSE)</f>
        <v>#REF!</v>
      </c>
      <c r="D266" s="3" t="str">
        <f t="shared" si="8"/>
        <v>JUNHO</v>
      </c>
      <c r="E266" s="2">
        <v>-1081.5</v>
      </c>
    </row>
    <row r="267" spans="1:5" x14ac:dyDescent="0.2">
      <c r="A267">
        <v>6150113400</v>
      </c>
      <c r="B267" t="e">
        <f>VLOOKUP(A267,#REF!,2,FALSE)</f>
        <v>#REF!</v>
      </c>
      <c r="C267" s="3" t="e">
        <f>VLOOKUP(A267,#REF!,3,FALSE)</f>
        <v>#REF!</v>
      </c>
      <c r="D267" s="3" t="str">
        <f t="shared" si="8"/>
        <v>JUNHO</v>
      </c>
      <c r="E267" s="2">
        <v>5817.46</v>
      </c>
    </row>
    <row r="268" spans="1:5" x14ac:dyDescent="0.2">
      <c r="A268">
        <v>6150113500</v>
      </c>
      <c r="B268" t="e">
        <f>VLOOKUP(A268,#REF!,2,FALSE)</f>
        <v>#REF!</v>
      </c>
      <c r="C268" s="3" t="e">
        <f>VLOOKUP(A268,#REF!,3,FALSE)</f>
        <v>#REF!</v>
      </c>
      <c r="D268" s="3" t="str">
        <f t="shared" si="8"/>
        <v>JUNHO</v>
      </c>
      <c r="E268" s="2">
        <v>-221.98</v>
      </c>
    </row>
    <row r="269" spans="1:5" x14ac:dyDescent="0.2">
      <c r="A269">
        <v>6150113600</v>
      </c>
      <c r="B269" t="e">
        <f>VLOOKUP(A269,#REF!,2,FALSE)</f>
        <v>#REF!</v>
      </c>
      <c r="C269" s="3" t="e">
        <f>VLOOKUP(A269,#REF!,3,FALSE)</f>
        <v>#REF!</v>
      </c>
      <c r="D269" s="3" t="str">
        <f t="shared" si="8"/>
        <v>JUNHO</v>
      </c>
      <c r="E269" s="2">
        <v>988.48</v>
      </c>
    </row>
    <row r="270" spans="1:5" x14ac:dyDescent="0.2">
      <c r="A270">
        <v>6150114000</v>
      </c>
      <c r="B270" t="e">
        <f>VLOOKUP(A270,#REF!,2,FALSE)</f>
        <v>#REF!</v>
      </c>
      <c r="C270" s="3" t="e">
        <f>VLOOKUP(A270,#REF!,3,FALSE)</f>
        <v>#REF!</v>
      </c>
      <c r="D270" s="3" t="str">
        <f t="shared" si="8"/>
        <v>JUNHO</v>
      </c>
      <c r="E270" s="2">
        <v>16776.43</v>
      </c>
    </row>
    <row r="271" spans="1:5" x14ac:dyDescent="0.2">
      <c r="A271">
        <v>6150114200</v>
      </c>
      <c r="B271" t="e">
        <f>VLOOKUP(A271,#REF!,2,FALSE)</f>
        <v>#REF!</v>
      </c>
      <c r="C271" s="3" t="e">
        <f>VLOOKUP(A271,#REF!,3,FALSE)</f>
        <v>#REF!</v>
      </c>
      <c r="D271" s="3" t="str">
        <f t="shared" si="8"/>
        <v>JUNHO</v>
      </c>
      <c r="E271" s="2">
        <v>3198.2</v>
      </c>
    </row>
    <row r="272" spans="1:5" x14ac:dyDescent="0.2">
      <c r="A272">
        <v>6150114400</v>
      </c>
      <c r="B272" t="e">
        <f>VLOOKUP(A272,#REF!,2,FALSE)</f>
        <v>#REF!</v>
      </c>
      <c r="C272" s="3" t="e">
        <f>VLOOKUP(A272,#REF!,3,FALSE)</f>
        <v>#REF!</v>
      </c>
      <c r="D272" s="3" t="str">
        <f t="shared" si="8"/>
        <v>JUNHO</v>
      </c>
      <c r="E272" s="2">
        <v>392.1</v>
      </c>
    </row>
    <row r="273" spans="1:5" x14ac:dyDescent="0.2">
      <c r="A273">
        <v>6150210100</v>
      </c>
      <c r="B273" t="e">
        <f>VLOOKUP(A273,#REF!,2,FALSE)</f>
        <v>#REF!</v>
      </c>
      <c r="C273" s="3" t="e">
        <f>VLOOKUP(A273,#REF!,3,FALSE)</f>
        <v>#REF!</v>
      </c>
      <c r="D273" s="3" t="str">
        <f t="shared" si="8"/>
        <v>JUNHO</v>
      </c>
      <c r="E273" s="2">
        <v>29482.560000000001</v>
      </c>
    </row>
    <row r="274" spans="1:5" x14ac:dyDescent="0.2">
      <c r="A274">
        <v>6150210200</v>
      </c>
      <c r="B274" t="e">
        <f>VLOOKUP(A274,#REF!,2,FALSE)</f>
        <v>#REF!</v>
      </c>
      <c r="C274" s="3" t="e">
        <f>VLOOKUP(A274,#REF!,3,FALSE)</f>
        <v>#REF!</v>
      </c>
      <c r="D274" s="3" t="str">
        <f t="shared" si="8"/>
        <v>JUNHO</v>
      </c>
      <c r="E274" s="2">
        <v>2456.88</v>
      </c>
    </row>
    <row r="275" spans="1:5" x14ac:dyDescent="0.2">
      <c r="A275">
        <v>6150210600</v>
      </c>
      <c r="B275" t="e">
        <f>VLOOKUP(A275,#REF!,2,FALSE)</f>
        <v>#REF!</v>
      </c>
      <c r="C275" s="3" t="e">
        <f>VLOOKUP(A275,#REF!,3,FALSE)</f>
        <v>#REF!</v>
      </c>
      <c r="D275" s="3" t="str">
        <f t="shared" si="8"/>
        <v>JUNHO</v>
      </c>
      <c r="E275" s="2">
        <v>9602.0499999999993</v>
      </c>
    </row>
    <row r="276" spans="1:5" x14ac:dyDescent="0.2">
      <c r="A276">
        <v>6151110100</v>
      </c>
      <c r="B276" t="e">
        <f>VLOOKUP(A276,#REF!,2,FALSE)</f>
        <v>#REF!</v>
      </c>
      <c r="C276" s="3" t="e">
        <f>VLOOKUP(A276,#REF!,3,FALSE)</f>
        <v>#REF!</v>
      </c>
      <c r="D276" s="3" t="str">
        <f t="shared" si="8"/>
        <v>JUNHO</v>
      </c>
      <c r="E276" s="2">
        <v>332.76</v>
      </c>
    </row>
    <row r="277" spans="1:5" x14ac:dyDescent="0.2">
      <c r="A277">
        <v>6151110300</v>
      </c>
      <c r="B277" t="e">
        <f>VLOOKUP(A277,#REF!,2,FALSE)</f>
        <v>#REF!</v>
      </c>
      <c r="C277" s="3" t="e">
        <f>VLOOKUP(A277,#REF!,3,FALSE)</f>
        <v>#REF!</v>
      </c>
      <c r="D277" s="3" t="str">
        <f t="shared" si="8"/>
        <v>JUNHO</v>
      </c>
      <c r="E277" s="2">
        <v>3675.16</v>
      </c>
    </row>
    <row r="278" spans="1:5" x14ac:dyDescent="0.2">
      <c r="A278">
        <v>6151110500</v>
      </c>
      <c r="B278" t="e">
        <f>VLOOKUP(A278,#REF!,2,FALSE)</f>
        <v>#REF!</v>
      </c>
      <c r="C278" s="3" t="e">
        <f>VLOOKUP(A278,#REF!,3,FALSE)</f>
        <v>#REF!</v>
      </c>
      <c r="D278" s="3" t="str">
        <f t="shared" si="8"/>
        <v>JUNHO</v>
      </c>
      <c r="E278" s="2">
        <v>351.46</v>
      </c>
    </row>
    <row r="279" spans="1:5" x14ac:dyDescent="0.2">
      <c r="A279">
        <v>6152120100</v>
      </c>
      <c r="B279" t="e">
        <f>VLOOKUP(A279,#REF!,2,FALSE)</f>
        <v>#REF!</v>
      </c>
      <c r="C279" s="3" t="e">
        <f>VLOOKUP(A279,#REF!,3,FALSE)</f>
        <v>#REF!</v>
      </c>
      <c r="D279" s="3" t="str">
        <f t="shared" si="8"/>
        <v>JUNHO</v>
      </c>
      <c r="E279" s="2">
        <v>119796.09</v>
      </c>
    </row>
    <row r="280" spans="1:5" x14ac:dyDescent="0.2">
      <c r="A280">
        <v>6152120300</v>
      </c>
      <c r="B280" t="e">
        <f>VLOOKUP(A280,#REF!,2,FALSE)</f>
        <v>#REF!</v>
      </c>
      <c r="C280" s="3" t="e">
        <f>VLOOKUP(A280,#REF!,3,FALSE)</f>
        <v>#REF!</v>
      </c>
      <c r="D280" s="3" t="str">
        <f t="shared" si="8"/>
        <v>JUNHO</v>
      </c>
      <c r="E280" s="2">
        <v>9800.69</v>
      </c>
    </row>
    <row r="281" spans="1:5" x14ac:dyDescent="0.2">
      <c r="A281">
        <v>6152120400</v>
      </c>
      <c r="B281" t="e">
        <f>VLOOKUP(A281,#REF!,2,FALSE)</f>
        <v>#REF!</v>
      </c>
      <c r="C281" s="3" t="e">
        <f>VLOOKUP(A281,#REF!,3,FALSE)</f>
        <v>#REF!</v>
      </c>
      <c r="D281" s="3" t="str">
        <f t="shared" si="8"/>
        <v>JUNHO</v>
      </c>
      <c r="E281" s="2">
        <v>2262.81</v>
      </c>
    </row>
    <row r="282" spans="1:5" x14ac:dyDescent="0.2">
      <c r="A282">
        <v>6152120600</v>
      </c>
      <c r="B282" t="e">
        <f>VLOOKUP(A282,#REF!,2,FALSE)</f>
        <v>#REF!</v>
      </c>
      <c r="C282" s="3" t="e">
        <f>VLOOKUP(A282,#REF!,3,FALSE)</f>
        <v>#REF!</v>
      </c>
      <c r="D282" s="3" t="str">
        <f t="shared" si="8"/>
        <v>JUNHO</v>
      </c>
      <c r="E282" s="2">
        <v>3092.27</v>
      </c>
    </row>
    <row r="283" spans="1:5" x14ac:dyDescent="0.2">
      <c r="A283">
        <v>6152120700</v>
      </c>
      <c r="B283" t="e">
        <f>VLOOKUP(A283,#REF!,2,FALSE)</f>
        <v>#REF!</v>
      </c>
      <c r="C283" s="3" t="e">
        <f>VLOOKUP(A283,#REF!,3,FALSE)</f>
        <v>#REF!</v>
      </c>
      <c r="D283" s="3" t="str">
        <f t="shared" si="8"/>
        <v>JUNHO</v>
      </c>
      <c r="E283" s="2">
        <v>2118.44</v>
      </c>
    </row>
    <row r="284" spans="1:5" x14ac:dyDescent="0.2">
      <c r="A284">
        <v>6152120900</v>
      </c>
      <c r="B284" t="e">
        <f>VLOOKUP(A284,#REF!,2,FALSE)</f>
        <v>#REF!</v>
      </c>
      <c r="C284" s="3" t="e">
        <f>VLOOKUP(A284,#REF!,3,FALSE)</f>
        <v>#REF!</v>
      </c>
      <c r="D284" s="3" t="str">
        <f t="shared" si="8"/>
        <v>JUNHO</v>
      </c>
      <c r="E284" s="2">
        <v>153.15</v>
      </c>
    </row>
    <row r="285" spans="1:5" x14ac:dyDescent="0.2">
      <c r="A285">
        <v>6152121100</v>
      </c>
      <c r="B285" t="e">
        <f>VLOOKUP(A285,#REF!,2,FALSE)</f>
        <v>#REF!</v>
      </c>
      <c r="C285" s="3" t="e">
        <f>VLOOKUP(A285,#REF!,3,FALSE)</f>
        <v>#REF!</v>
      </c>
      <c r="D285" s="3" t="str">
        <f t="shared" si="8"/>
        <v>JUNHO</v>
      </c>
      <c r="E285" s="2">
        <v>2230.52</v>
      </c>
    </row>
    <row r="286" spans="1:5" x14ac:dyDescent="0.2">
      <c r="A286">
        <v>6152121200</v>
      </c>
      <c r="B286" t="e">
        <f>VLOOKUP(A286,#REF!,2,FALSE)</f>
        <v>#REF!</v>
      </c>
      <c r="C286" s="3" t="e">
        <f>VLOOKUP(A286,#REF!,3,FALSE)</f>
        <v>#REF!</v>
      </c>
      <c r="D286" s="3" t="str">
        <f t="shared" ref="D286:D303" si="9">D285</f>
        <v>JUNHO</v>
      </c>
      <c r="E286" s="2">
        <v>1598.59</v>
      </c>
    </row>
    <row r="287" spans="1:5" x14ac:dyDescent="0.2">
      <c r="A287">
        <v>6152121400</v>
      </c>
      <c r="B287" t="e">
        <f>VLOOKUP(A287,#REF!,2,FALSE)</f>
        <v>#REF!</v>
      </c>
      <c r="C287" s="3" t="e">
        <f>VLOOKUP(A287,#REF!,3,FALSE)</f>
        <v>#REF!</v>
      </c>
      <c r="D287" s="3" t="str">
        <f t="shared" si="9"/>
        <v>JUNHO</v>
      </c>
      <c r="E287" s="2">
        <v>2462.9699999999998</v>
      </c>
    </row>
    <row r="288" spans="1:5" x14ac:dyDescent="0.2">
      <c r="A288">
        <v>6152121700</v>
      </c>
      <c r="B288" t="e">
        <f>VLOOKUP(A288,#REF!,2,FALSE)</f>
        <v>#REF!</v>
      </c>
      <c r="C288" s="3" t="e">
        <f>VLOOKUP(A288,#REF!,3,FALSE)</f>
        <v>#REF!</v>
      </c>
      <c r="D288" s="3" t="str">
        <f t="shared" si="9"/>
        <v>JUNHO</v>
      </c>
      <c r="E288" s="2">
        <v>26883.3</v>
      </c>
    </row>
    <row r="289" spans="1:5" x14ac:dyDescent="0.2">
      <c r="A289">
        <v>6152121900</v>
      </c>
      <c r="B289" t="e">
        <f>VLOOKUP(A289,#REF!,2,FALSE)</f>
        <v>#REF!</v>
      </c>
      <c r="C289" s="3" t="e">
        <f>VLOOKUP(A289,#REF!,3,FALSE)</f>
        <v>#REF!</v>
      </c>
      <c r="D289" s="3" t="str">
        <f t="shared" si="9"/>
        <v>JUNHO</v>
      </c>
      <c r="E289" s="2">
        <v>2711.01</v>
      </c>
    </row>
    <row r="290" spans="1:5" x14ac:dyDescent="0.2">
      <c r="A290">
        <v>6152122100</v>
      </c>
      <c r="B290" t="e">
        <f>VLOOKUP(A290,#REF!,2,FALSE)</f>
        <v>#REF!</v>
      </c>
      <c r="C290" s="3" t="e">
        <f>VLOOKUP(A290,#REF!,3,FALSE)</f>
        <v>#REF!</v>
      </c>
      <c r="D290" s="3" t="str">
        <f t="shared" si="9"/>
        <v>JUNHO</v>
      </c>
      <c r="E290" s="2">
        <v>1450935.4</v>
      </c>
    </row>
    <row r="291" spans="1:5" x14ac:dyDescent="0.2">
      <c r="A291">
        <v>6152122500</v>
      </c>
      <c r="B291" t="e">
        <f>VLOOKUP(A291,#REF!,2,FALSE)</f>
        <v>#REF!</v>
      </c>
      <c r="C291" s="3" t="e">
        <f>VLOOKUP(A291,#REF!,3,FALSE)</f>
        <v>#REF!</v>
      </c>
      <c r="D291" s="3" t="str">
        <f t="shared" si="9"/>
        <v>JUNHO</v>
      </c>
      <c r="E291" s="2">
        <v>8938.16</v>
      </c>
    </row>
    <row r="292" spans="1:5" x14ac:dyDescent="0.2">
      <c r="A292">
        <v>6152122900</v>
      </c>
      <c r="B292" t="e">
        <f>VLOOKUP(A292,#REF!,2,FALSE)</f>
        <v>#REF!</v>
      </c>
      <c r="C292" s="3" t="e">
        <f>VLOOKUP(A292,#REF!,3,FALSE)</f>
        <v>#REF!</v>
      </c>
      <c r="D292" s="3" t="str">
        <f t="shared" si="9"/>
        <v>JUNHO</v>
      </c>
      <c r="E292" s="2">
        <v>710</v>
      </c>
    </row>
    <row r="293" spans="1:5" x14ac:dyDescent="0.2">
      <c r="A293">
        <v>6155310000</v>
      </c>
      <c r="B293" t="e">
        <f>VLOOKUP(A293,#REF!,2,FALSE)</f>
        <v>#REF!</v>
      </c>
      <c r="C293" s="3" t="e">
        <f>VLOOKUP(A293,#REF!,3,FALSE)</f>
        <v>#REF!</v>
      </c>
      <c r="D293" s="3" t="str">
        <f t="shared" si="9"/>
        <v>JUNHO</v>
      </c>
      <c r="E293" s="2">
        <v>1506.78</v>
      </c>
    </row>
    <row r="294" spans="1:5" x14ac:dyDescent="0.2">
      <c r="A294">
        <v>6159110201</v>
      </c>
      <c r="B294" t="e">
        <f>VLOOKUP(A294,#REF!,2,FALSE)</f>
        <v>#REF!</v>
      </c>
      <c r="C294" s="3" t="e">
        <f>VLOOKUP(A294,#REF!,3,FALSE)</f>
        <v>#REF!</v>
      </c>
      <c r="D294" s="3" t="str">
        <f t="shared" si="9"/>
        <v>JUNHO</v>
      </c>
      <c r="E294" s="2">
        <v>598.83000000000004</v>
      </c>
    </row>
    <row r="295" spans="1:5" x14ac:dyDescent="0.2">
      <c r="A295">
        <v>6159120100</v>
      </c>
      <c r="B295" t="e">
        <f>VLOOKUP(A295,#REF!,2,FALSE)</f>
        <v>#REF!</v>
      </c>
      <c r="C295" s="3" t="e">
        <f>VLOOKUP(A295,#REF!,3,FALSE)</f>
        <v>#REF!</v>
      </c>
      <c r="D295" s="3" t="str">
        <f t="shared" si="9"/>
        <v>JUNHO</v>
      </c>
      <c r="E295" s="2">
        <v>30239.3</v>
      </c>
    </row>
    <row r="296" spans="1:5" x14ac:dyDescent="0.2">
      <c r="A296">
        <v>6159120200</v>
      </c>
      <c r="B296" t="e">
        <f>VLOOKUP(A296,#REF!,2,FALSE)</f>
        <v>#REF!</v>
      </c>
      <c r="C296" s="3" t="e">
        <f>VLOOKUP(A296,#REF!,3,FALSE)</f>
        <v>#REF!</v>
      </c>
      <c r="D296" s="3" t="str">
        <f t="shared" si="9"/>
        <v>JUNHO</v>
      </c>
      <c r="E296" s="2">
        <v>1191.19</v>
      </c>
    </row>
    <row r="297" spans="1:5" x14ac:dyDescent="0.2">
      <c r="A297">
        <v>6159130100</v>
      </c>
      <c r="B297" t="e">
        <f>VLOOKUP(A297,#REF!,2,FALSE)</f>
        <v>#REF!</v>
      </c>
      <c r="C297" s="3" t="e">
        <f>VLOOKUP(A297,#REF!,3,FALSE)</f>
        <v>#REF!</v>
      </c>
      <c r="D297" s="3" t="str">
        <f t="shared" si="9"/>
        <v>JUNHO</v>
      </c>
      <c r="E297" s="2">
        <v>2071.23</v>
      </c>
    </row>
    <row r="298" spans="1:5" x14ac:dyDescent="0.2">
      <c r="A298">
        <v>6159310400</v>
      </c>
      <c r="B298" t="e">
        <f>VLOOKUP(A298,#REF!,2,FALSE)</f>
        <v>#REF!</v>
      </c>
      <c r="C298" s="3" t="e">
        <f>VLOOKUP(A298,#REF!,3,FALSE)</f>
        <v>#REF!</v>
      </c>
      <c r="D298" s="3" t="str">
        <f t="shared" si="9"/>
        <v>JUNHO</v>
      </c>
      <c r="E298" s="2">
        <v>80.41</v>
      </c>
    </row>
    <row r="299" spans="1:5" x14ac:dyDescent="0.2">
      <c r="A299">
        <v>6159910100</v>
      </c>
      <c r="B299" t="e">
        <f>VLOOKUP(A299,#REF!,2,FALSE)</f>
        <v>#REF!</v>
      </c>
      <c r="C299" s="3" t="e">
        <f>VLOOKUP(A299,#REF!,3,FALSE)</f>
        <v>#REF!</v>
      </c>
      <c r="D299" s="3" t="str">
        <f t="shared" si="9"/>
        <v>JUNHO</v>
      </c>
      <c r="E299" s="2">
        <v>955</v>
      </c>
    </row>
    <row r="300" spans="1:5" x14ac:dyDescent="0.2">
      <c r="A300">
        <v>6159911301</v>
      </c>
      <c r="B300" t="e">
        <f>VLOOKUP(A300,#REF!,2,FALSE)</f>
        <v>#REF!</v>
      </c>
      <c r="C300" s="3" t="e">
        <f>VLOOKUP(A300,#REF!,3,FALSE)</f>
        <v>#REF!</v>
      </c>
      <c r="D300" s="3" t="str">
        <f t="shared" si="9"/>
        <v>JUNHO</v>
      </c>
      <c r="E300" s="2">
        <v>3486</v>
      </c>
    </row>
    <row r="301" spans="1:5" x14ac:dyDescent="0.2">
      <c r="A301">
        <v>6159911302</v>
      </c>
      <c r="B301" t="e">
        <f>VLOOKUP(A301,#REF!,2,FALSE)</f>
        <v>#REF!</v>
      </c>
      <c r="C301" s="3" t="e">
        <f>VLOOKUP(A301,#REF!,3,FALSE)</f>
        <v>#REF!</v>
      </c>
      <c r="D301" s="3" t="str">
        <f t="shared" si="9"/>
        <v>JUNHO</v>
      </c>
      <c r="E301" s="2">
        <v>112</v>
      </c>
    </row>
    <row r="302" spans="1:5" x14ac:dyDescent="0.2">
      <c r="A302">
        <v>6159911303</v>
      </c>
      <c r="B302" t="e">
        <f>VLOOKUP(A302,#REF!,2,FALSE)</f>
        <v>#REF!</v>
      </c>
      <c r="C302" s="3" t="e">
        <f>VLOOKUP(A302,#REF!,3,FALSE)</f>
        <v>#REF!</v>
      </c>
      <c r="D302" s="3" t="str">
        <f t="shared" si="9"/>
        <v>JUNHO</v>
      </c>
      <c r="E302" s="2">
        <v>655.6</v>
      </c>
    </row>
    <row r="303" spans="1:5" x14ac:dyDescent="0.2">
      <c r="A303">
        <v>6159911700</v>
      </c>
      <c r="B303" t="e">
        <f>VLOOKUP(A303,#REF!,2,FALSE)</f>
        <v>#REF!</v>
      </c>
      <c r="C303" s="3" t="e">
        <f>VLOOKUP(A303,#REF!,3,FALSE)</f>
        <v>#REF!</v>
      </c>
      <c r="D303" s="3" t="str">
        <f t="shared" si="9"/>
        <v>JUNHO</v>
      </c>
      <c r="E303" s="2">
        <v>1907.94</v>
      </c>
    </row>
    <row r="304" spans="1:5" x14ac:dyDescent="0.2">
      <c r="A304">
        <v>6150110100</v>
      </c>
      <c r="B304" t="e">
        <f>VLOOKUP(A304,#REF!,2,FALSE)</f>
        <v>#REF!</v>
      </c>
      <c r="C304" s="3" t="e">
        <f>VLOOKUP(A304,#REF!,3,FALSE)</f>
        <v>#REF!</v>
      </c>
      <c r="D304" s="3" t="s">
        <v>268</v>
      </c>
      <c r="E304" s="2">
        <v>86132.25</v>
      </c>
    </row>
    <row r="305" spans="1:5" x14ac:dyDescent="0.2">
      <c r="A305">
        <v>6150110200</v>
      </c>
      <c r="B305" t="e">
        <f>VLOOKUP(A305,#REF!,2,FALSE)</f>
        <v>#REF!</v>
      </c>
      <c r="C305" s="3" t="e">
        <f>VLOOKUP(A305,#REF!,3,FALSE)</f>
        <v>#REF!</v>
      </c>
      <c r="D305" s="3" t="str">
        <f t="shared" ref="D305:D336" si="10">D304</f>
        <v>JULHO</v>
      </c>
      <c r="E305" s="2">
        <v>3801.58</v>
      </c>
    </row>
    <row r="306" spans="1:5" x14ac:dyDescent="0.2">
      <c r="A306">
        <v>6150110300</v>
      </c>
      <c r="B306" t="e">
        <f>VLOOKUP(A306,#REF!,2,FALSE)</f>
        <v>#REF!</v>
      </c>
      <c r="C306" s="3" t="e">
        <f>VLOOKUP(A306,#REF!,3,FALSE)</f>
        <v>#REF!</v>
      </c>
      <c r="D306" s="3" t="str">
        <f t="shared" si="10"/>
        <v>JULHO</v>
      </c>
      <c r="E306" s="2">
        <v>5637.8</v>
      </c>
    </row>
    <row r="307" spans="1:5" x14ac:dyDescent="0.2">
      <c r="A307">
        <v>6150110400</v>
      </c>
      <c r="B307" t="e">
        <f>VLOOKUP(A307,#REF!,2,FALSE)</f>
        <v>#REF!</v>
      </c>
      <c r="C307" s="3" t="e">
        <f>VLOOKUP(A307,#REF!,3,FALSE)</f>
        <v>#REF!</v>
      </c>
      <c r="D307" s="3" t="str">
        <f t="shared" si="10"/>
        <v>JULHO</v>
      </c>
      <c r="E307" s="2">
        <v>954.91</v>
      </c>
    </row>
    <row r="308" spans="1:5" x14ac:dyDescent="0.2">
      <c r="A308">
        <v>6150110700</v>
      </c>
      <c r="B308" t="e">
        <f>VLOOKUP(A308,#REF!,2,FALSE)</f>
        <v>#REF!</v>
      </c>
      <c r="C308" s="3" t="e">
        <f>VLOOKUP(A308,#REF!,3,FALSE)</f>
        <v>#REF!</v>
      </c>
      <c r="D308" s="3" t="str">
        <f t="shared" si="10"/>
        <v>JULHO</v>
      </c>
      <c r="E308" s="2">
        <v>25005.23</v>
      </c>
    </row>
    <row r="309" spans="1:5" x14ac:dyDescent="0.2">
      <c r="A309">
        <v>6150111100</v>
      </c>
      <c r="B309" t="e">
        <f>VLOOKUP(A309,#REF!,2,FALSE)</f>
        <v>#REF!</v>
      </c>
      <c r="C309" s="3" t="e">
        <f>VLOOKUP(A309,#REF!,3,FALSE)</f>
        <v>#REF!</v>
      </c>
      <c r="D309" s="3" t="str">
        <f t="shared" si="10"/>
        <v>JULHO</v>
      </c>
      <c r="E309" s="2">
        <v>21494.58</v>
      </c>
    </row>
    <row r="310" spans="1:5" x14ac:dyDescent="0.2">
      <c r="A310">
        <v>6150111400</v>
      </c>
      <c r="B310" t="e">
        <f>VLOOKUP(A310,#REF!,2,FALSE)</f>
        <v>#REF!</v>
      </c>
      <c r="C310" s="3" t="e">
        <f>VLOOKUP(A310,#REF!,3,FALSE)</f>
        <v>#REF!</v>
      </c>
      <c r="D310" s="3" t="str">
        <f t="shared" si="10"/>
        <v>JULHO</v>
      </c>
      <c r="E310" s="2">
        <v>30607.68</v>
      </c>
    </row>
    <row r="311" spans="1:5" x14ac:dyDescent="0.2">
      <c r="A311">
        <v>6150111500</v>
      </c>
      <c r="B311" t="e">
        <f>VLOOKUP(A311,#REF!,2,FALSE)</f>
        <v>#REF!</v>
      </c>
      <c r="C311" s="3" t="e">
        <f>VLOOKUP(A311,#REF!,3,FALSE)</f>
        <v>#REF!</v>
      </c>
      <c r="D311" s="3" t="str">
        <f t="shared" si="10"/>
        <v>JULHO</v>
      </c>
      <c r="E311" s="2">
        <v>33108.28</v>
      </c>
    </row>
    <row r="312" spans="1:5" x14ac:dyDescent="0.2">
      <c r="A312">
        <v>6150111600</v>
      </c>
      <c r="B312" t="e">
        <f>VLOOKUP(A312,#REF!,2,FALSE)</f>
        <v>#REF!</v>
      </c>
      <c r="C312" s="3" t="e">
        <f>VLOOKUP(A312,#REF!,3,FALSE)</f>
        <v>#REF!</v>
      </c>
      <c r="D312" s="3" t="str">
        <f t="shared" si="10"/>
        <v>JULHO</v>
      </c>
      <c r="E312" s="2">
        <v>10654.88</v>
      </c>
    </row>
    <row r="313" spans="1:5" x14ac:dyDescent="0.2">
      <c r="A313">
        <v>6150112500</v>
      </c>
      <c r="B313" t="e">
        <f>VLOOKUP(A313,#REF!,2,FALSE)</f>
        <v>#REF!</v>
      </c>
      <c r="C313" s="3" t="e">
        <f>VLOOKUP(A313,#REF!,3,FALSE)</f>
        <v>#REF!</v>
      </c>
      <c r="D313" s="3" t="str">
        <f t="shared" si="10"/>
        <v>JULHO</v>
      </c>
      <c r="E313" s="2">
        <v>47676.35</v>
      </c>
    </row>
    <row r="314" spans="1:5" x14ac:dyDescent="0.2">
      <c r="A314">
        <v>6150112600</v>
      </c>
      <c r="B314" t="e">
        <f>VLOOKUP(A314,#REF!,2,FALSE)</f>
        <v>#REF!</v>
      </c>
      <c r="C314" s="3" t="e">
        <f>VLOOKUP(A314,#REF!,3,FALSE)</f>
        <v>#REF!</v>
      </c>
      <c r="D314" s="3" t="str">
        <f t="shared" si="10"/>
        <v>JULHO</v>
      </c>
      <c r="E314" s="2">
        <v>15875.04</v>
      </c>
    </row>
    <row r="315" spans="1:5" x14ac:dyDescent="0.2">
      <c r="A315">
        <v>6150112700</v>
      </c>
      <c r="B315" t="e">
        <f>VLOOKUP(A315,#REF!,2,FALSE)</f>
        <v>#REF!</v>
      </c>
      <c r="C315" s="3" t="e">
        <f>VLOOKUP(A315,#REF!,3,FALSE)</f>
        <v>#REF!</v>
      </c>
      <c r="D315" s="3" t="str">
        <f t="shared" si="10"/>
        <v>JULHO</v>
      </c>
      <c r="E315" s="2">
        <v>5467.45</v>
      </c>
    </row>
    <row r="316" spans="1:5" x14ac:dyDescent="0.2">
      <c r="A316">
        <v>6150112800</v>
      </c>
      <c r="B316" t="e">
        <f>VLOOKUP(A316,#REF!,2,FALSE)</f>
        <v>#REF!</v>
      </c>
      <c r="C316" s="3" t="e">
        <f>VLOOKUP(A316,#REF!,3,FALSE)</f>
        <v>#REF!</v>
      </c>
      <c r="D316" s="3" t="str">
        <f t="shared" si="10"/>
        <v>JULHO</v>
      </c>
      <c r="E316" s="2">
        <v>3280.44</v>
      </c>
    </row>
    <row r="317" spans="1:5" x14ac:dyDescent="0.2">
      <c r="A317">
        <v>6150112900</v>
      </c>
      <c r="B317" t="e">
        <f>VLOOKUP(A317,#REF!,2,FALSE)</f>
        <v>#REF!</v>
      </c>
      <c r="C317" s="3" t="e">
        <f>VLOOKUP(A317,#REF!,3,FALSE)</f>
        <v>#REF!</v>
      </c>
      <c r="D317" s="3" t="str">
        <f t="shared" si="10"/>
        <v>JULHO</v>
      </c>
      <c r="E317" s="2">
        <v>2186.94</v>
      </c>
    </row>
    <row r="318" spans="1:5" x14ac:dyDescent="0.2">
      <c r="A318">
        <v>6150113300</v>
      </c>
      <c r="B318" t="e">
        <f>VLOOKUP(A318,#REF!,2,FALSE)</f>
        <v>#REF!</v>
      </c>
      <c r="C318" s="3" t="e">
        <f>VLOOKUP(A318,#REF!,3,FALSE)</f>
        <v>#REF!</v>
      </c>
      <c r="D318" s="3" t="str">
        <f t="shared" si="10"/>
        <v>JULHO</v>
      </c>
      <c r="E318" s="2">
        <v>-698.45</v>
      </c>
    </row>
    <row r="319" spans="1:5" x14ac:dyDescent="0.2">
      <c r="A319">
        <v>6150113400</v>
      </c>
      <c r="B319" t="e">
        <f>VLOOKUP(A319,#REF!,2,FALSE)</f>
        <v>#REF!</v>
      </c>
      <c r="C319" s="3" t="e">
        <f>VLOOKUP(A319,#REF!,3,FALSE)</f>
        <v>#REF!</v>
      </c>
      <c r="D319" s="3" t="str">
        <f t="shared" si="10"/>
        <v>JULHO</v>
      </c>
      <c r="E319" s="2">
        <v>7058.76</v>
      </c>
    </row>
    <row r="320" spans="1:5" x14ac:dyDescent="0.2">
      <c r="A320">
        <v>6150113500</v>
      </c>
      <c r="B320" t="e">
        <f>VLOOKUP(A320,#REF!,2,FALSE)</f>
        <v>#REF!</v>
      </c>
      <c r="C320" s="3" t="e">
        <f>VLOOKUP(A320,#REF!,3,FALSE)</f>
        <v>#REF!</v>
      </c>
      <c r="D320" s="3" t="str">
        <f t="shared" si="10"/>
        <v>JULHO</v>
      </c>
      <c r="E320" s="2">
        <v>-243.12</v>
      </c>
    </row>
    <row r="321" spans="1:5" x14ac:dyDescent="0.2">
      <c r="A321">
        <v>6150113600</v>
      </c>
      <c r="B321" t="e">
        <f>VLOOKUP(A321,#REF!,2,FALSE)</f>
        <v>#REF!</v>
      </c>
      <c r="C321" s="3" t="e">
        <f>VLOOKUP(A321,#REF!,3,FALSE)</f>
        <v>#REF!</v>
      </c>
      <c r="D321" s="3" t="str">
        <f t="shared" si="10"/>
        <v>JULHO</v>
      </c>
      <c r="E321" s="2">
        <v>988.48</v>
      </c>
    </row>
    <row r="322" spans="1:5" x14ac:dyDescent="0.2">
      <c r="A322">
        <v>6150114000</v>
      </c>
      <c r="B322" t="e">
        <f>VLOOKUP(A322,#REF!,2,FALSE)</f>
        <v>#REF!</v>
      </c>
      <c r="C322" s="3" t="e">
        <f>VLOOKUP(A322,#REF!,3,FALSE)</f>
        <v>#REF!</v>
      </c>
      <c r="D322" s="3" t="str">
        <f t="shared" si="10"/>
        <v>JULHO</v>
      </c>
      <c r="E322" s="2">
        <v>18193.12</v>
      </c>
    </row>
    <row r="323" spans="1:5" x14ac:dyDescent="0.2">
      <c r="A323">
        <v>6150114200</v>
      </c>
      <c r="B323" t="e">
        <f>VLOOKUP(A323,#REF!,2,FALSE)</f>
        <v>#REF!</v>
      </c>
      <c r="C323" s="3" t="e">
        <f>VLOOKUP(A323,#REF!,3,FALSE)</f>
        <v>#REF!</v>
      </c>
      <c r="D323" s="3" t="str">
        <f t="shared" si="10"/>
        <v>JULHO</v>
      </c>
      <c r="E323" s="2">
        <v>3264.62</v>
      </c>
    </row>
    <row r="324" spans="1:5" x14ac:dyDescent="0.2">
      <c r="A324">
        <v>6150114400</v>
      </c>
      <c r="B324" t="e">
        <f>VLOOKUP(A324,#REF!,2,FALSE)</f>
        <v>#REF!</v>
      </c>
      <c r="C324" s="3" t="e">
        <f>VLOOKUP(A324,#REF!,3,FALSE)</f>
        <v>#REF!</v>
      </c>
      <c r="D324" s="3" t="str">
        <f t="shared" si="10"/>
        <v>JULHO</v>
      </c>
      <c r="E324" s="2">
        <v>437.35</v>
      </c>
    </row>
    <row r="325" spans="1:5" x14ac:dyDescent="0.2">
      <c r="A325">
        <v>6150210100</v>
      </c>
      <c r="B325" t="e">
        <f>VLOOKUP(A325,#REF!,2,FALSE)</f>
        <v>#REF!</v>
      </c>
      <c r="C325" s="3" t="e">
        <f>VLOOKUP(A325,#REF!,3,FALSE)</f>
        <v>#REF!</v>
      </c>
      <c r="D325" s="3" t="str">
        <f t="shared" si="10"/>
        <v>JULHO</v>
      </c>
      <c r="E325" s="2">
        <v>29482.560000000001</v>
      </c>
    </row>
    <row r="326" spans="1:5" x14ac:dyDescent="0.2">
      <c r="A326">
        <v>6150210200</v>
      </c>
      <c r="B326" t="e">
        <f>VLOOKUP(A326,#REF!,2,FALSE)</f>
        <v>#REF!</v>
      </c>
      <c r="C326" s="3" t="e">
        <f>VLOOKUP(A326,#REF!,3,FALSE)</f>
        <v>#REF!</v>
      </c>
      <c r="D326" s="3" t="str">
        <f t="shared" si="10"/>
        <v>JULHO</v>
      </c>
      <c r="E326" s="2">
        <v>2456.88</v>
      </c>
    </row>
    <row r="327" spans="1:5" x14ac:dyDescent="0.2">
      <c r="A327">
        <v>6150210600</v>
      </c>
      <c r="B327" t="e">
        <f>VLOOKUP(A327,#REF!,2,FALSE)</f>
        <v>#REF!</v>
      </c>
      <c r="C327" s="3" t="e">
        <f>VLOOKUP(A327,#REF!,3,FALSE)</f>
        <v>#REF!</v>
      </c>
      <c r="D327" s="3" t="str">
        <f t="shared" si="10"/>
        <v>JULHO</v>
      </c>
      <c r="E327" s="2">
        <v>9602.0499999999993</v>
      </c>
    </row>
    <row r="328" spans="1:5" x14ac:dyDescent="0.2">
      <c r="A328">
        <v>6151110100</v>
      </c>
      <c r="B328" t="e">
        <f>VLOOKUP(A328,#REF!,2,FALSE)</f>
        <v>#REF!</v>
      </c>
      <c r="C328" s="3" t="e">
        <f>VLOOKUP(A328,#REF!,3,FALSE)</f>
        <v>#REF!</v>
      </c>
      <c r="D328" s="3" t="str">
        <f t="shared" si="10"/>
        <v>JULHO</v>
      </c>
      <c r="E328" s="2">
        <v>591.61</v>
      </c>
    </row>
    <row r="329" spans="1:5" x14ac:dyDescent="0.2">
      <c r="A329">
        <v>6151110300</v>
      </c>
      <c r="B329" t="e">
        <f>VLOOKUP(A329,#REF!,2,FALSE)</f>
        <v>#REF!</v>
      </c>
      <c r="C329" s="3" t="e">
        <f>VLOOKUP(A329,#REF!,3,FALSE)</f>
        <v>#REF!</v>
      </c>
      <c r="D329" s="3" t="str">
        <f t="shared" si="10"/>
        <v>JULHO</v>
      </c>
      <c r="E329" s="2">
        <v>3853.61</v>
      </c>
    </row>
    <row r="330" spans="1:5" x14ac:dyDescent="0.2">
      <c r="A330">
        <v>6151110500</v>
      </c>
      <c r="B330" t="e">
        <f>VLOOKUP(A330,#REF!,2,FALSE)</f>
        <v>#REF!</v>
      </c>
      <c r="C330" s="3" t="e">
        <f>VLOOKUP(A330,#REF!,3,FALSE)</f>
        <v>#REF!</v>
      </c>
      <c r="D330" s="3" t="str">
        <f t="shared" si="10"/>
        <v>JULHO</v>
      </c>
      <c r="E330" s="2">
        <v>573.99</v>
      </c>
    </row>
    <row r="331" spans="1:5" x14ac:dyDescent="0.2">
      <c r="A331">
        <v>6152120100</v>
      </c>
      <c r="B331" t="e">
        <f>VLOOKUP(A331,#REF!,2,FALSE)</f>
        <v>#REF!</v>
      </c>
      <c r="C331" s="3" t="e">
        <f>VLOOKUP(A331,#REF!,3,FALSE)</f>
        <v>#REF!</v>
      </c>
      <c r="D331" s="3" t="str">
        <f t="shared" si="10"/>
        <v>JULHO</v>
      </c>
      <c r="E331" s="2">
        <v>31609.68</v>
      </c>
    </row>
    <row r="332" spans="1:5" x14ac:dyDescent="0.2">
      <c r="A332">
        <v>6152120300</v>
      </c>
      <c r="B332" t="e">
        <f>VLOOKUP(A332,#REF!,2,FALSE)</f>
        <v>#REF!</v>
      </c>
      <c r="C332" s="3" t="e">
        <f>VLOOKUP(A332,#REF!,3,FALSE)</f>
        <v>#REF!</v>
      </c>
      <c r="D332" s="3" t="str">
        <f t="shared" si="10"/>
        <v>JULHO</v>
      </c>
      <c r="E332" s="2">
        <v>7066.21</v>
      </c>
    </row>
    <row r="333" spans="1:5" x14ac:dyDescent="0.2">
      <c r="A333">
        <v>6152120400</v>
      </c>
      <c r="B333" t="e">
        <f>VLOOKUP(A333,#REF!,2,FALSE)</f>
        <v>#REF!</v>
      </c>
      <c r="C333" s="3" t="e">
        <f>VLOOKUP(A333,#REF!,3,FALSE)</f>
        <v>#REF!</v>
      </c>
      <c r="D333" s="3" t="str">
        <f t="shared" si="10"/>
        <v>JULHO</v>
      </c>
      <c r="E333" s="2">
        <v>1798.57</v>
      </c>
    </row>
    <row r="334" spans="1:5" x14ac:dyDescent="0.2">
      <c r="A334">
        <v>6152120600</v>
      </c>
      <c r="B334" t="e">
        <f>VLOOKUP(A334,#REF!,2,FALSE)</f>
        <v>#REF!</v>
      </c>
      <c r="C334" s="3" t="e">
        <f>VLOOKUP(A334,#REF!,3,FALSE)</f>
        <v>#REF!</v>
      </c>
      <c r="D334" s="3" t="str">
        <f t="shared" si="10"/>
        <v>JULHO</v>
      </c>
      <c r="E334" s="2">
        <v>2203.1</v>
      </c>
    </row>
    <row r="335" spans="1:5" x14ac:dyDescent="0.2">
      <c r="A335">
        <v>6152120700</v>
      </c>
      <c r="B335" t="e">
        <f>VLOOKUP(A335,#REF!,2,FALSE)</f>
        <v>#REF!</v>
      </c>
      <c r="C335" s="3" t="e">
        <f>VLOOKUP(A335,#REF!,3,FALSE)</f>
        <v>#REF!</v>
      </c>
      <c r="D335" s="3" t="str">
        <f t="shared" si="10"/>
        <v>JULHO</v>
      </c>
      <c r="E335" s="2">
        <v>2871.65</v>
      </c>
    </row>
    <row r="336" spans="1:5" x14ac:dyDescent="0.2">
      <c r="A336">
        <v>6152120900</v>
      </c>
      <c r="B336" t="e">
        <f>VLOOKUP(A336,#REF!,2,FALSE)</f>
        <v>#REF!</v>
      </c>
      <c r="C336" s="3" t="e">
        <f>VLOOKUP(A336,#REF!,3,FALSE)</f>
        <v>#REF!</v>
      </c>
      <c r="D336" s="3" t="str">
        <f t="shared" si="10"/>
        <v>JULHO</v>
      </c>
      <c r="E336" s="2">
        <v>153.15</v>
      </c>
    </row>
    <row r="337" spans="1:5" x14ac:dyDescent="0.2">
      <c r="A337">
        <v>6152121100</v>
      </c>
      <c r="B337" t="e">
        <f>VLOOKUP(A337,#REF!,2,FALSE)</f>
        <v>#REF!</v>
      </c>
      <c r="C337" s="3" t="e">
        <f>VLOOKUP(A337,#REF!,3,FALSE)</f>
        <v>#REF!</v>
      </c>
      <c r="D337" s="3" t="str">
        <f t="shared" ref="D337:D355" si="11">D336</f>
        <v>JULHO</v>
      </c>
      <c r="E337" s="2">
        <v>2088.12</v>
      </c>
    </row>
    <row r="338" spans="1:5" x14ac:dyDescent="0.2">
      <c r="A338">
        <v>6152121200</v>
      </c>
      <c r="B338" t="e">
        <f>VLOOKUP(A338,#REF!,2,FALSE)</f>
        <v>#REF!</v>
      </c>
      <c r="C338" s="3" t="e">
        <f>VLOOKUP(A338,#REF!,3,FALSE)</f>
        <v>#REF!</v>
      </c>
      <c r="D338" s="3" t="str">
        <f t="shared" si="11"/>
        <v>JULHO</v>
      </c>
      <c r="E338" s="2">
        <v>1610.14</v>
      </c>
    </row>
    <row r="339" spans="1:5" x14ac:dyDescent="0.2">
      <c r="A339">
        <v>6152121400</v>
      </c>
      <c r="B339" t="e">
        <f>VLOOKUP(A339,#REF!,2,FALSE)</f>
        <v>#REF!</v>
      </c>
      <c r="C339" s="3" t="e">
        <f>VLOOKUP(A339,#REF!,3,FALSE)</f>
        <v>#REF!</v>
      </c>
      <c r="D339" s="3" t="str">
        <f t="shared" si="11"/>
        <v>JULHO</v>
      </c>
      <c r="E339" s="2">
        <v>3790.69</v>
      </c>
    </row>
    <row r="340" spans="1:5" x14ac:dyDescent="0.2">
      <c r="A340">
        <v>6152121700</v>
      </c>
      <c r="B340" t="e">
        <f>VLOOKUP(A340,#REF!,2,FALSE)</f>
        <v>#REF!</v>
      </c>
      <c r="C340" s="3" t="e">
        <f>VLOOKUP(A340,#REF!,3,FALSE)</f>
        <v>#REF!</v>
      </c>
      <c r="D340" s="3" t="str">
        <f t="shared" si="11"/>
        <v>JULHO</v>
      </c>
      <c r="E340" s="2">
        <v>12513.52</v>
      </c>
    </row>
    <row r="341" spans="1:5" x14ac:dyDescent="0.2">
      <c r="A341">
        <v>6152121900</v>
      </c>
      <c r="B341" t="e">
        <f>VLOOKUP(A341,#REF!,2,FALSE)</f>
        <v>#REF!</v>
      </c>
      <c r="C341" s="3" t="e">
        <f>VLOOKUP(A341,#REF!,3,FALSE)</f>
        <v>#REF!</v>
      </c>
      <c r="D341" s="3" t="str">
        <f t="shared" si="11"/>
        <v>JULHO</v>
      </c>
      <c r="E341" s="2">
        <v>2192.13</v>
      </c>
    </row>
    <row r="342" spans="1:5" x14ac:dyDescent="0.2">
      <c r="A342">
        <v>6152122100</v>
      </c>
      <c r="B342" t="e">
        <f>VLOOKUP(A342,#REF!,2,FALSE)</f>
        <v>#REF!</v>
      </c>
      <c r="C342" s="3" t="e">
        <f>VLOOKUP(A342,#REF!,3,FALSE)</f>
        <v>#REF!</v>
      </c>
      <c r="D342" s="3" t="str">
        <f t="shared" si="11"/>
        <v>JULHO</v>
      </c>
      <c r="E342" s="2">
        <v>744134.92</v>
      </c>
    </row>
    <row r="343" spans="1:5" x14ac:dyDescent="0.2">
      <c r="A343">
        <v>6152122500</v>
      </c>
      <c r="B343" t="e">
        <f>VLOOKUP(A343,#REF!,2,FALSE)</f>
        <v>#REF!</v>
      </c>
      <c r="C343" s="3" t="e">
        <f>VLOOKUP(A343,#REF!,3,FALSE)</f>
        <v>#REF!</v>
      </c>
      <c r="D343" s="3" t="str">
        <f t="shared" si="11"/>
        <v>JULHO</v>
      </c>
      <c r="E343" s="2">
        <v>2170.46</v>
      </c>
    </row>
    <row r="344" spans="1:5" x14ac:dyDescent="0.2">
      <c r="A344">
        <v>6152122900</v>
      </c>
      <c r="B344" t="e">
        <f>VLOOKUP(A344,#REF!,2,FALSE)</f>
        <v>#REF!</v>
      </c>
      <c r="C344" s="3" t="e">
        <f>VLOOKUP(A344,#REF!,3,FALSE)</f>
        <v>#REF!</v>
      </c>
      <c r="D344" s="3" t="str">
        <f t="shared" si="11"/>
        <v>JULHO</v>
      </c>
      <c r="E344" s="2">
        <v>710</v>
      </c>
    </row>
    <row r="345" spans="1:5" x14ac:dyDescent="0.2">
      <c r="A345">
        <v>6155310000</v>
      </c>
      <c r="B345" t="e">
        <f>VLOOKUP(A345,#REF!,2,FALSE)</f>
        <v>#REF!</v>
      </c>
      <c r="C345" s="3" t="e">
        <f>VLOOKUP(A345,#REF!,3,FALSE)</f>
        <v>#REF!</v>
      </c>
      <c r="D345" s="3" t="str">
        <f t="shared" si="11"/>
        <v>JULHO</v>
      </c>
      <c r="E345" s="2">
        <v>1557.85</v>
      </c>
    </row>
    <row r="346" spans="1:5" x14ac:dyDescent="0.2">
      <c r="A346">
        <v>6159110201</v>
      </c>
      <c r="B346" t="e">
        <f>VLOOKUP(A346,#REF!,2,FALSE)</f>
        <v>#REF!</v>
      </c>
      <c r="C346" s="3" t="e">
        <f>VLOOKUP(A346,#REF!,3,FALSE)</f>
        <v>#REF!</v>
      </c>
      <c r="D346" s="3" t="str">
        <f t="shared" si="11"/>
        <v>JULHO</v>
      </c>
      <c r="E346" s="2">
        <v>598.83000000000004</v>
      </c>
    </row>
    <row r="347" spans="1:5" x14ac:dyDescent="0.2">
      <c r="A347">
        <v>6159110202</v>
      </c>
      <c r="B347" t="e">
        <f>VLOOKUP(A347,#REF!,2,FALSE)</f>
        <v>#REF!</v>
      </c>
      <c r="C347" s="3" t="e">
        <f>VLOOKUP(A347,#REF!,3,FALSE)</f>
        <v>#REF!</v>
      </c>
      <c r="D347" s="3" t="str">
        <f t="shared" si="11"/>
        <v>JULHO</v>
      </c>
      <c r="E347" s="2">
        <v>49.23</v>
      </c>
    </row>
    <row r="348" spans="1:5" x14ac:dyDescent="0.2">
      <c r="A348">
        <v>6159120100</v>
      </c>
      <c r="B348" t="e">
        <f>VLOOKUP(A348,#REF!,2,FALSE)</f>
        <v>#REF!</v>
      </c>
      <c r="C348" s="3" t="e">
        <f>VLOOKUP(A348,#REF!,3,FALSE)</f>
        <v>#REF!</v>
      </c>
      <c r="D348" s="3" t="str">
        <f t="shared" si="11"/>
        <v>JULHO</v>
      </c>
      <c r="E348" s="2">
        <v>17677.54</v>
      </c>
    </row>
    <row r="349" spans="1:5" x14ac:dyDescent="0.2">
      <c r="A349">
        <v>6159120200</v>
      </c>
      <c r="B349" t="e">
        <f>VLOOKUP(A349,#REF!,2,FALSE)</f>
        <v>#REF!</v>
      </c>
      <c r="C349" s="3" t="e">
        <f>VLOOKUP(A349,#REF!,3,FALSE)</f>
        <v>#REF!</v>
      </c>
      <c r="D349" s="3" t="str">
        <f t="shared" si="11"/>
        <v>JULHO</v>
      </c>
      <c r="E349" s="2">
        <v>10592.62</v>
      </c>
    </row>
    <row r="350" spans="1:5" x14ac:dyDescent="0.2">
      <c r="A350">
        <v>6159130100</v>
      </c>
      <c r="B350" t="e">
        <f>VLOOKUP(A350,#REF!,2,FALSE)</f>
        <v>#REF!</v>
      </c>
      <c r="C350" s="3" t="e">
        <f>VLOOKUP(A350,#REF!,3,FALSE)</f>
        <v>#REF!</v>
      </c>
      <c r="D350" s="3" t="str">
        <f t="shared" si="11"/>
        <v>JULHO</v>
      </c>
      <c r="E350" s="2">
        <v>1147.56</v>
      </c>
    </row>
    <row r="351" spans="1:5" x14ac:dyDescent="0.2">
      <c r="A351">
        <v>6159910100</v>
      </c>
      <c r="B351" t="e">
        <f>VLOOKUP(A351,#REF!,2,FALSE)</f>
        <v>#REF!</v>
      </c>
      <c r="C351" s="3" t="e">
        <f>VLOOKUP(A351,#REF!,3,FALSE)</f>
        <v>#REF!</v>
      </c>
      <c r="D351" s="3" t="str">
        <f t="shared" si="11"/>
        <v>JULHO</v>
      </c>
      <c r="E351" s="2">
        <v>955</v>
      </c>
    </row>
    <row r="352" spans="1:5" x14ac:dyDescent="0.2">
      <c r="A352">
        <v>6159911000</v>
      </c>
      <c r="B352" t="e">
        <f>VLOOKUP(A352,#REF!,2,FALSE)</f>
        <v>#REF!</v>
      </c>
      <c r="C352" s="3" t="e">
        <f>VLOOKUP(A352,#REF!,3,FALSE)</f>
        <v>#REF!</v>
      </c>
      <c r="D352" s="3" t="str">
        <f t="shared" si="11"/>
        <v>JULHO</v>
      </c>
      <c r="E352" s="2">
        <v>442</v>
      </c>
    </row>
    <row r="353" spans="1:5" x14ac:dyDescent="0.2">
      <c r="A353">
        <v>6159911301</v>
      </c>
      <c r="B353" t="e">
        <f>VLOOKUP(A353,#REF!,2,FALSE)</f>
        <v>#REF!</v>
      </c>
      <c r="C353" s="3" t="e">
        <f>VLOOKUP(A353,#REF!,3,FALSE)</f>
        <v>#REF!</v>
      </c>
      <c r="D353" s="3" t="str">
        <f t="shared" si="11"/>
        <v>JULHO</v>
      </c>
      <c r="E353" s="2">
        <v>632</v>
      </c>
    </row>
    <row r="354" spans="1:5" x14ac:dyDescent="0.2">
      <c r="A354">
        <v>6159911302</v>
      </c>
      <c r="B354" t="e">
        <f>VLOOKUP(A354,#REF!,2,FALSE)</f>
        <v>#REF!</v>
      </c>
      <c r="C354" s="3" t="e">
        <f>VLOOKUP(A354,#REF!,3,FALSE)</f>
        <v>#REF!</v>
      </c>
      <c r="D354" s="3" t="str">
        <f t="shared" si="11"/>
        <v>JULHO</v>
      </c>
      <c r="E354" s="2">
        <v>22</v>
      </c>
    </row>
    <row r="355" spans="1:5" x14ac:dyDescent="0.2">
      <c r="A355">
        <v>6159911700</v>
      </c>
      <c r="B355" t="e">
        <f>VLOOKUP(A355,#REF!,2,FALSE)</f>
        <v>#REF!</v>
      </c>
      <c r="C355" s="3" t="e">
        <f>VLOOKUP(A355,#REF!,3,FALSE)</f>
        <v>#REF!</v>
      </c>
      <c r="D355" s="3" t="str">
        <f t="shared" si="11"/>
        <v>JULHO</v>
      </c>
      <c r="E355" s="2">
        <v>985.11</v>
      </c>
    </row>
    <row r="356" spans="1:5" x14ac:dyDescent="0.2">
      <c r="A356">
        <v>6150110100</v>
      </c>
      <c r="B356" t="e">
        <f>VLOOKUP(A356,#REF!,2,FALSE)</f>
        <v>#REF!</v>
      </c>
      <c r="C356" s="3" t="e">
        <f>VLOOKUP(A356,#REF!,3,FALSE)</f>
        <v>#REF!</v>
      </c>
      <c r="D356" s="3" t="s">
        <v>269</v>
      </c>
      <c r="E356" s="2">
        <v>75932.56</v>
      </c>
    </row>
    <row r="357" spans="1:5" x14ac:dyDescent="0.2">
      <c r="A357">
        <v>6150110200</v>
      </c>
      <c r="B357" t="e">
        <f>VLOOKUP(A357,#REF!,2,FALSE)</f>
        <v>#REF!</v>
      </c>
      <c r="C357" s="3" t="e">
        <f>VLOOKUP(A357,#REF!,3,FALSE)</f>
        <v>#REF!</v>
      </c>
      <c r="D357" s="3" t="str">
        <f t="shared" ref="D357:D404" si="12">D356</f>
        <v>AGOSTO</v>
      </c>
      <c r="E357" s="2">
        <v>3698.21</v>
      </c>
    </row>
    <row r="358" spans="1:5" x14ac:dyDescent="0.2">
      <c r="A358">
        <v>6150110300</v>
      </c>
      <c r="B358" t="e">
        <f>VLOOKUP(A358,#REF!,2,FALSE)</f>
        <v>#REF!</v>
      </c>
      <c r="C358" s="3" t="e">
        <f>VLOOKUP(A358,#REF!,3,FALSE)</f>
        <v>#REF!</v>
      </c>
      <c r="D358" s="3" t="str">
        <f t="shared" si="12"/>
        <v>AGOSTO</v>
      </c>
      <c r="E358" s="2">
        <v>7881.67</v>
      </c>
    </row>
    <row r="359" spans="1:5" x14ac:dyDescent="0.2">
      <c r="A359">
        <v>6150110400</v>
      </c>
      <c r="B359" t="e">
        <f>VLOOKUP(A359,#REF!,2,FALSE)</f>
        <v>#REF!</v>
      </c>
      <c r="C359" s="3" t="e">
        <f>VLOOKUP(A359,#REF!,3,FALSE)</f>
        <v>#REF!</v>
      </c>
      <c r="D359" s="3" t="str">
        <f t="shared" si="12"/>
        <v>AGOSTO</v>
      </c>
      <c r="E359" s="2">
        <v>5717.3</v>
      </c>
    </row>
    <row r="360" spans="1:5" x14ac:dyDescent="0.2">
      <c r="A360">
        <v>6150110500</v>
      </c>
      <c r="B360" t="e">
        <f>VLOOKUP(A360,#REF!,2,FALSE)</f>
        <v>#REF!</v>
      </c>
      <c r="C360" s="3" t="e">
        <f>VLOOKUP(A360,#REF!,3,FALSE)</f>
        <v>#REF!</v>
      </c>
      <c r="D360" s="3" t="str">
        <f t="shared" si="12"/>
        <v>AGOSTO</v>
      </c>
      <c r="E360" s="2">
        <v>2700</v>
      </c>
    </row>
    <row r="361" spans="1:5" x14ac:dyDescent="0.2">
      <c r="A361">
        <v>6150110700</v>
      </c>
      <c r="B361" t="e">
        <f>VLOOKUP(A361,#REF!,2,FALSE)</f>
        <v>#REF!</v>
      </c>
      <c r="C361" s="3" t="e">
        <f>VLOOKUP(A361,#REF!,3,FALSE)</f>
        <v>#REF!</v>
      </c>
      <c r="D361" s="3" t="str">
        <f t="shared" si="12"/>
        <v>AGOSTO</v>
      </c>
      <c r="E361" s="2">
        <v>22063.9</v>
      </c>
    </row>
    <row r="362" spans="1:5" x14ac:dyDescent="0.2">
      <c r="A362">
        <v>6150110800</v>
      </c>
      <c r="B362" t="e">
        <f>VLOOKUP(A362,#REF!,2,FALSE)</f>
        <v>#REF!</v>
      </c>
      <c r="C362" s="3" t="e">
        <f>VLOOKUP(A362,#REF!,3,FALSE)</f>
        <v>#REF!</v>
      </c>
      <c r="D362" s="3" t="str">
        <f t="shared" si="12"/>
        <v>AGOSTO</v>
      </c>
      <c r="E362" s="2">
        <v>4623.59</v>
      </c>
    </row>
    <row r="363" spans="1:5" x14ac:dyDescent="0.2">
      <c r="A363">
        <v>6150111100</v>
      </c>
      <c r="B363" t="e">
        <f>VLOOKUP(A363,#REF!,2,FALSE)</f>
        <v>#REF!</v>
      </c>
      <c r="C363" s="3" t="e">
        <f>VLOOKUP(A363,#REF!,3,FALSE)</f>
        <v>#REF!</v>
      </c>
      <c r="D363" s="3" t="str">
        <f t="shared" si="12"/>
        <v>AGOSTO</v>
      </c>
      <c r="E363" s="2">
        <v>19749.439999999999</v>
      </c>
    </row>
    <row r="364" spans="1:5" x14ac:dyDescent="0.2">
      <c r="A364">
        <v>6150111400</v>
      </c>
      <c r="B364" t="e">
        <f>VLOOKUP(A364,#REF!,2,FALSE)</f>
        <v>#REF!</v>
      </c>
      <c r="C364" s="3" t="e">
        <f>VLOOKUP(A364,#REF!,3,FALSE)</f>
        <v>#REF!</v>
      </c>
      <c r="D364" s="3" t="str">
        <f t="shared" si="12"/>
        <v>AGOSTO</v>
      </c>
      <c r="E364" s="2">
        <v>22142.63</v>
      </c>
    </row>
    <row r="365" spans="1:5" x14ac:dyDescent="0.2">
      <c r="A365">
        <v>6150111600</v>
      </c>
      <c r="B365" t="e">
        <f>VLOOKUP(A365,#REF!,2,FALSE)</f>
        <v>#REF!</v>
      </c>
      <c r="C365" s="3" t="e">
        <f>VLOOKUP(A365,#REF!,3,FALSE)</f>
        <v>#REF!</v>
      </c>
      <c r="D365" s="3" t="str">
        <f t="shared" si="12"/>
        <v>AGOSTO</v>
      </c>
      <c r="E365" s="2">
        <v>9291.2099999999991</v>
      </c>
    </row>
    <row r="366" spans="1:5" x14ac:dyDescent="0.2">
      <c r="A366">
        <v>6150112500</v>
      </c>
      <c r="B366" t="e">
        <f>VLOOKUP(A366,#REF!,2,FALSE)</f>
        <v>#REF!</v>
      </c>
      <c r="C366" s="3" t="e">
        <f>VLOOKUP(A366,#REF!,3,FALSE)</f>
        <v>#REF!</v>
      </c>
      <c r="D366" s="3" t="str">
        <f t="shared" si="12"/>
        <v>AGOSTO</v>
      </c>
      <c r="E366" s="2">
        <v>34656.29</v>
      </c>
    </row>
    <row r="367" spans="1:5" x14ac:dyDescent="0.2">
      <c r="A367">
        <v>6150112600</v>
      </c>
      <c r="B367" t="e">
        <f>VLOOKUP(A367,#REF!,2,FALSE)</f>
        <v>#REF!</v>
      </c>
      <c r="C367" s="3" t="e">
        <f>VLOOKUP(A367,#REF!,3,FALSE)</f>
        <v>#REF!</v>
      </c>
      <c r="D367" s="3" t="str">
        <f t="shared" si="12"/>
        <v>AGOSTO</v>
      </c>
      <c r="E367" s="2">
        <v>11546.69</v>
      </c>
    </row>
    <row r="368" spans="1:5" x14ac:dyDescent="0.2">
      <c r="A368">
        <v>6150112700</v>
      </c>
      <c r="B368" t="e">
        <f>VLOOKUP(A368,#REF!,2,FALSE)</f>
        <v>#REF!</v>
      </c>
      <c r="C368" s="3" t="e">
        <f>VLOOKUP(A368,#REF!,3,FALSE)</f>
        <v>#REF!</v>
      </c>
      <c r="D368" s="3" t="str">
        <f t="shared" si="12"/>
        <v>AGOSTO</v>
      </c>
      <c r="E368" s="2">
        <v>3974.31</v>
      </c>
    </row>
    <row r="369" spans="1:5" x14ac:dyDescent="0.2">
      <c r="A369">
        <v>6150112800</v>
      </c>
      <c r="B369" t="e">
        <f>VLOOKUP(A369,#REF!,2,FALSE)</f>
        <v>#REF!</v>
      </c>
      <c r="C369" s="3" t="e">
        <f>VLOOKUP(A369,#REF!,3,FALSE)</f>
        <v>#REF!</v>
      </c>
      <c r="D369" s="3" t="str">
        <f t="shared" si="12"/>
        <v>AGOSTO</v>
      </c>
      <c r="E369" s="2">
        <v>2384.5700000000002</v>
      </c>
    </row>
    <row r="370" spans="1:5" x14ac:dyDescent="0.2">
      <c r="A370">
        <v>6150112900</v>
      </c>
      <c r="B370" t="e">
        <f>VLOOKUP(A370,#REF!,2,FALSE)</f>
        <v>#REF!</v>
      </c>
      <c r="C370" s="3" t="e">
        <f>VLOOKUP(A370,#REF!,3,FALSE)</f>
        <v>#REF!</v>
      </c>
      <c r="D370" s="3" t="str">
        <f t="shared" si="12"/>
        <v>AGOSTO</v>
      </c>
      <c r="E370" s="2">
        <v>1589.7</v>
      </c>
    </row>
    <row r="371" spans="1:5" x14ac:dyDescent="0.2">
      <c r="A371">
        <v>6150113300</v>
      </c>
      <c r="B371" t="e">
        <f>VLOOKUP(A371,#REF!,2,FALSE)</f>
        <v>#REF!</v>
      </c>
      <c r="C371" s="3" t="e">
        <f>VLOOKUP(A371,#REF!,3,FALSE)</f>
        <v>#REF!</v>
      </c>
      <c r="D371" s="3" t="str">
        <f t="shared" si="12"/>
        <v>AGOSTO</v>
      </c>
      <c r="E371" s="2">
        <v>-1404.5</v>
      </c>
    </row>
    <row r="372" spans="1:5" x14ac:dyDescent="0.2">
      <c r="A372">
        <v>6150113400</v>
      </c>
      <c r="B372" t="e">
        <f>VLOOKUP(A372,#REF!,2,FALSE)</f>
        <v>#REF!</v>
      </c>
      <c r="C372" s="3" t="e">
        <f>VLOOKUP(A372,#REF!,3,FALSE)</f>
        <v>#REF!</v>
      </c>
      <c r="D372" s="3" t="str">
        <f t="shared" si="12"/>
        <v>AGOSTO</v>
      </c>
      <c r="E372" s="2">
        <v>6449.23</v>
      </c>
    </row>
    <row r="373" spans="1:5" x14ac:dyDescent="0.2">
      <c r="A373">
        <v>6150113500</v>
      </c>
      <c r="B373" t="e">
        <f>VLOOKUP(A373,#REF!,2,FALSE)</f>
        <v>#REF!</v>
      </c>
      <c r="C373" s="3" t="e">
        <f>VLOOKUP(A373,#REF!,3,FALSE)</f>
        <v>#REF!</v>
      </c>
      <c r="D373" s="3" t="str">
        <f t="shared" si="12"/>
        <v>AGOSTO</v>
      </c>
      <c r="E373" s="2">
        <v>-234.26</v>
      </c>
    </row>
    <row r="374" spans="1:5" x14ac:dyDescent="0.2">
      <c r="A374">
        <v>6150113600</v>
      </c>
      <c r="B374" t="e">
        <f>VLOOKUP(A374,#REF!,2,FALSE)</f>
        <v>#REF!</v>
      </c>
      <c r="C374" s="3" t="e">
        <f>VLOOKUP(A374,#REF!,3,FALSE)</f>
        <v>#REF!</v>
      </c>
      <c r="D374" s="3" t="str">
        <f t="shared" si="12"/>
        <v>AGOSTO</v>
      </c>
      <c r="E374" s="2">
        <v>1088.48</v>
      </c>
    </row>
    <row r="375" spans="1:5" x14ac:dyDescent="0.2">
      <c r="A375">
        <v>6150114000</v>
      </c>
      <c r="B375" t="e">
        <f>VLOOKUP(A375,#REF!,2,FALSE)</f>
        <v>#REF!</v>
      </c>
      <c r="C375" s="3" t="e">
        <f>VLOOKUP(A375,#REF!,3,FALSE)</f>
        <v>#REF!</v>
      </c>
      <c r="D375" s="3" t="str">
        <f t="shared" si="12"/>
        <v>AGOSTO</v>
      </c>
      <c r="E375" s="2">
        <v>16973.919999999998</v>
      </c>
    </row>
    <row r="376" spans="1:5" x14ac:dyDescent="0.2">
      <c r="A376">
        <v>6150114200</v>
      </c>
      <c r="B376" t="e">
        <f>VLOOKUP(A376,#REF!,2,FALSE)</f>
        <v>#REF!</v>
      </c>
      <c r="C376" s="3" t="e">
        <f>VLOOKUP(A376,#REF!,3,FALSE)</f>
        <v>#REF!</v>
      </c>
      <c r="D376" s="3" t="str">
        <f t="shared" si="12"/>
        <v>AGOSTO</v>
      </c>
      <c r="E376" s="2">
        <v>3528.76</v>
      </c>
    </row>
    <row r="377" spans="1:5" x14ac:dyDescent="0.2">
      <c r="A377">
        <v>6150114400</v>
      </c>
      <c r="B377" t="e">
        <f>VLOOKUP(A377,#REF!,2,FALSE)</f>
        <v>#REF!</v>
      </c>
      <c r="C377" s="3" t="e">
        <f>VLOOKUP(A377,#REF!,3,FALSE)</f>
        <v>#REF!</v>
      </c>
      <c r="D377" s="3" t="str">
        <f t="shared" si="12"/>
        <v>AGOSTO</v>
      </c>
      <c r="E377" s="2">
        <v>317.89999999999998</v>
      </c>
    </row>
    <row r="378" spans="1:5" x14ac:dyDescent="0.2">
      <c r="A378">
        <v>6150210100</v>
      </c>
      <c r="B378" t="e">
        <f>VLOOKUP(A378,#REF!,2,FALSE)</f>
        <v>#REF!</v>
      </c>
      <c r="C378" s="3" t="e">
        <f>VLOOKUP(A378,#REF!,3,FALSE)</f>
        <v>#REF!</v>
      </c>
      <c r="D378" s="3" t="str">
        <f t="shared" si="12"/>
        <v>AGOSTO</v>
      </c>
      <c r="E378" s="2">
        <v>29482.560000000001</v>
      </c>
    </row>
    <row r="379" spans="1:5" x14ac:dyDescent="0.2">
      <c r="A379">
        <v>6150210200</v>
      </c>
      <c r="B379" t="e">
        <f>VLOOKUP(A379,#REF!,2,FALSE)</f>
        <v>#REF!</v>
      </c>
      <c r="C379" s="3" t="e">
        <f>VLOOKUP(A379,#REF!,3,FALSE)</f>
        <v>#REF!</v>
      </c>
      <c r="D379" s="3" t="str">
        <f t="shared" si="12"/>
        <v>AGOSTO</v>
      </c>
      <c r="E379" s="2">
        <v>2456.88</v>
      </c>
    </row>
    <row r="380" spans="1:5" x14ac:dyDescent="0.2">
      <c r="A380">
        <v>6150210600</v>
      </c>
      <c r="B380" t="e">
        <f>VLOOKUP(A380,#REF!,2,FALSE)</f>
        <v>#REF!</v>
      </c>
      <c r="C380" s="3" t="e">
        <f>VLOOKUP(A380,#REF!,3,FALSE)</f>
        <v>#REF!</v>
      </c>
      <c r="D380" s="3" t="str">
        <f t="shared" si="12"/>
        <v>AGOSTO</v>
      </c>
      <c r="E380" s="2">
        <v>9602.0499999999993</v>
      </c>
    </row>
    <row r="381" spans="1:5" x14ac:dyDescent="0.2">
      <c r="A381">
        <v>6151110100</v>
      </c>
      <c r="B381" t="e">
        <f>VLOOKUP(A381,#REF!,2,FALSE)</f>
        <v>#REF!</v>
      </c>
      <c r="C381" s="3" t="e">
        <f>VLOOKUP(A381,#REF!,3,FALSE)</f>
        <v>#REF!</v>
      </c>
      <c r="D381" s="3" t="str">
        <f t="shared" si="12"/>
        <v>AGOSTO</v>
      </c>
      <c r="E381" s="2">
        <v>517.37</v>
      </c>
    </row>
    <row r="382" spans="1:5" x14ac:dyDescent="0.2">
      <c r="A382">
        <v>6151110300</v>
      </c>
      <c r="B382" t="e">
        <f>VLOOKUP(A382,#REF!,2,FALSE)</f>
        <v>#REF!</v>
      </c>
      <c r="C382" s="3" t="e">
        <f>VLOOKUP(A382,#REF!,3,FALSE)</f>
        <v>#REF!</v>
      </c>
      <c r="D382" s="3" t="str">
        <f t="shared" si="12"/>
        <v>AGOSTO</v>
      </c>
      <c r="E382" s="2">
        <v>4251.1099999999997</v>
      </c>
    </row>
    <row r="383" spans="1:5" x14ac:dyDescent="0.2">
      <c r="A383">
        <v>6151110400</v>
      </c>
      <c r="B383" t="e">
        <f>VLOOKUP(A383,#REF!,2,FALSE)</f>
        <v>#REF!</v>
      </c>
      <c r="C383" s="3" t="e">
        <f>VLOOKUP(A383,#REF!,3,FALSE)</f>
        <v>#REF!</v>
      </c>
      <c r="D383" s="3" t="str">
        <f t="shared" si="12"/>
        <v>AGOSTO</v>
      </c>
      <c r="E383" s="2">
        <v>398.75</v>
      </c>
    </row>
    <row r="384" spans="1:5" x14ac:dyDescent="0.2">
      <c r="A384">
        <v>6151110500</v>
      </c>
      <c r="B384" t="e">
        <f>VLOOKUP(A384,#REF!,2,FALSE)</f>
        <v>#REF!</v>
      </c>
      <c r="C384" s="3" t="e">
        <f>VLOOKUP(A384,#REF!,3,FALSE)</f>
        <v>#REF!</v>
      </c>
      <c r="D384" s="3" t="str">
        <f t="shared" si="12"/>
        <v>AGOSTO</v>
      </c>
      <c r="E384" s="2">
        <v>298.58999999999997</v>
      </c>
    </row>
    <row r="385" spans="1:5" x14ac:dyDescent="0.2">
      <c r="A385">
        <v>6152120100</v>
      </c>
      <c r="B385" t="e">
        <f>VLOOKUP(A385,#REF!,2,FALSE)</f>
        <v>#REF!</v>
      </c>
      <c r="C385" s="3" t="e">
        <f>VLOOKUP(A385,#REF!,3,FALSE)</f>
        <v>#REF!</v>
      </c>
      <c r="D385" s="3" t="str">
        <f t="shared" si="12"/>
        <v>AGOSTO</v>
      </c>
      <c r="E385" s="2">
        <v>21192.39</v>
      </c>
    </row>
    <row r="386" spans="1:5" x14ac:dyDescent="0.2">
      <c r="A386">
        <v>6152120300</v>
      </c>
      <c r="B386" t="e">
        <f>VLOOKUP(A386,#REF!,2,FALSE)</f>
        <v>#REF!</v>
      </c>
      <c r="C386" s="3" t="e">
        <f>VLOOKUP(A386,#REF!,3,FALSE)</f>
        <v>#REF!</v>
      </c>
      <c r="D386" s="3" t="str">
        <f t="shared" si="12"/>
        <v>AGOSTO</v>
      </c>
      <c r="E386" s="2">
        <v>7102.43</v>
      </c>
    </row>
    <row r="387" spans="1:5" x14ac:dyDescent="0.2">
      <c r="A387">
        <v>6152120400</v>
      </c>
      <c r="B387" t="e">
        <f>VLOOKUP(A387,#REF!,2,FALSE)</f>
        <v>#REF!</v>
      </c>
      <c r="C387" s="3" t="e">
        <f>VLOOKUP(A387,#REF!,3,FALSE)</f>
        <v>#REF!</v>
      </c>
      <c r="D387" s="3" t="str">
        <f t="shared" si="12"/>
        <v>AGOSTO</v>
      </c>
      <c r="E387" s="2">
        <v>1752.66</v>
      </c>
    </row>
    <row r="388" spans="1:5" x14ac:dyDescent="0.2">
      <c r="A388">
        <v>6152120600</v>
      </c>
      <c r="B388" t="e">
        <f>VLOOKUP(A388,#REF!,2,FALSE)</f>
        <v>#REF!</v>
      </c>
      <c r="C388" s="3" t="e">
        <f>VLOOKUP(A388,#REF!,3,FALSE)</f>
        <v>#REF!</v>
      </c>
      <c r="D388" s="3" t="str">
        <f t="shared" si="12"/>
        <v>AGOSTO</v>
      </c>
      <c r="E388" s="2">
        <v>2766.51</v>
      </c>
    </row>
    <row r="389" spans="1:5" x14ac:dyDescent="0.2">
      <c r="A389">
        <v>6152120700</v>
      </c>
      <c r="B389" t="e">
        <f>VLOOKUP(A389,#REF!,2,FALSE)</f>
        <v>#REF!</v>
      </c>
      <c r="C389" s="3" t="e">
        <f>VLOOKUP(A389,#REF!,3,FALSE)</f>
        <v>#REF!</v>
      </c>
      <c r="D389" s="3" t="str">
        <f t="shared" si="12"/>
        <v>AGOSTO</v>
      </c>
      <c r="E389" s="2">
        <v>1299.73</v>
      </c>
    </row>
    <row r="390" spans="1:5" x14ac:dyDescent="0.2">
      <c r="A390">
        <v>6152120900</v>
      </c>
      <c r="B390" t="e">
        <f>VLOOKUP(A390,#REF!,2,FALSE)</f>
        <v>#REF!</v>
      </c>
      <c r="C390" s="3" t="e">
        <f>VLOOKUP(A390,#REF!,3,FALSE)</f>
        <v>#REF!</v>
      </c>
      <c r="D390" s="3" t="str">
        <f t="shared" si="12"/>
        <v>AGOSTO</v>
      </c>
      <c r="E390" s="2">
        <v>487.31</v>
      </c>
    </row>
    <row r="391" spans="1:5" x14ac:dyDescent="0.2">
      <c r="A391">
        <v>6152121100</v>
      </c>
      <c r="B391" t="e">
        <f>VLOOKUP(A391,#REF!,2,FALSE)</f>
        <v>#REF!</v>
      </c>
      <c r="C391" s="3" t="e">
        <f>VLOOKUP(A391,#REF!,3,FALSE)</f>
        <v>#REF!</v>
      </c>
      <c r="D391" s="3" t="str">
        <f t="shared" si="12"/>
        <v>AGOSTO</v>
      </c>
      <c r="E391" s="2">
        <v>5142.93</v>
      </c>
    </row>
    <row r="392" spans="1:5" x14ac:dyDescent="0.2">
      <c r="A392">
        <v>6152121200</v>
      </c>
      <c r="B392" t="e">
        <f>VLOOKUP(A392,#REF!,2,FALSE)</f>
        <v>#REF!</v>
      </c>
      <c r="C392" s="3" t="e">
        <f>VLOOKUP(A392,#REF!,3,FALSE)</f>
        <v>#REF!</v>
      </c>
      <c r="D392" s="3" t="str">
        <f t="shared" si="12"/>
        <v>AGOSTO</v>
      </c>
      <c r="E392" s="2">
        <v>1554.63</v>
      </c>
    </row>
    <row r="393" spans="1:5" x14ac:dyDescent="0.2">
      <c r="A393">
        <v>6152121700</v>
      </c>
      <c r="B393" t="e">
        <f>VLOOKUP(A393,#REF!,2,FALSE)</f>
        <v>#REF!</v>
      </c>
      <c r="C393" s="3" t="e">
        <f>VLOOKUP(A393,#REF!,3,FALSE)</f>
        <v>#REF!</v>
      </c>
      <c r="D393" s="3" t="str">
        <f t="shared" si="12"/>
        <v>AGOSTO</v>
      </c>
      <c r="E393" s="2">
        <v>23573.72</v>
      </c>
    </row>
    <row r="394" spans="1:5" x14ac:dyDescent="0.2">
      <c r="A394">
        <v>6152121900</v>
      </c>
      <c r="B394" t="e">
        <f>VLOOKUP(A394,#REF!,2,FALSE)</f>
        <v>#REF!</v>
      </c>
      <c r="C394" s="3" t="e">
        <f>VLOOKUP(A394,#REF!,3,FALSE)</f>
        <v>#REF!</v>
      </c>
      <c r="D394" s="3" t="str">
        <f t="shared" si="12"/>
        <v>AGOSTO</v>
      </c>
      <c r="E394" s="2">
        <v>2392.73</v>
      </c>
    </row>
    <row r="395" spans="1:5" x14ac:dyDescent="0.2">
      <c r="A395">
        <v>6152122100</v>
      </c>
      <c r="B395" t="e">
        <f>VLOOKUP(A395,#REF!,2,FALSE)</f>
        <v>#REF!</v>
      </c>
      <c r="C395" s="3" t="e">
        <f>VLOOKUP(A395,#REF!,3,FALSE)</f>
        <v>#REF!</v>
      </c>
      <c r="D395" s="3" t="str">
        <f t="shared" si="12"/>
        <v>AGOSTO</v>
      </c>
      <c r="E395" s="2">
        <v>154184.18</v>
      </c>
    </row>
    <row r="396" spans="1:5" x14ac:dyDescent="0.2">
      <c r="A396">
        <v>6152122500</v>
      </c>
      <c r="B396" t="e">
        <f>VLOOKUP(A396,#REF!,2,FALSE)</f>
        <v>#REF!</v>
      </c>
      <c r="C396" s="3" t="e">
        <f>VLOOKUP(A396,#REF!,3,FALSE)</f>
        <v>#REF!</v>
      </c>
      <c r="D396" s="3" t="str">
        <f t="shared" si="12"/>
        <v>AGOSTO</v>
      </c>
      <c r="E396" s="2">
        <v>2743.09</v>
      </c>
    </row>
    <row r="397" spans="1:5" x14ac:dyDescent="0.2">
      <c r="A397">
        <v>6152122900</v>
      </c>
      <c r="B397" t="e">
        <f>VLOOKUP(A397,#REF!,2,FALSE)</f>
        <v>#REF!</v>
      </c>
      <c r="C397" s="3" t="e">
        <f>VLOOKUP(A397,#REF!,3,FALSE)</f>
        <v>#REF!</v>
      </c>
      <c r="D397" s="3" t="str">
        <f t="shared" si="12"/>
        <v>AGOSTO</v>
      </c>
      <c r="E397" s="2">
        <v>800</v>
      </c>
    </row>
    <row r="398" spans="1:5" x14ac:dyDescent="0.2">
      <c r="A398">
        <v>6155310000</v>
      </c>
      <c r="B398" t="e">
        <f>VLOOKUP(A398,#REF!,2,FALSE)</f>
        <v>#REF!</v>
      </c>
      <c r="C398" s="3" t="e">
        <f>VLOOKUP(A398,#REF!,3,FALSE)</f>
        <v>#REF!</v>
      </c>
      <c r="D398" s="3" t="str">
        <f t="shared" si="12"/>
        <v>AGOSTO</v>
      </c>
      <c r="E398" s="2">
        <v>1602.48</v>
      </c>
    </row>
    <row r="399" spans="1:5" x14ac:dyDescent="0.2">
      <c r="A399">
        <v>6159110201</v>
      </c>
      <c r="B399" t="e">
        <f>VLOOKUP(A399,#REF!,2,FALSE)</f>
        <v>#REF!</v>
      </c>
      <c r="C399" s="3" t="e">
        <f>VLOOKUP(A399,#REF!,3,FALSE)</f>
        <v>#REF!</v>
      </c>
      <c r="D399" s="3" t="str">
        <f t="shared" si="12"/>
        <v>AGOSTO</v>
      </c>
      <c r="E399" s="2">
        <v>529.57000000000005</v>
      </c>
    </row>
    <row r="400" spans="1:5" x14ac:dyDescent="0.2">
      <c r="A400">
        <v>6159120100</v>
      </c>
      <c r="B400" t="e">
        <f>VLOOKUP(A400,#REF!,2,FALSE)</f>
        <v>#REF!</v>
      </c>
      <c r="C400" s="3" t="e">
        <f>VLOOKUP(A400,#REF!,3,FALSE)</f>
        <v>#REF!</v>
      </c>
      <c r="D400" s="3" t="str">
        <f t="shared" si="12"/>
        <v>AGOSTO</v>
      </c>
      <c r="E400" s="2">
        <v>4582.6499999999996</v>
      </c>
    </row>
    <row r="401" spans="1:5" x14ac:dyDescent="0.2">
      <c r="A401">
        <v>6159910100</v>
      </c>
      <c r="B401" t="e">
        <f>VLOOKUP(A401,#REF!,2,FALSE)</f>
        <v>#REF!</v>
      </c>
      <c r="C401" s="3" t="e">
        <f>VLOOKUP(A401,#REF!,3,FALSE)</f>
        <v>#REF!</v>
      </c>
      <c r="D401" s="3" t="str">
        <f t="shared" si="12"/>
        <v>AGOSTO</v>
      </c>
      <c r="E401" s="2">
        <v>1814.5</v>
      </c>
    </row>
    <row r="402" spans="1:5" x14ac:dyDescent="0.2">
      <c r="A402">
        <v>6159911301</v>
      </c>
      <c r="B402" t="e">
        <f>VLOOKUP(A402,#REF!,2,FALSE)</f>
        <v>#REF!</v>
      </c>
      <c r="C402" s="3" t="e">
        <f>VLOOKUP(A402,#REF!,3,FALSE)</f>
        <v>#REF!</v>
      </c>
      <c r="D402" s="3" t="str">
        <f t="shared" si="12"/>
        <v>AGOSTO</v>
      </c>
      <c r="E402" s="2">
        <v>1710</v>
      </c>
    </row>
    <row r="403" spans="1:5" x14ac:dyDescent="0.2">
      <c r="A403">
        <v>6159911302</v>
      </c>
      <c r="B403" t="e">
        <f>VLOOKUP(A403,#REF!,2,FALSE)</f>
        <v>#REF!</v>
      </c>
      <c r="C403" s="3" t="e">
        <f>VLOOKUP(A403,#REF!,3,FALSE)</f>
        <v>#REF!</v>
      </c>
      <c r="D403" s="3" t="str">
        <f t="shared" si="12"/>
        <v>AGOSTO</v>
      </c>
      <c r="E403" s="2">
        <v>277</v>
      </c>
    </row>
    <row r="404" spans="1:5" x14ac:dyDescent="0.2">
      <c r="A404">
        <v>6159911700</v>
      </c>
      <c r="B404" t="e">
        <f>VLOOKUP(A404,#REF!,2,FALSE)</f>
        <v>#REF!</v>
      </c>
      <c r="C404" s="3" t="e">
        <f>VLOOKUP(A404,#REF!,3,FALSE)</f>
        <v>#REF!</v>
      </c>
      <c r="D404" s="3" t="str">
        <f t="shared" si="12"/>
        <v>AGOSTO</v>
      </c>
      <c r="E404" s="2">
        <v>1510.17</v>
      </c>
    </row>
    <row r="597" spans="2:2" x14ac:dyDescent="0.2">
      <c r="B597" s="123"/>
    </row>
    <row r="598" spans="2:2" x14ac:dyDescent="0.2">
      <c r="B598" s="123"/>
    </row>
    <row r="599" spans="2:2" x14ac:dyDescent="0.2">
      <c r="B599" s="123"/>
    </row>
    <row r="600" spans="2:2" x14ac:dyDescent="0.2">
      <c r="B600" s="123"/>
    </row>
    <row r="601" spans="2:2" x14ac:dyDescent="0.2">
      <c r="B601" s="123"/>
    </row>
    <row r="602" spans="2:2" x14ac:dyDescent="0.2">
      <c r="B602" s="123"/>
    </row>
    <row r="603" spans="2:2" x14ac:dyDescent="0.2">
      <c r="B603" s="123"/>
    </row>
    <row r="604" spans="2:2" x14ac:dyDescent="0.2">
      <c r="B604" s="123"/>
    </row>
    <row r="605" spans="2:2" x14ac:dyDescent="0.2">
      <c r="B605" s="123"/>
    </row>
    <row r="606" spans="2:2" x14ac:dyDescent="0.2">
      <c r="B606" s="123"/>
    </row>
    <row r="607" spans="2:2" x14ac:dyDescent="0.2">
      <c r="B607" s="123"/>
    </row>
    <row r="608" spans="2:2" x14ac:dyDescent="0.2">
      <c r="B608" s="123"/>
    </row>
    <row r="609" spans="2:2" x14ac:dyDescent="0.2">
      <c r="B609" s="123"/>
    </row>
    <row r="610" spans="2:2" x14ac:dyDescent="0.2">
      <c r="B610" s="123"/>
    </row>
    <row r="611" spans="2:2" x14ac:dyDescent="0.2">
      <c r="B611" s="123"/>
    </row>
    <row r="612" spans="2:2" x14ac:dyDescent="0.2">
      <c r="B612" s="123"/>
    </row>
    <row r="613" spans="2:2" x14ac:dyDescent="0.2">
      <c r="B613" s="123"/>
    </row>
    <row r="614" spans="2:2" x14ac:dyDescent="0.2">
      <c r="B614" s="123"/>
    </row>
    <row r="615" spans="2:2" x14ac:dyDescent="0.2">
      <c r="B615" s="123"/>
    </row>
    <row r="616" spans="2:2" x14ac:dyDescent="0.2">
      <c r="B616" s="123"/>
    </row>
    <row r="617" spans="2:2" x14ac:dyDescent="0.2">
      <c r="B617" s="123"/>
    </row>
    <row r="618" spans="2:2" x14ac:dyDescent="0.2">
      <c r="B618" s="123"/>
    </row>
    <row r="619" spans="2:2" x14ac:dyDescent="0.2">
      <c r="B619" s="123"/>
    </row>
    <row r="620" spans="2:2" x14ac:dyDescent="0.2">
      <c r="B620" s="123"/>
    </row>
    <row r="621" spans="2:2" x14ac:dyDescent="0.2">
      <c r="B621" s="123"/>
    </row>
    <row r="622" spans="2:2" x14ac:dyDescent="0.2">
      <c r="B622" s="123"/>
    </row>
    <row r="623" spans="2:2" x14ac:dyDescent="0.2">
      <c r="B623" s="123"/>
    </row>
    <row r="624" spans="2:2" x14ac:dyDescent="0.2">
      <c r="B624" s="123"/>
    </row>
    <row r="625" spans="2:2" x14ac:dyDescent="0.2">
      <c r="B625" s="123"/>
    </row>
    <row r="626" spans="2:2" x14ac:dyDescent="0.2">
      <c r="B626" s="123"/>
    </row>
    <row r="627" spans="2:2" x14ac:dyDescent="0.2">
      <c r="B627" s="123"/>
    </row>
    <row r="628" spans="2:2" x14ac:dyDescent="0.2">
      <c r="B628" s="123"/>
    </row>
    <row r="629" spans="2:2" x14ac:dyDescent="0.2">
      <c r="B629" s="123"/>
    </row>
    <row r="630" spans="2:2" x14ac:dyDescent="0.2">
      <c r="B630" s="123"/>
    </row>
    <row r="631" spans="2:2" x14ac:dyDescent="0.2">
      <c r="B631" s="123"/>
    </row>
    <row r="632" spans="2:2" x14ac:dyDescent="0.2">
      <c r="B632" s="123"/>
    </row>
    <row r="633" spans="2:2" x14ac:dyDescent="0.2">
      <c r="B633" s="123"/>
    </row>
    <row r="634" spans="2:2" x14ac:dyDescent="0.2">
      <c r="B634" s="123"/>
    </row>
    <row r="635" spans="2:2" x14ac:dyDescent="0.2">
      <c r="B635" s="123"/>
    </row>
    <row r="636" spans="2:2" x14ac:dyDescent="0.2">
      <c r="B636" s="123"/>
    </row>
    <row r="637" spans="2:2" x14ac:dyDescent="0.2">
      <c r="B637" s="123"/>
    </row>
    <row r="638" spans="2:2" x14ac:dyDescent="0.2">
      <c r="B638" s="123"/>
    </row>
    <row r="639" spans="2:2" x14ac:dyDescent="0.2">
      <c r="B639" s="123"/>
    </row>
    <row r="640" spans="2:2" x14ac:dyDescent="0.2">
      <c r="B640" s="123"/>
    </row>
    <row r="641" spans="2:2" x14ac:dyDescent="0.2">
      <c r="B641" s="123"/>
    </row>
    <row r="642" spans="2:2" x14ac:dyDescent="0.2">
      <c r="B642" s="123"/>
    </row>
    <row r="643" spans="2:2" x14ac:dyDescent="0.2">
      <c r="B643" s="123"/>
    </row>
  </sheetData>
  <phoneticPr fontId="3" type="noConversion"/>
  <pageMargins left="0.78740157499999996" right="0.78740157499999996" top="0.984251969" bottom="0.984251969" header="0.49212598499999999" footer="0.49212598499999999"/>
  <pageSetup paperSize="9" orientation="portrait" r:id="rId2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2"/>
  <dimension ref="A1:K643"/>
  <sheetViews>
    <sheetView topLeftCell="C1" workbookViewId="0">
      <selection activeCell="C19" sqref="C19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2" customWidth="1"/>
    <col min="6" max="6" width="2.85546875" customWidth="1"/>
    <col min="7" max="7" width="15.42578125" bestFit="1" customWidth="1"/>
    <col min="8" max="11" width="12.85546875" bestFit="1" customWidth="1"/>
  </cols>
  <sheetData>
    <row r="1" spans="1:11" s="104" customFormat="1" ht="13.5" thickBot="1" x14ac:dyDescent="0.25">
      <c r="A1" s="102" t="s">
        <v>126</v>
      </c>
      <c r="B1" s="102" t="s">
        <v>127</v>
      </c>
      <c r="C1" s="102" t="s">
        <v>128</v>
      </c>
      <c r="D1" s="102" t="s">
        <v>129</v>
      </c>
      <c r="E1" s="103" t="s">
        <v>130</v>
      </c>
      <c r="G1" s="105" t="s">
        <v>131</v>
      </c>
      <c r="H1" s="105" t="s">
        <v>128</v>
      </c>
      <c r="I1" s="106"/>
      <c r="J1" s="106"/>
      <c r="K1" s="107"/>
    </row>
    <row r="2" spans="1:11" x14ac:dyDescent="0.2">
      <c r="A2">
        <v>6150110100</v>
      </c>
      <c r="B2" t="e">
        <f>VLOOKUP(A2,#REF!,2,FALSE)</f>
        <v>#REF!</v>
      </c>
      <c r="C2" s="3" t="e">
        <f>VLOOKUP(A2,#REF!,3,FALSE)</f>
        <v>#REF!</v>
      </c>
      <c r="D2" s="3" t="s">
        <v>297</v>
      </c>
      <c r="E2" s="2">
        <v>149259.04</v>
      </c>
      <c r="G2" s="105" t="s">
        <v>129</v>
      </c>
      <c r="H2" s="108" t="s">
        <v>162</v>
      </c>
      <c r="I2" s="109" t="s">
        <v>163</v>
      </c>
      <c r="J2" s="109" t="s">
        <v>164</v>
      </c>
      <c r="K2" s="110" t="s">
        <v>132</v>
      </c>
    </row>
    <row r="3" spans="1:11" x14ac:dyDescent="0.2">
      <c r="A3">
        <v>6150110300</v>
      </c>
      <c r="B3" t="e">
        <f>VLOOKUP(A3,#REF!,2,FALSE)</f>
        <v>#REF!</v>
      </c>
      <c r="C3" s="3" t="e">
        <f>VLOOKUP(A3,#REF!,3,FALSE)</f>
        <v>#REF!</v>
      </c>
      <c r="D3" s="3" t="str">
        <f t="shared" ref="D3:D46" si="0">D2</f>
        <v>JANEIRO</v>
      </c>
      <c r="E3" s="2">
        <v>38078.04</v>
      </c>
      <c r="G3" s="111" t="s">
        <v>297</v>
      </c>
      <c r="H3" s="112">
        <v>553764.92000000004</v>
      </c>
      <c r="I3" s="113">
        <v>42217.19</v>
      </c>
      <c r="J3" s="113"/>
      <c r="K3" s="114">
        <v>595982.11</v>
      </c>
    </row>
    <row r="4" spans="1:11" x14ac:dyDescent="0.2">
      <c r="A4">
        <v>6150110400</v>
      </c>
      <c r="B4" t="e">
        <f>VLOOKUP(A4,#REF!,2,FALSE)</f>
        <v>#REF!</v>
      </c>
      <c r="C4" s="3" t="e">
        <f>VLOOKUP(A4,#REF!,3,FALSE)</f>
        <v>#REF!</v>
      </c>
      <c r="D4" s="3" t="str">
        <f t="shared" si="0"/>
        <v>JANEIRO</v>
      </c>
      <c r="E4" s="2">
        <v>45584.6</v>
      </c>
      <c r="G4" s="115" t="s">
        <v>298</v>
      </c>
      <c r="H4" s="116">
        <v>580094.78</v>
      </c>
      <c r="I4" s="117">
        <v>49808.28</v>
      </c>
      <c r="J4" s="117"/>
      <c r="K4" s="118">
        <v>629903.06000000006</v>
      </c>
    </row>
    <row r="5" spans="1:11" x14ac:dyDescent="0.2">
      <c r="A5">
        <v>6150110500</v>
      </c>
      <c r="B5" t="e">
        <f>VLOOKUP(A5,#REF!,2,FALSE)</f>
        <v>#REF!</v>
      </c>
      <c r="C5" s="3" t="e">
        <f>VLOOKUP(A5,#REF!,3,FALSE)</f>
        <v>#REF!</v>
      </c>
      <c r="D5" s="3" t="str">
        <f t="shared" si="0"/>
        <v>JANEIRO</v>
      </c>
      <c r="E5" s="2">
        <v>1300.71</v>
      </c>
      <c r="G5" s="115" t="s">
        <v>299</v>
      </c>
      <c r="H5" s="116">
        <v>586162.30000000005</v>
      </c>
      <c r="I5" s="117">
        <v>28485.4</v>
      </c>
      <c r="J5" s="117">
        <v>796</v>
      </c>
      <c r="K5" s="118">
        <v>615443.69999999995</v>
      </c>
    </row>
    <row r="6" spans="1:11" x14ac:dyDescent="0.2">
      <c r="A6">
        <v>6150110700</v>
      </c>
      <c r="B6" t="e">
        <f>VLOOKUP(A6,#REF!,2,FALSE)</f>
        <v>#REF!</v>
      </c>
      <c r="C6" s="3" t="e">
        <f>VLOOKUP(A6,#REF!,3,FALSE)</f>
        <v>#REF!</v>
      </c>
      <c r="D6" s="3" t="str">
        <f t="shared" si="0"/>
        <v>JANEIRO</v>
      </c>
      <c r="E6" s="2">
        <v>35932.94</v>
      </c>
      <c r="G6" s="115" t="s">
        <v>300</v>
      </c>
      <c r="H6" s="116">
        <v>527764.25</v>
      </c>
      <c r="I6" s="117">
        <v>51948.6</v>
      </c>
      <c r="J6" s="117">
        <v>225</v>
      </c>
      <c r="K6" s="118">
        <v>579937.85</v>
      </c>
    </row>
    <row r="7" spans="1:11" x14ac:dyDescent="0.2">
      <c r="A7">
        <v>6150110800</v>
      </c>
      <c r="B7" t="e">
        <f>VLOOKUP(A7,#REF!,2,FALSE)</f>
        <v>#REF!</v>
      </c>
      <c r="C7" s="3" t="e">
        <f>VLOOKUP(A7,#REF!,3,FALSE)</f>
        <v>#REF!</v>
      </c>
      <c r="D7" s="3" t="str">
        <f t="shared" si="0"/>
        <v>JANEIRO</v>
      </c>
      <c r="E7" s="2">
        <v>5795.31</v>
      </c>
      <c r="G7" s="115" t="s">
        <v>301</v>
      </c>
      <c r="H7" s="116">
        <v>570068.16</v>
      </c>
      <c r="I7" s="117">
        <v>18077.150000000001</v>
      </c>
      <c r="J7" s="117">
        <v>1760</v>
      </c>
      <c r="K7" s="118">
        <v>589905.31000000006</v>
      </c>
    </row>
    <row r="8" spans="1:11" x14ac:dyDescent="0.2">
      <c r="A8">
        <v>6150111100</v>
      </c>
      <c r="B8" t="e">
        <f>VLOOKUP(A8,#REF!,2,FALSE)</f>
        <v>#REF!</v>
      </c>
      <c r="C8" s="3" t="e">
        <f>VLOOKUP(A8,#REF!,3,FALSE)</f>
        <v>#REF!</v>
      </c>
      <c r="D8" s="3" t="str">
        <f t="shared" si="0"/>
        <v>JANEIRO</v>
      </c>
      <c r="E8" s="2">
        <v>9123.49</v>
      </c>
      <c r="G8" s="115" t="s">
        <v>302</v>
      </c>
      <c r="H8" s="116">
        <v>288158.81</v>
      </c>
      <c r="I8" s="117">
        <v>35003.57</v>
      </c>
      <c r="J8" s="117">
        <v>1457.28</v>
      </c>
      <c r="K8" s="118">
        <v>324619.65999999997</v>
      </c>
    </row>
    <row r="9" spans="1:11" x14ac:dyDescent="0.2">
      <c r="A9">
        <v>6150111300</v>
      </c>
      <c r="B9" t="e">
        <f>VLOOKUP(A9,#REF!,2,FALSE)</f>
        <v>#REF!</v>
      </c>
      <c r="C9" s="3" t="e">
        <f>VLOOKUP(A9,#REF!,3,FALSE)</f>
        <v>#REF!</v>
      </c>
      <c r="D9" s="3" t="str">
        <f t="shared" si="0"/>
        <v>JANEIRO</v>
      </c>
      <c r="E9" s="2">
        <v>848.12</v>
      </c>
      <c r="G9" s="115" t="s">
        <v>268</v>
      </c>
      <c r="H9" s="116">
        <v>368631.16</v>
      </c>
      <c r="I9" s="117">
        <v>20798.939999999999</v>
      </c>
      <c r="J9" s="117"/>
      <c r="K9" s="118">
        <v>389430.1</v>
      </c>
    </row>
    <row r="10" spans="1:11" x14ac:dyDescent="0.2">
      <c r="A10">
        <v>6150111400</v>
      </c>
      <c r="B10" t="e">
        <f>VLOOKUP(A10,#REF!,2,FALSE)</f>
        <v>#REF!</v>
      </c>
      <c r="C10" s="3" t="e">
        <f>VLOOKUP(A10,#REF!,3,FALSE)</f>
        <v>#REF!</v>
      </c>
      <c r="D10" s="3" t="str">
        <f t="shared" si="0"/>
        <v>JANEIRO</v>
      </c>
      <c r="E10" s="2">
        <v>33461.96</v>
      </c>
      <c r="G10" s="115" t="s">
        <v>269</v>
      </c>
      <c r="H10" s="116">
        <v>295454.49</v>
      </c>
      <c r="I10" s="117">
        <v>19422.34</v>
      </c>
      <c r="J10" s="117">
        <v>120.81</v>
      </c>
      <c r="K10" s="118">
        <v>314997.64</v>
      </c>
    </row>
    <row r="11" spans="1:11" x14ac:dyDescent="0.2">
      <c r="A11">
        <v>6150111600</v>
      </c>
      <c r="B11" t="e">
        <f>VLOOKUP(A11,#REF!,2,FALSE)</f>
        <v>#REF!</v>
      </c>
      <c r="C11" s="3" t="e">
        <f>VLOOKUP(A11,#REF!,3,FALSE)</f>
        <v>#REF!</v>
      </c>
      <c r="D11" s="3" t="str">
        <f t="shared" si="0"/>
        <v>JANEIRO</v>
      </c>
      <c r="E11" s="2">
        <v>16416.599999999999</v>
      </c>
      <c r="G11" s="119" t="s">
        <v>132</v>
      </c>
      <c r="H11" s="120">
        <v>3770098.87</v>
      </c>
      <c r="I11" s="121">
        <v>265761.46999999997</v>
      </c>
      <c r="J11" s="121">
        <v>4359.09</v>
      </c>
      <c r="K11" s="122">
        <v>4040219.43</v>
      </c>
    </row>
    <row r="12" spans="1:11" x14ac:dyDescent="0.2">
      <c r="A12">
        <v>6150112500</v>
      </c>
      <c r="B12" t="e">
        <f>VLOOKUP(A12,#REF!,2,FALSE)</f>
        <v>#REF!</v>
      </c>
      <c r="C12" s="3" t="e">
        <f>VLOOKUP(A12,#REF!,3,FALSE)</f>
        <v>#REF!</v>
      </c>
      <c r="D12" s="3" t="str">
        <f t="shared" si="0"/>
        <v>JANEIRO</v>
      </c>
      <c r="E12" s="2">
        <v>61472.04</v>
      </c>
    </row>
    <row r="13" spans="1:11" x14ac:dyDescent="0.2">
      <c r="A13">
        <v>6150112600</v>
      </c>
      <c r="B13" t="e">
        <f>VLOOKUP(A13,#REF!,2,FALSE)</f>
        <v>#REF!</v>
      </c>
      <c r="C13" s="3" t="e">
        <f>VLOOKUP(A13,#REF!,3,FALSE)</f>
        <v>#REF!</v>
      </c>
      <c r="D13" s="3" t="str">
        <f t="shared" si="0"/>
        <v>JANEIRO</v>
      </c>
      <c r="E13" s="2">
        <v>22558.63</v>
      </c>
    </row>
    <row r="14" spans="1:11" x14ac:dyDescent="0.2">
      <c r="A14">
        <v>6150112700</v>
      </c>
      <c r="B14" t="e">
        <f>VLOOKUP(A14,#REF!,2,FALSE)</f>
        <v>#REF!</v>
      </c>
      <c r="C14" s="3" t="e">
        <f>VLOOKUP(A14,#REF!,3,FALSE)</f>
        <v>#REF!</v>
      </c>
      <c r="D14" s="3" t="str">
        <f t="shared" si="0"/>
        <v>JANEIRO</v>
      </c>
      <c r="E14" s="2">
        <v>7049.48</v>
      </c>
    </row>
    <row r="15" spans="1:11" x14ac:dyDescent="0.2">
      <c r="A15">
        <v>6150112800</v>
      </c>
      <c r="B15" t="e">
        <f>VLOOKUP(A15,#REF!,2,FALSE)</f>
        <v>#REF!</v>
      </c>
      <c r="C15" s="3" t="e">
        <f>VLOOKUP(A15,#REF!,3,FALSE)</f>
        <v>#REF!</v>
      </c>
      <c r="D15" s="3" t="str">
        <f t="shared" si="0"/>
        <v>JANEIRO</v>
      </c>
      <c r="E15" s="2">
        <v>4229.6000000000004</v>
      </c>
    </row>
    <row r="16" spans="1:11" x14ac:dyDescent="0.2">
      <c r="A16">
        <v>6150112900</v>
      </c>
      <c r="B16" t="e">
        <f>VLOOKUP(A16,#REF!,2,FALSE)</f>
        <v>#REF!</v>
      </c>
      <c r="C16" s="3" t="e">
        <f>VLOOKUP(A16,#REF!,3,FALSE)</f>
        <v>#REF!</v>
      </c>
      <c r="D16" s="3" t="str">
        <f t="shared" si="0"/>
        <v>JANEIRO</v>
      </c>
      <c r="E16" s="2">
        <v>2819.71</v>
      </c>
    </row>
    <row r="17" spans="1:5" x14ac:dyDescent="0.2">
      <c r="A17">
        <v>6150113300</v>
      </c>
      <c r="B17" t="e">
        <f>VLOOKUP(A17,#REF!,2,FALSE)</f>
        <v>#REF!</v>
      </c>
      <c r="C17" s="3" t="e">
        <f>VLOOKUP(A17,#REF!,3,FALSE)</f>
        <v>#REF!</v>
      </c>
      <c r="D17" s="3" t="str">
        <f t="shared" si="0"/>
        <v>JANEIRO</v>
      </c>
      <c r="E17" s="2">
        <v>-991.56</v>
      </c>
    </row>
    <row r="18" spans="1:5" x14ac:dyDescent="0.2">
      <c r="A18">
        <v>6150113400</v>
      </c>
      <c r="B18" t="e">
        <f>VLOOKUP(A18,#REF!,2,FALSE)</f>
        <v>#REF!</v>
      </c>
      <c r="C18" s="3" t="e">
        <f>VLOOKUP(A18,#REF!,3,FALSE)</f>
        <v>#REF!</v>
      </c>
      <c r="D18" s="3" t="str">
        <f t="shared" si="0"/>
        <v>JANEIRO</v>
      </c>
      <c r="E18" s="2">
        <v>9387.0300000000007</v>
      </c>
    </row>
    <row r="19" spans="1:5" x14ac:dyDescent="0.2">
      <c r="A19">
        <v>6150113500</v>
      </c>
      <c r="B19" t="e">
        <f>VLOOKUP(A19,#REF!,2,FALSE)</f>
        <v>#REF!</v>
      </c>
      <c r="C19" s="3" t="e">
        <f>VLOOKUP(A19,#REF!,3,FALSE)</f>
        <v>#REF!</v>
      </c>
      <c r="D19" s="3" t="str">
        <f t="shared" si="0"/>
        <v>JANEIRO</v>
      </c>
      <c r="E19" s="2">
        <v>-1396.93</v>
      </c>
    </row>
    <row r="20" spans="1:5" x14ac:dyDescent="0.2">
      <c r="A20">
        <v>6150113600</v>
      </c>
      <c r="B20" t="e">
        <f>VLOOKUP(A20,#REF!,2,FALSE)</f>
        <v>#REF!</v>
      </c>
      <c r="C20" s="3" t="e">
        <f>VLOOKUP(A20,#REF!,3,FALSE)</f>
        <v>#REF!</v>
      </c>
      <c r="D20" s="3" t="str">
        <f t="shared" si="0"/>
        <v>JANEIRO</v>
      </c>
      <c r="E20" s="2">
        <v>3558.02</v>
      </c>
    </row>
    <row r="21" spans="1:5" x14ac:dyDescent="0.2">
      <c r="A21">
        <v>6150114000</v>
      </c>
      <c r="B21" t="e">
        <f>VLOOKUP(A21,#REF!,2,FALSE)</f>
        <v>#REF!</v>
      </c>
      <c r="C21" s="3" t="e">
        <f>VLOOKUP(A21,#REF!,3,FALSE)</f>
        <v>#REF!</v>
      </c>
      <c r="D21" s="3" t="str">
        <f t="shared" si="0"/>
        <v>JANEIRO</v>
      </c>
      <c r="E21" s="2">
        <v>34959.54</v>
      </c>
    </row>
    <row r="22" spans="1:5" x14ac:dyDescent="0.2">
      <c r="A22">
        <v>6150114200</v>
      </c>
      <c r="B22" t="e">
        <f>VLOOKUP(A22,#REF!,2,FALSE)</f>
        <v>#REF!</v>
      </c>
      <c r="C22" s="3" t="e">
        <f>VLOOKUP(A22,#REF!,3,FALSE)</f>
        <v>#REF!</v>
      </c>
      <c r="D22" s="3" t="str">
        <f t="shared" si="0"/>
        <v>JANEIRO</v>
      </c>
      <c r="E22" s="2">
        <v>7167.04</v>
      </c>
    </row>
    <row r="23" spans="1:5" x14ac:dyDescent="0.2">
      <c r="A23">
        <v>6150114400</v>
      </c>
      <c r="B23" t="e">
        <f>VLOOKUP(A23,#REF!,2,FALSE)</f>
        <v>#REF!</v>
      </c>
      <c r="C23" s="3" t="e">
        <f>VLOOKUP(A23,#REF!,3,FALSE)</f>
        <v>#REF!</v>
      </c>
      <c r="D23" s="3" t="str">
        <f t="shared" si="0"/>
        <v>JANEIRO</v>
      </c>
      <c r="E23" s="2">
        <v>563.82000000000005</v>
      </c>
    </row>
    <row r="24" spans="1:5" x14ac:dyDescent="0.2">
      <c r="A24">
        <v>6151110300</v>
      </c>
      <c r="B24" t="e">
        <f>VLOOKUP(A24,#REF!,2,FALSE)</f>
        <v>#REF!</v>
      </c>
      <c r="C24" s="3" t="e">
        <f>VLOOKUP(A24,#REF!,3,FALSE)</f>
        <v>#REF!</v>
      </c>
      <c r="D24" s="3" t="str">
        <f t="shared" si="0"/>
        <v>JANEIRO</v>
      </c>
      <c r="E24" s="2">
        <v>490.85</v>
      </c>
    </row>
    <row r="25" spans="1:5" x14ac:dyDescent="0.2">
      <c r="A25">
        <v>6152120100</v>
      </c>
      <c r="B25" t="e">
        <f>VLOOKUP(A25,#REF!,2,FALSE)</f>
        <v>#REF!</v>
      </c>
      <c r="C25" s="3" t="e">
        <f>VLOOKUP(A25,#REF!,3,FALSE)</f>
        <v>#REF!</v>
      </c>
      <c r="D25" s="3" t="str">
        <f t="shared" si="0"/>
        <v>JANEIRO</v>
      </c>
      <c r="E25" s="2">
        <v>8331.65</v>
      </c>
    </row>
    <row r="26" spans="1:5" x14ac:dyDescent="0.2">
      <c r="A26">
        <v>6152120300</v>
      </c>
      <c r="B26" t="e">
        <f>VLOOKUP(A26,#REF!,2,FALSE)</f>
        <v>#REF!</v>
      </c>
      <c r="C26" s="3" t="e">
        <f>VLOOKUP(A26,#REF!,3,FALSE)</f>
        <v>#REF!</v>
      </c>
      <c r="D26" s="3" t="str">
        <f t="shared" si="0"/>
        <v>JANEIRO</v>
      </c>
      <c r="E26" s="2">
        <v>5979.1</v>
      </c>
    </row>
    <row r="27" spans="1:5" x14ac:dyDescent="0.2">
      <c r="A27">
        <v>6152120400</v>
      </c>
      <c r="B27" t="e">
        <f>VLOOKUP(A27,#REF!,2,FALSE)</f>
        <v>#REF!</v>
      </c>
      <c r="C27" s="3" t="e">
        <f>VLOOKUP(A27,#REF!,3,FALSE)</f>
        <v>#REF!</v>
      </c>
      <c r="D27" s="3" t="str">
        <f t="shared" si="0"/>
        <v>JANEIRO</v>
      </c>
      <c r="E27" s="2">
        <v>17.420000000000002</v>
      </c>
    </row>
    <row r="28" spans="1:5" x14ac:dyDescent="0.2">
      <c r="A28">
        <v>6152120600</v>
      </c>
      <c r="B28" t="e">
        <f>VLOOKUP(A28,#REF!,2,FALSE)</f>
        <v>#REF!</v>
      </c>
      <c r="C28" s="3" t="e">
        <f>VLOOKUP(A28,#REF!,3,FALSE)</f>
        <v>#REF!</v>
      </c>
      <c r="D28" s="3" t="str">
        <f t="shared" si="0"/>
        <v>JANEIRO</v>
      </c>
      <c r="E28" s="2">
        <v>28.13</v>
      </c>
    </row>
    <row r="29" spans="1:5" x14ac:dyDescent="0.2">
      <c r="A29">
        <v>6152120700</v>
      </c>
      <c r="B29" t="e">
        <f>VLOOKUP(A29,#REF!,2,FALSE)</f>
        <v>#REF!</v>
      </c>
      <c r="C29" s="3" t="e">
        <f>VLOOKUP(A29,#REF!,3,FALSE)</f>
        <v>#REF!</v>
      </c>
      <c r="D29" s="3" t="str">
        <f t="shared" si="0"/>
        <v>JANEIRO</v>
      </c>
      <c r="E29" s="2">
        <v>10866.12</v>
      </c>
    </row>
    <row r="30" spans="1:5" x14ac:dyDescent="0.2">
      <c r="A30">
        <v>6152120900</v>
      </c>
      <c r="B30" t="e">
        <f>VLOOKUP(A30,#REF!,2,FALSE)</f>
        <v>#REF!</v>
      </c>
      <c r="C30" s="3" t="e">
        <f>VLOOKUP(A30,#REF!,3,FALSE)</f>
        <v>#REF!</v>
      </c>
      <c r="D30" s="3" t="str">
        <f t="shared" si="0"/>
        <v>JANEIRO</v>
      </c>
      <c r="E30" s="2">
        <v>1434.76</v>
      </c>
    </row>
    <row r="31" spans="1:5" x14ac:dyDescent="0.2">
      <c r="A31">
        <v>6152121100</v>
      </c>
      <c r="B31" t="e">
        <f>VLOOKUP(A31,#REF!,2,FALSE)</f>
        <v>#REF!</v>
      </c>
      <c r="C31" s="3" t="e">
        <f>VLOOKUP(A31,#REF!,3,FALSE)</f>
        <v>#REF!</v>
      </c>
      <c r="D31" s="3" t="str">
        <f t="shared" si="0"/>
        <v>JANEIRO</v>
      </c>
      <c r="E31" s="2">
        <v>5926.91</v>
      </c>
    </row>
    <row r="32" spans="1:5" x14ac:dyDescent="0.2">
      <c r="A32">
        <v>6152121200</v>
      </c>
      <c r="B32" t="e">
        <f>VLOOKUP(A32,#REF!,2,FALSE)</f>
        <v>#REF!</v>
      </c>
      <c r="C32" s="3" t="e">
        <f>VLOOKUP(A32,#REF!,3,FALSE)</f>
        <v>#REF!</v>
      </c>
      <c r="D32" s="3" t="str">
        <f t="shared" si="0"/>
        <v>JANEIRO</v>
      </c>
      <c r="E32" s="2">
        <v>3290.61</v>
      </c>
    </row>
    <row r="33" spans="1:5" x14ac:dyDescent="0.2">
      <c r="A33">
        <v>6152121400</v>
      </c>
      <c r="B33" t="e">
        <f>VLOOKUP(A33,#REF!,2,FALSE)</f>
        <v>#REF!</v>
      </c>
      <c r="C33" s="3" t="e">
        <f>VLOOKUP(A33,#REF!,3,FALSE)</f>
        <v>#REF!</v>
      </c>
      <c r="D33" s="3" t="str">
        <f t="shared" si="0"/>
        <v>JANEIRO</v>
      </c>
      <c r="E33" s="2">
        <v>1279.6199999999999</v>
      </c>
    </row>
    <row r="34" spans="1:5" x14ac:dyDescent="0.2">
      <c r="A34">
        <v>6152121700</v>
      </c>
      <c r="B34" t="e">
        <f>VLOOKUP(A34,#REF!,2,FALSE)</f>
        <v>#REF!</v>
      </c>
      <c r="C34" s="3" t="e">
        <f>VLOOKUP(A34,#REF!,3,FALSE)</f>
        <v>#REF!</v>
      </c>
      <c r="D34" s="3" t="str">
        <f t="shared" si="0"/>
        <v>JANEIRO</v>
      </c>
      <c r="E34" s="2">
        <v>16278.8</v>
      </c>
    </row>
    <row r="35" spans="1:5" x14ac:dyDescent="0.2">
      <c r="A35">
        <v>6152122100</v>
      </c>
      <c r="B35" t="e">
        <f>VLOOKUP(A35,#REF!,2,FALSE)</f>
        <v>#REF!</v>
      </c>
      <c r="C35" s="3" t="e">
        <f>VLOOKUP(A35,#REF!,3,FALSE)</f>
        <v>#REF!</v>
      </c>
      <c r="D35" s="3" t="str">
        <f t="shared" si="0"/>
        <v>JANEIRO</v>
      </c>
      <c r="E35" s="2">
        <v>9440.9699999999993</v>
      </c>
    </row>
    <row r="36" spans="1:5" x14ac:dyDescent="0.2">
      <c r="A36">
        <v>6152122500</v>
      </c>
      <c r="B36" t="e">
        <f>VLOOKUP(A36,#REF!,2,FALSE)</f>
        <v>#REF!</v>
      </c>
      <c r="C36" s="3" t="e">
        <f>VLOOKUP(A36,#REF!,3,FALSE)</f>
        <v>#REF!</v>
      </c>
      <c r="D36" s="3" t="str">
        <f t="shared" si="0"/>
        <v>JANEIRO</v>
      </c>
      <c r="E36" s="2">
        <v>1522.75</v>
      </c>
    </row>
    <row r="37" spans="1:5" x14ac:dyDescent="0.2">
      <c r="A37">
        <v>6152122800</v>
      </c>
      <c r="B37" t="e">
        <f>VLOOKUP(A37,#REF!,2,FALSE)</f>
        <v>#REF!</v>
      </c>
      <c r="C37" s="3" t="e">
        <f>VLOOKUP(A37,#REF!,3,FALSE)</f>
        <v>#REF!</v>
      </c>
      <c r="D37" s="3" t="str">
        <f t="shared" si="0"/>
        <v>JANEIRO</v>
      </c>
      <c r="E37" s="2">
        <v>1700</v>
      </c>
    </row>
    <row r="38" spans="1:5" x14ac:dyDescent="0.2">
      <c r="A38">
        <v>6155310000</v>
      </c>
      <c r="B38" t="e">
        <f>VLOOKUP(A38,#REF!,2,FALSE)</f>
        <v>#REF!</v>
      </c>
      <c r="C38" s="3" t="e">
        <f>VLOOKUP(A38,#REF!,3,FALSE)</f>
        <v>#REF!</v>
      </c>
      <c r="D38" s="3" t="str">
        <f t="shared" si="0"/>
        <v>JANEIRO</v>
      </c>
      <c r="E38" s="2">
        <v>5047.34</v>
      </c>
    </row>
    <row r="39" spans="1:5" x14ac:dyDescent="0.2">
      <c r="A39">
        <v>6159110201</v>
      </c>
      <c r="B39" t="e">
        <f>VLOOKUP(A39,#REF!,2,FALSE)</f>
        <v>#REF!</v>
      </c>
      <c r="C39" s="3" t="e">
        <f>VLOOKUP(A39,#REF!,3,FALSE)</f>
        <v>#REF!</v>
      </c>
      <c r="D39" s="3" t="str">
        <f t="shared" si="0"/>
        <v>JANEIRO</v>
      </c>
      <c r="E39" s="2">
        <v>9879.5300000000007</v>
      </c>
    </row>
    <row r="40" spans="1:5" x14ac:dyDescent="0.2">
      <c r="A40">
        <v>6159110202</v>
      </c>
      <c r="B40" t="e">
        <f>VLOOKUP(A40,#REF!,2,FALSE)</f>
        <v>#REF!</v>
      </c>
      <c r="C40" s="3" t="e">
        <f>VLOOKUP(A40,#REF!,3,FALSE)</f>
        <v>#REF!</v>
      </c>
      <c r="D40" s="3" t="str">
        <f t="shared" si="0"/>
        <v>JANEIRO</v>
      </c>
      <c r="E40" s="2">
        <v>65.14</v>
      </c>
    </row>
    <row r="41" spans="1:5" x14ac:dyDescent="0.2">
      <c r="A41">
        <v>6159120100</v>
      </c>
      <c r="B41" t="e">
        <f>VLOOKUP(A41,#REF!,2,FALSE)</f>
        <v>#REF!</v>
      </c>
      <c r="C41" s="3" t="e">
        <f>VLOOKUP(A41,#REF!,3,FALSE)</f>
        <v>#REF!</v>
      </c>
      <c r="D41" s="3" t="str">
        <f t="shared" si="0"/>
        <v>JANEIRO</v>
      </c>
      <c r="E41" s="2">
        <v>21691.48</v>
      </c>
    </row>
    <row r="42" spans="1:5" x14ac:dyDescent="0.2">
      <c r="A42">
        <v>6159130100</v>
      </c>
      <c r="B42" t="e">
        <f>VLOOKUP(A42,#REF!,2,FALSE)</f>
        <v>#REF!</v>
      </c>
      <c r="C42" s="3" t="e">
        <f>VLOOKUP(A42,#REF!,3,FALSE)</f>
        <v>#REF!</v>
      </c>
      <c r="D42" s="3" t="str">
        <f t="shared" si="0"/>
        <v>JANEIRO</v>
      </c>
      <c r="E42" s="2">
        <v>463.37</v>
      </c>
    </row>
    <row r="43" spans="1:5" x14ac:dyDescent="0.2">
      <c r="A43">
        <v>6159910100</v>
      </c>
      <c r="B43" t="e">
        <f>VLOOKUP(A43,#REF!,2,FALSE)</f>
        <v>#REF!</v>
      </c>
      <c r="C43" s="3" t="e">
        <f>VLOOKUP(A43,#REF!,3,FALSE)</f>
        <v>#REF!</v>
      </c>
      <c r="D43" s="3" t="str">
        <f t="shared" si="0"/>
        <v>JANEIRO</v>
      </c>
      <c r="E43" s="2">
        <v>1499.33</v>
      </c>
    </row>
    <row r="44" spans="1:5" x14ac:dyDescent="0.2">
      <c r="A44">
        <v>6159911301</v>
      </c>
      <c r="B44" t="e">
        <f>VLOOKUP(A44,#REF!,2,FALSE)</f>
        <v>#REF!</v>
      </c>
      <c r="C44" s="3" t="e">
        <f>VLOOKUP(A44,#REF!,3,FALSE)</f>
        <v>#REF!</v>
      </c>
      <c r="D44" s="3" t="str">
        <f t="shared" si="0"/>
        <v>JANEIRO</v>
      </c>
      <c r="E44" s="2">
        <v>3332</v>
      </c>
    </row>
    <row r="45" spans="1:5" x14ac:dyDescent="0.2">
      <c r="A45">
        <v>6159911302</v>
      </c>
      <c r="B45" t="e">
        <f>VLOOKUP(A45,#REF!,2,FALSE)</f>
        <v>#REF!</v>
      </c>
      <c r="C45" s="3" t="e">
        <f>VLOOKUP(A45,#REF!,3,FALSE)</f>
        <v>#REF!</v>
      </c>
      <c r="D45" s="3" t="str">
        <f t="shared" si="0"/>
        <v>JANEIRO</v>
      </c>
      <c r="E45" s="2">
        <v>87</v>
      </c>
    </row>
    <row r="46" spans="1:5" x14ac:dyDescent="0.2">
      <c r="A46">
        <v>6159911303</v>
      </c>
      <c r="B46" t="e">
        <f>VLOOKUP(A46,#REF!,2,FALSE)</f>
        <v>#REF!</v>
      </c>
      <c r="C46" s="3" t="e">
        <f>VLOOKUP(A46,#REF!,3,FALSE)</f>
        <v>#REF!</v>
      </c>
      <c r="D46" s="3" t="str">
        <f t="shared" si="0"/>
        <v>JANEIRO</v>
      </c>
      <c r="E46" s="2">
        <v>152</v>
      </c>
    </row>
    <row r="47" spans="1:5" x14ac:dyDescent="0.2">
      <c r="A47">
        <v>6150110100</v>
      </c>
      <c r="B47" t="e">
        <f>VLOOKUP(A47,#REF!,2,FALSE)</f>
        <v>#REF!</v>
      </c>
      <c r="C47" s="3" t="e">
        <f>VLOOKUP(A47,#REF!,3,FALSE)</f>
        <v>#REF!</v>
      </c>
      <c r="D47" s="3" t="s">
        <v>298</v>
      </c>
      <c r="E47" s="2">
        <v>170722.61</v>
      </c>
    </row>
    <row r="48" spans="1:5" x14ac:dyDescent="0.2">
      <c r="A48">
        <v>6150110300</v>
      </c>
      <c r="B48" t="e">
        <f>VLOOKUP(A48,#REF!,2,FALSE)</f>
        <v>#REF!</v>
      </c>
      <c r="C48" s="3" t="e">
        <f>VLOOKUP(A48,#REF!,3,FALSE)</f>
        <v>#REF!</v>
      </c>
      <c r="D48" s="3" t="str">
        <f t="shared" ref="D48:D89" si="1">D47</f>
        <v>FEVEREIRO</v>
      </c>
      <c r="E48" s="2">
        <v>12822.98</v>
      </c>
    </row>
    <row r="49" spans="1:5" x14ac:dyDescent="0.2">
      <c r="A49">
        <v>6150110400</v>
      </c>
      <c r="B49" t="e">
        <f>VLOOKUP(A49,#REF!,2,FALSE)</f>
        <v>#REF!</v>
      </c>
      <c r="C49" s="3" t="e">
        <f>VLOOKUP(A49,#REF!,3,FALSE)</f>
        <v>#REF!</v>
      </c>
      <c r="D49" s="3" t="str">
        <f t="shared" si="1"/>
        <v>FEVEREIRO</v>
      </c>
      <c r="E49" s="2">
        <v>6023</v>
      </c>
    </row>
    <row r="50" spans="1:5" x14ac:dyDescent="0.2">
      <c r="A50">
        <v>6150110700</v>
      </c>
      <c r="B50" t="e">
        <f>VLOOKUP(A50,#REF!,2,FALSE)</f>
        <v>#REF!</v>
      </c>
      <c r="C50" s="3" t="e">
        <f>VLOOKUP(A50,#REF!,3,FALSE)</f>
        <v>#REF!</v>
      </c>
      <c r="D50" s="3" t="str">
        <f t="shared" si="1"/>
        <v>FEVEREIRO</v>
      </c>
      <c r="E50" s="2">
        <v>38455.85</v>
      </c>
    </row>
    <row r="51" spans="1:5" x14ac:dyDescent="0.2">
      <c r="A51">
        <v>6150110800</v>
      </c>
      <c r="B51" t="e">
        <f>VLOOKUP(A51,#REF!,2,FALSE)</f>
        <v>#REF!</v>
      </c>
      <c r="C51" s="3" t="e">
        <f>VLOOKUP(A51,#REF!,3,FALSE)</f>
        <v>#REF!</v>
      </c>
      <c r="D51" s="3" t="str">
        <f t="shared" si="1"/>
        <v>FEVEREIRO</v>
      </c>
      <c r="E51" s="2">
        <v>4684.55</v>
      </c>
    </row>
    <row r="52" spans="1:5" x14ac:dyDescent="0.2">
      <c r="A52">
        <v>6150111100</v>
      </c>
      <c r="B52" t="e">
        <f>VLOOKUP(A52,#REF!,2,FALSE)</f>
        <v>#REF!</v>
      </c>
      <c r="C52" s="3" t="e">
        <f>VLOOKUP(A52,#REF!,3,FALSE)</f>
        <v>#REF!</v>
      </c>
      <c r="D52" s="3" t="str">
        <f t="shared" si="1"/>
        <v>FEVEREIRO</v>
      </c>
      <c r="E52" s="2">
        <v>12385.7</v>
      </c>
    </row>
    <row r="53" spans="1:5" x14ac:dyDescent="0.2">
      <c r="A53">
        <v>6150111300</v>
      </c>
      <c r="B53" t="e">
        <f>VLOOKUP(A53,#REF!,2,FALSE)</f>
        <v>#REF!</v>
      </c>
      <c r="C53" s="3" t="e">
        <f>VLOOKUP(A53,#REF!,3,FALSE)</f>
        <v>#REF!</v>
      </c>
      <c r="D53" s="3" t="str">
        <f t="shared" si="1"/>
        <v>FEVEREIRO</v>
      </c>
      <c r="E53" s="2">
        <v>848.12</v>
      </c>
    </row>
    <row r="54" spans="1:5" x14ac:dyDescent="0.2">
      <c r="A54">
        <v>6150111400</v>
      </c>
      <c r="B54" t="e">
        <f>VLOOKUP(A54,#REF!,2,FALSE)</f>
        <v>#REF!</v>
      </c>
      <c r="C54" s="3" t="e">
        <f>VLOOKUP(A54,#REF!,3,FALSE)</f>
        <v>#REF!</v>
      </c>
      <c r="D54" s="3" t="str">
        <f t="shared" si="1"/>
        <v>FEVEREIRO</v>
      </c>
      <c r="E54" s="2">
        <v>34301.65</v>
      </c>
    </row>
    <row r="55" spans="1:5" x14ac:dyDescent="0.2">
      <c r="A55">
        <v>6150111600</v>
      </c>
      <c r="B55" t="e">
        <f>VLOOKUP(A55,#REF!,2,FALSE)</f>
        <v>#REF!</v>
      </c>
      <c r="C55" s="3" t="e">
        <f>VLOOKUP(A55,#REF!,3,FALSE)</f>
        <v>#REF!</v>
      </c>
      <c r="D55" s="3" t="str">
        <f t="shared" si="1"/>
        <v>FEVEREIRO</v>
      </c>
      <c r="E55" s="2">
        <v>16127.01</v>
      </c>
    </row>
    <row r="56" spans="1:5" x14ac:dyDescent="0.2">
      <c r="A56">
        <v>6150111900</v>
      </c>
      <c r="B56" t="e">
        <f>VLOOKUP(A56,#REF!,2,FALSE)</f>
        <v>#REF!</v>
      </c>
      <c r="C56" s="3" t="e">
        <f>VLOOKUP(A56,#REF!,3,FALSE)</f>
        <v>#REF!</v>
      </c>
      <c r="D56" s="3" t="str">
        <f t="shared" si="1"/>
        <v>FEVEREIRO</v>
      </c>
      <c r="E56" s="2">
        <v>26829.49</v>
      </c>
    </row>
    <row r="57" spans="1:5" x14ac:dyDescent="0.2">
      <c r="A57">
        <v>6150112500</v>
      </c>
      <c r="B57" t="e">
        <f>VLOOKUP(A57,#REF!,2,FALSE)</f>
        <v>#REF!</v>
      </c>
      <c r="C57" s="3" t="e">
        <f>VLOOKUP(A57,#REF!,3,FALSE)</f>
        <v>#REF!</v>
      </c>
      <c r="D57" s="3" t="str">
        <f t="shared" si="1"/>
        <v>FEVEREIRO</v>
      </c>
      <c r="E57" s="2">
        <v>59180.56</v>
      </c>
    </row>
    <row r="58" spans="1:5" x14ac:dyDescent="0.2">
      <c r="A58">
        <v>6150112600</v>
      </c>
      <c r="B58" t="e">
        <f>VLOOKUP(A58,#REF!,2,FALSE)</f>
        <v>#REF!</v>
      </c>
      <c r="C58" s="3" t="e">
        <f>VLOOKUP(A58,#REF!,3,FALSE)</f>
        <v>#REF!</v>
      </c>
      <c r="D58" s="3" t="str">
        <f t="shared" si="1"/>
        <v>FEVEREIRO</v>
      </c>
      <c r="E58" s="2">
        <v>21717.74</v>
      </c>
    </row>
    <row r="59" spans="1:5" x14ac:dyDescent="0.2">
      <c r="A59">
        <v>6150112700</v>
      </c>
      <c r="B59" t="e">
        <f>VLOOKUP(A59,#REF!,2,FALSE)</f>
        <v>#REF!</v>
      </c>
      <c r="C59" s="3" t="e">
        <f>VLOOKUP(A59,#REF!,3,FALSE)</f>
        <v>#REF!</v>
      </c>
      <c r="D59" s="3" t="str">
        <f t="shared" si="1"/>
        <v>FEVEREIRO</v>
      </c>
      <c r="E59" s="2">
        <v>6786.71</v>
      </c>
    </row>
    <row r="60" spans="1:5" x14ac:dyDescent="0.2">
      <c r="A60">
        <v>6150112800</v>
      </c>
      <c r="B60" t="e">
        <f>VLOOKUP(A60,#REF!,2,FALSE)</f>
        <v>#REF!</v>
      </c>
      <c r="C60" s="3" t="e">
        <f>VLOOKUP(A60,#REF!,3,FALSE)</f>
        <v>#REF!</v>
      </c>
      <c r="D60" s="3" t="str">
        <f t="shared" si="1"/>
        <v>FEVEREIRO</v>
      </c>
      <c r="E60" s="2">
        <v>4071.95</v>
      </c>
    </row>
    <row r="61" spans="1:5" x14ac:dyDescent="0.2">
      <c r="A61">
        <v>6150112900</v>
      </c>
      <c r="B61" t="e">
        <f>VLOOKUP(A61,#REF!,2,FALSE)</f>
        <v>#REF!</v>
      </c>
      <c r="C61" s="3" t="e">
        <f>VLOOKUP(A61,#REF!,3,FALSE)</f>
        <v>#REF!</v>
      </c>
      <c r="D61" s="3" t="str">
        <f t="shared" si="1"/>
        <v>FEVEREIRO</v>
      </c>
      <c r="E61" s="2">
        <v>2714.61</v>
      </c>
    </row>
    <row r="62" spans="1:5" x14ac:dyDescent="0.2">
      <c r="A62">
        <v>6150113300</v>
      </c>
      <c r="B62" t="e">
        <f>VLOOKUP(A62,#REF!,2,FALSE)</f>
        <v>#REF!</v>
      </c>
      <c r="C62" s="3" t="e">
        <f>VLOOKUP(A62,#REF!,3,FALSE)</f>
        <v>#REF!</v>
      </c>
      <c r="D62" s="3" t="str">
        <f t="shared" si="1"/>
        <v>FEVEREIRO</v>
      </c>
      <c r="E62" s="2">
        <v>-682</v>
      </c>
    </row>
    <row r="63" spans="1:5" x14ac:dyDescent="0.2">
      <c r="A63">
        <v>6150113400</v>
      </c>
      <c r="B63" t="e">
        <f>VLOOKUP(A63,#REF!,2,FALSE)</f>
        <v>#REF!</v>
      </c>
      <c r="C63" s="3" t="e">
        <f>VLOOKUP(A63,#REF!,3,FALSE)</f>
        <v>#REF!</v>
      </c>
      <c r="D63" s="3" t="str">
        <f t="shared" si="1"/>
        <v>FEVEREIRO</v>
      </c>
      <c r="E63" s="2">
        <v>24828.53</v>
      </c>
    </row>
    <row r="64" spans="1:5" x14ac:dyDescent="0.2">
      <c r="A64">
        <v>6150113500</v>
      </c>
      <c r="B64" t="e">
        <f>VLOOKUP(A64,#REF!,2,FALSE)</f>
        <v>#REF!</v>
      </c>
      <c r="C64" s="3" t="e">
        <f>VLOOKUP(A64,#REF!,3,FALSE)</f>
        <v>#REF!</v>
      </c>
      <c r="D64" s="3" t="str">
        <f t="shared" si="1"/>
        <v>FEVEREIRO</v>
      </c>
      <c r="E64" s="2">
        <v>-771.64</v>
      </c>
    </row>
    <row r="65" spans="1:5" x14ac:dyDescent="0.2">
      <c r="A65">
        <v>6150113600</v>
      </c>
      <c r="B65" t="e">
        <f>VLOOKUP(A65,#REF!,2,FALSE)</f>
        <v>#REF!</v>
      </c>
      <c r="C65" s="3" t="e">
        <f>VLOOKUP(A65,#REF!,3,FALSE)</f>
        <v>#REF!</v>
      </c>
      <c r="D65" s="3" t="str">
        <f t="shared" si="1"/>
        <v>FEVEREIRO</v>
      </c>
      <c r="E65" s="2">
        <v>3871.92</v>
      </c>
    </row>
    <row r="66" spans="1:5" x14ac:dyDescent="0.2">
      <c r="A66">
        <v>6150114000</v>
      </c>
      <c r="B66" t="e">
        <f>VLOOKUP(A66,#REF!,2,FALSE)</f>
        <v>#REF!</v>
      </c>
      <c r="C66" s="3" t="e">
        <f>VLOOKUP(A66,#REF!,3,FALSE)</f>
        <v>#REF!</v>
      </c>
      <c r="D66" s="3" t="str">
        <f t="shared" si="1"/>
        <v>FEVEREIRO</v>
      </c>
      <c r="E66" s="2">
        <v>31608.03</v>
      </c>
    </row>
    <row r="67" spans="1:5" x14ac:dyDescent="0.2">
      <c r="A67">
        <v>6150114200</v>
      </c>
      <c r="B67" t="e">
        <f>VLOOKUP(A67,#REF!,2,FALSE)</f>
        <v>#REF!</v>
      </c>
      <c r="C67" s="3" t="e">
        <f>VLOOKUP(A67,#REF!,3,FALSE)</f>
        <v>#REF!</v>
      </c>
      <c r="D67" s="3" t="str">
        <f t="shared" si="1"/>
        <v>FEVEREIRO</v>
      </c>
      <c r="E67" s="2">
        <v>7436.5</v>
      </c>
    </row>
    <row r="68" spans="1:5" x14ac:dyDescent="0.2">
      <c r="A68">
        <v>6150114400</v>
      </c>
      <c r="B68" t="e">
        <f>VLOOKUP(A68,#REF!,2,FALSE)</f>
        <v>#REF!</v>
      </c>
      <c r="C68" s="3" t="e">
        <f>VLOOKUP(A68,#REF!,3,FALSE)</f>
        <v>#REF!</v>
      </c>
      <c r="D68" s="3" t="str">
        <f t="shared" si="1"/>
        <v>FEVEREIRO</v>
      </c>
      <c r="E68" s="2">
        <v>542.78</v>
      </c>
    </row>
    <row r="69" spans="1:5" x14ac:dyDescent="0.2">
      <c r="A69">
        <v>6151110100</v>
      </c>
      <c r="B69" t="e">
        <f>VLOOKUP(A69,#REF!,2,FALSE)</f>
        <v>#REF!</v>
      </c>
      <c r="C69" s="3" t="e">
        <f>VLOOKUP(A69,#REF!,3,FALSE)</f>
        <v>#REF!</v>
      </c>
      <c r="D69" s="3" t="str">
        <f t="shared" si="1"/>
        <v>FEVEREIRO</v>
      </c>
      <c r="E69" s="2">
        <v>308.64999999999998</v>
      </c>
    </row>
    <row r="70" spans="1:5" x14ac:dyDescent="0.2">
      <c r="A70">
        <v>6151110300</v>
      </c>
      <c r="B70" t="e">
        <f>VLOOKUP(A70,#REF!,2,FALSE)</f>
        <v>#REF!</v>
      </c>
      <c r="C70" s="3" t="e">
        <f>VLOOKUP(A70,#REF!,3,FALSE)</f>
        <v>#REF!</v>
      </c>
      <c r="D70" s="3" t="str">
        <f t="shared" si="1"/>
        <v>FEVEREIRO</v>
      </c>
      <c r="E70" s="2">
        <v>-35.32</v>
      </c>
    </row>
    <row r="71" spans="1:5" x14ac:dyDescent="0.2">
      <c r="A71">
        <v>6152120100</v>
      </c>
      <c r="B71" t="e">
        <f>VLOOKUP(A71,#REF!,2,FALSE)</f>
        <v>#REF!</v>
      </c>
      <c r="C71" s="3" t="e">
        <f>VLOOKUP(A71,#REF!,3,FALSE)</f>
        <v>#REF!</v>
      </c>
      <c r="D71" s="3" t="str">
        <f t="shared" si="1"/>
        <v>FEVEREIRO</v>
      </c>
      <c r="E71" s="2">
        <v>8139.83</v>
      </c>
    </row>
    <row r="72" spans="1:5" x14ac:dyDescent="0.2">
      <c r="A72">
        <v>6152120300</v>
      </c>
      <c r="B72" t="e">
        <f>VLOOKUP(A72,#REF!,2,FALSE)</f>
        <v>#REF!</v>
      </c>
      <c r="C72" s="3" t="e">
        <f>VLOOKUP(A72,#REF!,3,FALSE)</f>
        <v>#REF!</v>
      </c>
      <c r="D72" s="3" t="str">
        <f t="shared" si="1"/>
        <v>FEVEREIRO</v>
      </c>
      <c r="E72" s="2">
        <v>7835.82</v>
      </c>
    </row>
    <row r="73" spans="1:5" x14ac:dyDescent="0.2">
      <c r="A73">
        <v>6152120600</v>
      </c>
      <c r="B73" t="e">
        <f>VLOOKUP(A73,#REF!,2,FALSE)</f>
        <v>#REF!</v>
      </c>
      <c r="C73" s="3" t="e">
        <f>VLOOKUP(A73,#REF!,3,FALSE)</f>
        <v>#REF!</v>
      </c>
      <c r="D73" s="3" t="str">
        <f t="shared" si="1"/>
        <v>FEVEREIRO</v>
      </c>
      <c r="E73" s="2">
        <v>82.65</v>
      </c>
    </row>
    <row r="74" spans="1:5" x14ac:dyDescent="0.2">
      <c r="A74">
        <v>6152120700</v>
      </c>
      <c r="B74" t="e">
        <f>VLOOKUP(A74,#REF!,2,FALSE)</f>
        <v>#REF!</v>
      </c>
      <c r="C74" s="3" t="e">
        <f>VLOOKUP(A74,#REF!,3,FALSE)</f>
        <v>#REF!</v>
      </c>
      <c r="D74" s="3" t="str">
        <f t="shared" si="1"/>
        <v>FEVEREIRO</v>
      </c>
      <c r="E74" s="2">
        <v>6235.86</v>
      </c>
    </row>
    <row r="75" spans="1:5" x14ac:dyDescent="0.2">
      <c r="A75">
        <v>6152120900</v>
      </c>
      <c r="B75" t="e">
        <f>VLOOKUP(A75,#REF!,2,FALSE)</f>
        <v>#REF!</v>
      </c>
      <c r="C75" s="3" t="e">
        <f>VLOOKUP(A75,#REF!,3,FALSE)</f>
        <v>#REF!</v>
      </c>
      <c r="D75" s="3" t="str">
        <f t="shared" si="1"/>
        <v>FEVEREIRO</v>
      </c>
      <c r="E75" s="2">
        <v>2116.84</v>
      </c>
    </row>
    <row r="76" spans="1:5" x14ac:dyDescent="0.2">
      <c r="A76">
        <v>6152121100</v>
      </c>
      <c r="B76" t="e">
        <f>VLOOKUP(A76,#REF!,2,FALSE)</f>
        <v>#REF!</v>
      </c>
      <c r="C76" s="3" t="e">
        <f>VLOOKUP(A76,#REF!,3,FALSE)</f>
        <v>#REF!</v>
      </c>
      <c r="D76" s="3" t="str">
        <f t="shared" si="1"/>
        <v>FEVEREIRO</v>
      </c>
      <c r="E76" s="2">
        <v>5996.12</v>
      </c>
    </row>
    <row r="77" spans="1:5" x14ac:dyDescent="0.2">
      <c r="A77">
        <v>6152121200</v>
      </c>
      <c r="B77" t="e">
        <f>VLOOKUP(A77,#REF!,2,FALSE)</f>
        <v>#REF!</v>
      </c>
      <c r="C77" s="3" t="e">
        <f>VLOOKUP(A77,#REF!,3,FALSE)</f>
        <v>#REF!</v>
      </c>
      <c r="D77" s="3" t="str">
        <f t="shared" si="1"/>
        <v>FEVEREIRO</v>
      </c>
      <c r="E77" s="2">
        <v>3290.21</v>
      </c>
    </row>
    <row r="78" spans="1:5" x14ac:dyDescent="0.2">
      <c r="A78">
        <v>6152121700</v>
      </c>
      <c r="B78" t="e">
        <f>VLOOKUP(A78,#REF!,2,FALSE)</f>
        <v>#REF!</v>
      </c>
      <c r="C78" s="3" t="e">
        <f>VLOOKUP(A78,#REF!,3,FALSE)</f>
        <v>#REF!</v>
      </c>
      <c r="D78" s="3" t="str">
        <f t="shared" si="1"/>
        <v>FEVEREIRO</v>
      </c>
      <c r="E78" s="2">
        <v>26211.66</v>
      </c>
    </row>
    <row r="79" spans="1:5" x14ac:dyDescent="0.2">
      <c r="A79">
        <v>6152121900</v>
      </c>
      <c r="B79" t="e">
        <f>VLOOKUP(A79,#REF!,2,FALSE)</f>
        <v>#REF!</v>
      </c>
      <c r="C79" s="3" t="e">
        <f>VLOOKUP(A79,#REF!,3,FALSE)</f>
        <v>#REF!</v>
      </c>
      <c r="D79" s="3" t="str">
        <f t="shared" si="1"/>
        <v>FEVEREIRO</v>
      </c>
      <c r="E79" s="2">
        <v>3599.98</v>
      </c>
    </row>
    <row r="80" spans="1:5" x14ac:dyDescent="0.2">
      <c r="A80">
        <v>6152122100</v>
      </c>
      <c r="B80" t="e">
        <f>VLOOKUP(A80,#REF!,2,FALSE)</f>
        <v>#REF!</v>
      </c>
      <c r="C80" s="3" t="e">
        <f>VLOOKUP(A80,#REF!,3,FALSE)</f>
        <v>#REF!</v>
      </c>
      <c r="D80" s="3" t="str">
        <f t="shared" si="1"/>
        <v>FEVEREIRO</v>
      </c>
      <c r="E80" s="2">
        <v>23817.09</v>
      </c>
    </row>
    <row r="81" spans="1:5" x14ac:dyDescent="0.2">
      <c r="A81">
        <v>6152122500</v>
      </c>
      <c r="B81" t="e">
        <f>VLOOKUP(A81,#REF!,2,FALSE)</f>
        <v>#REF!</v>
      </c>
      <c r="C81" s="3" t="e">
        <f>VLOOKUP(A81,#REF!,3,FALSE)</f>
        <v>#REF!</v>
      </c>
      <c r="D81" s="3" t="str">
        <f t="shared" si="1"/>
        <v>FEVEREIRO</v>
      </c>
      <c r="E81" s="2">
        <v>7741.54</v>
      </c>
    </row>
    <row r="82" spans="1:5" x14ac:dyDescent="0.2">
      <c r="A82">
        <v>6152122900</v>
      </c>
      <c r="B82" t="e">
        <f>VLOOKUP(A82,#REF!,2,FALSE)</f>
        <v>#REF!</v>
      </c>
      <c r="C82" s="3" t="e">
        <f>VLOOKUP(A82,#REF!,3,FALSE)</f>
        <v>#REF!</v>
      </c>
      <c r="D82" s="3" t="str">
        <f t="shared" si="1"/>
        <v>FEVEREIRO</v>
      </c>
      <c r="E82" s="2">
        <v>247.2</v>
      </c>
    </row>
    <row r="83" spans="1:5" x14ac:dyDescent="0.2">
      <c r="A83">
        <v>6155310000</v>
      </c>
      <c r="B83" t="e">
        <f>VLOOKUP(A83,#REF!,2,FALSE)</f>
        <v>#REF!</v>
      </c>
      <c r="C83" s="3" t="e">
        <f>VLOOKUP(A83,#REF!,3,FALSE)</f>
        <v>#REF!</v>
      </c>
      <c r="D83" s="3" t="str">
        <f t="shared" si="1"/>
        <v>FEVEREIRO</v>
      </c>
      <c r="E83" s="2">
        <v>5012.93</v>
      </c>
    </row>
    <row r="84" spans="1:5" x14ac:dyDescent="0.2">
      <c r="A84">
        <v>6159110201</v>
      </c>
      <c r="B84" t="e">
        <f>VLOOKUP(A84,#REF!,2,FALSE)</f>
        <v>#REF!</v>
      </c>
      <c r="C84" s="3" t="e">
        <f>VLOOKUP(A84,#REF!,3,FALSE)</f>
        <v>#REF!</v>
      </c>
      <c r="D84" s="3" t="str">
        <f t="shared" si="1"/>
        <v>FEVEREIRO</v>
      </c>
      <c r="E84" s="2">
        <v>2432.44</v>
      </c>
    </row>
    <row r="85" spans="1:5" x14ac:dyDescent="0.2">
      <c r="A85">
        <v>6159120100</v>
      </c>
      <c r="B85" t="e">
        <f>VLOOKUP(A85,#REF!,2,FALSE)</f>
        <v>#REF!</v>
      </c>
      <c r="C85" s="3" t="e">
        <f>VLOOKUP(A85,#REF!,3,FALSE)</f>
        <v>#REF!</v>
      </c>
      <c r="D85" s="3" t="str">
        <f t="shared" si="1"/>
        <v>FEVEREIRO</v>
      </c>
      <c r="E85" s="2">
        <v>35647.910000000003</v>
      </c>
    </row>
    <row r="86" spans="1:5" x14ac:dyDescent="0.2">
      <c r="A86">
        <v>6159910100</v>
      </c>
      <c r="B86" t="e">
        <f>VLOOKUP(A86,#REF!,2,FALSE)</f>
        <v>#REF!</v>
      </c>
      <c r="C86" s="3" t="e">
        <f>VLOOKUP(A86,#REF!,3,FALSE)</f>
        <v>#REF!</v>
      </c>
      <c r="D86" s="3" t="str">
        <f t="shared" si="1"/>
        <v>FEVEREIRO</v>
      </c>
      <c r="E86" s="2">
        <v>2076</v>
      </c>
    </row>
    <row r="87" spans="1:5" x14ac:dyDescent="0.2">
      <c r="A87">
        <v>6159911301</v>
      </c>
      <c r="B87" t="e">
        <f>VLOOKUP(A87,#REF!,2,FALSE)</f>
        <v>#REF!</v>
      </c>
      <c r="C87" s="3" t="e">
        <f>VLOOKUP(A87,#REF!,3,FALSE)</f>
        <v>#REF!</v>
      </c>
      <c r="D87" s="3" t="str">
        <f t="shared" si="1"/>
        <v>FEVEREIRO</v>
      </c>
      <c r="E87" s="2">
        <v>4116</v>
      </c>
    </row>
    <row r="88" spans="1:5" x14ac:dyDescent="0.2">
      <c r="A88">
        <v>6159911302</v>
      </c>
      <c r="B88" t="e">
        <f>VLOOKUP(A88,#REF!,2,FALSE)</f>
        <v>#REF!</v>
      </c>
      <c r="C88" s="3" t="e">
        <f>VLOOKUP(A88,#REF!,3,FALSE)</f>
        <v>#REF!</v>
      </c>
      <c r="D88" s="3" t="str">
        <f t="shared" si="1"/>
        <v>FEVEREIRO</v>
      </c>
      <c r="E88" s="2">
        <v>285</v>
      </c>
    </row>
    <row r="89" spans="1:5" x14ac:dyDescent="0.2">
      <c r="A89">
        <v>6159911303</v>
      </c>
      <c r="B89" t="e">
        <f>VLOOKUP(A89,#REF!,2,FALSE)</f>
        <v>#REF!</v>
      </c>
      <c r="C89" s="3" t="e">
        <f>VLOOKUP(A89,#REF!,3,FALSE)</f>
        <v>#REF!</v>
      </c>
      <c r="D89" s="3" t="str">
        <f t="shared" si="1"/>
        <v>FEVEREIRO</v>
      </c>
      <c r="E89" s="2">
        <v>238</v>
      </c>
    </row>
    <row r="90" spans="1:5" x14ac:dyDescent="0.2">
      <c r="A90">
        <v>6150110100</v>
      </c>
      <c r="B90" t="e">
        <f>VLOOKUP(A90,#REF!,2,FALSE)</f>
        <v>#REF!</v>
      </c>
      <c r="C90" s="3" t="e">
        <f>VLOOKUP(A90,#REF!,3,FALSE)</f>
        <v>#REF!</v>
      </c>
      <c r="D90" s="3" t="s">
        <v>299</v>
      </c>
      <c r="E90" s="2">
        <v>164259.87</v>
      </c>
    </row>
    <row r="91" spans="1:5" x14ac:dyDescent="0.2">
      <c r="A91">
        <v>6150110300</v>
      </c>
      <c r="B91" t="e">
        <f>VLOOKUP(A91,#REF!,2,FALSE)</f>
        <v>#REF!</v>
      </c>
      <c r="C91" s="3" t="e">
        <f>VLOOKUP(A91,#REF!,3,FALSE)</f>
        <v>#REF!</v>
      </c>
      <c r="D91" s="3" t="str">
        <f t="shared" ref="D91:D138" si="2">D90</f>
        <v>MARÇO</v>
      </c>
      <c r="E91" s="2">
        <v>27839.64</v>
      </c>
    </row>
    <row r="92" spans="1:5" x14ac:dyDescent="0.2">
      <c r="A92">
        <v>6150110400</v>
      </c>
      <c r="B92" t="e">
        <f>VLOOKUP(A92,#REF!,2,FALSE)</f>
        <v>#REF!</v>
      </c>
      <c r="C92" s="3" t="e">
        <f>VLOOKUP(A92,#REF!,3,FALSE)</f>
        <v>#REF!</v>
      </c>
      <c r="D92" s="3" t="str">
        <f t="shared" si="2"/>
        <v>MARÇO</v>
      </c>
      <c r="E92" s="2">
        <v>30742.44</v>
      </c>
    </row>
    <row r="93" spans="1:5" x14ac:dyDescent="0.2">
      <c r="A93">
        <v>6150110700</v>
      </c>
      <c r="B93" t="e">
        <f>VLOOKUP(A93,#REF!,2,FALSE)</f>
        <v>#REF!</v>
      </c>
      <c r="C93" s="3" t="e">
        <f>VLOOKUP(A93,#REF!,3,FALSE)</f>
        <v>#REF!</v>
      </c>
      <c r="D93" s="3" t="str">
        <f t="shared" si="2"/>
        <v>MARÇO</v>
      </c>
      <c r="E93" s="2">
        <v>29853.22</v>
      </c>
    </row>
    <row r="94" spans="1:5" x14ac:dyDescent="0.2">
      <c r="A94">
        <v>6150110800</v>
      </c>
      <c r="B94" t="e">
        <f>VLOOKUP(A94,#REF!,2,FALSE)</f>
        <v>#REF!</v>
      </c>
      <c r="C94" s="3" t="e">
        <f>VLOOKUP(A94,#REF!,3,FALSE)</f>
        <v>#REF!</v>
      </c>
      <c r="D94" s="3" t="str">
        <f t="shared" si="2"/>
        <v>MARÇO</v>
      </c>
      <c r="E94" s="2">
        <v>11147.95</v>
      </c>
    </row>
    <row r="95" spans="1:5" x14ac:dyDescent="0.2">
      <c r="A95">
        <v>6150111100</v>
      </c>
      <c r="B95" t="e">
        <f>VLOOKUP(A95,#REF!,2,FALSE)</f>
        <v>#REF!</v>
      </c>
      <c r="C95" s="3" t="e">
        <f>VLOOKUP(A95,#REF!,3,FALSE)</f>
        <v>#REF!</v>
      </c>
      <c r="D95" s="3" t="str">
        <f t="shared" si="2"/>
        <v>MARÇO</v>
      </c>
      <c r="E95" s="2">
        <v>8908.59</v>
      </c>
    </row>
    <row r="96" spans="1:5" x14ac:dyDescent="0.2">
      <c r="A96">
        <v>6150111300</v>
      </c>
      <c r="B96" t="e">
        <f>VLOOKUP(A96,#REF!,2,FALSE)</f>
        <v>#REF!</v>
      </c>
      <c r="C96" s="3" t="e">
        <f>VLOOKUP(A96,#REF!,3,FALSE)</f>
        <v>#REF!</v>
      </c>
      <c r="D96" s="3" t="str">
        <f t="shared" si="2"/>
        <v>MARÇO</v>
      </c>
      <c r="E96" s="2">
        <v>848.12</v>
      </c>
    </row>
    <row r="97" spans="1:5" x14ac:dyDescent="0.2">
      <c r="A97">
        <v>6150111400</v>
      </c>
      <c r="B97" t="e">
        <f>VLOOKUP(A97,#REF!,2,FALSE)</f>
        <v>#REF!</v>
      </c>
      <c r="C97" s="3" t="e">
        <f>VLOOKUP(A97,#REF!,3,FALSE)</f>
        <v>#REF!</v>
      </c>
      <c r="D97" s="3" t="str">
        <f t="shared" si="2"/>
        <v>MARÇO</v>
      </c>
      <c r="E97" s="2">
        <v>32996.589999999997</v>
      </c>
    </row>
    <row r="98" spans="1:5" x14ac:dyDescent="0.2">
      <c r="A98">
        <v>6150111600</v>
      </c>
      <c r="B98" t="e">
        <f>VLOOKUP(A98,#REF!,2,FALSE)</f>
        <v>#REF!</v>
      </c>
      <c r="C98" s="3" t="e">
        <f>VLOOKUP(A98,#REF!,3,FALSE)</f>
        <v>#REF!</v>
      </c>
      <c r="D98" s="3" t="str">
        <f t="shared" si="2"/>
        <v>MARÇO</v>
      </c>
      <c r="E98" s="2">
        <v>10801.86</v>
      </c>
    </row>
    <row r="99" spans="1:5" x14ac:dyDescent="0.2">
      <c r="A99">
        <v>6150111900</v>
      </c>
      <c r="B99" t="e">
        <f>VLOOKUP(A99,#REF!,2,FALSE)</f>
        <v>#REF!</v>
      </c>
      <c r="C99" s="3" t="e">
        <f>VLOOKUP(A99,#REF!,3,FALSE)</f>
        <v>#REF!</v>
      </c>
      <c r="D99" s="3" t="str">
        <f t="shared" si="2"/>
        <v>MARÇO</v>
      </c>
      <c r="E99" s="2">
        <v>23169.79</v>
      </c>
    </row>
    <row r="100" spans="1:5" x14ac:dyDescent="0.2">
      <c r="A100">
        <v>6150112500</v>
      </c>
      <c r="B100" t="e">
        <f>VLOOKUP(A100,#REF!,2,FALSE)</f>
        <v>#REF!</v>
      </c>
      <c r="C100" s="3" t="e">
        <f>VLOOKUP(A100,#REF!,3,FALSE)</f>
        <v>#REF!</v>
      </c>
      <c r="D100" s="3" t="str">
        <f t="shared" si="2"/>
        <v>MARÇO</v>
      </c>
      <c r="E100" s="2">
        <v>59211.94</v>
      </c>
    </row>
    <row r="101" spans="1:5" x14ac:dyDescent="0.2">
      <c r="A101">
        <v>6150112600</v>
      </c>
      <c r="B101" t="e">
        <f>VLOOKUP(A101,#REF!,2,FALSE)</f>
        <v>#REF!</v>
      </c>
      <c r="C101" s="3" t="e">
        <f>VLOOKUP(A101,#REF!,3,FALSE)</f>
        <v>#REF!</v>
      </c>
      <c r="D101" s="3" t="str">
        <f t="shared" si="2"/>
        <v>MARÇO</v>
      </c>
      <c r="E101" s="2">
        <v>21729.23</v>
      </c>
    </row>
    <row r="102" spans="1:5" x14ac:dyDescent="0.2">
      <c r="A102">
        <v>6150112700</v>
      </c>
      <c r="B102" t="e">
        <f>VLOOKUP(A102,#REF!,2,FALSE)</f>
        <v>#REF!</v>
      </c>
      <c r="C102" s="3" t="e">
        <f>VLOOKUP(A102,#REF!,3,FALSE)</f>
        <v>#REF!</v>
      </c>
      <c r="D102" s="3" t="str">
        <f t="shared" si="2"/>
        <v>MARÇO</v>
      </c>
      <c r="E102" s="2">
        <v>6790.29</v>
      </c>
    </row>
    <row r="103" spans="1:5" x14ac:dyDescent="0.2">
      <c r="A103">
        <v>6150112800</v>
      </c>
      <c r="B103" t="e">
        <f>VLOOKUP(A103,#REF!,2,FALSE)</f>
        <v>#REF!</v>
      </c>
      <c r="C103" s="3" t="e">
        <f>VLOOKUP(A103,#REF!,3,FALSE)</f>
        <v>#REF!</v>
      </c>
      <c r="D103" s="3" t="str">
        <f t="shared" si="2"/>
        <v>MARÇO</v>
      </c>
      <c r="E103" s="2">
        <v>4074.11</v>
      </c>
    </row>
    <row r="104" spans="1:5" x14ac:dyDescent="0.2">
      <c r="A104">
        <v>6150112900</v>
      </c>
      <c r="B104" t="e">
        <f>VLOOKUP(A104,#REF!,2,FALSE)</f>
        <v>#REF!</v>
      </c>
      <c r="C104" s="3" t="e">
        <f>VLOOKUP(A104,#REF!,3,FALSE)</f>
        <v>#REF!</v>
      </c>
      <c r="D104" s="3" t="str">
        <f t="shared" si="2"/>
        <v>MARÇO</v>
      </c>
      <c r="E104" s="2">
        <v>2716.05</v>
      </c>
    </row>
    <row r="105" spans="1:5" x14ac:dyDescent="0.2">
      <c r="A105">
        <v>6150113300</v>
      </c>
      <c r="B105" t="e">
        <f>VLOOKUP(A105,#REF!,2,FALSE)</f>
        <v>#REF!</v>
      </c>
      <c r="C105" s="3" t="e">
        <f>VLOOKUP(A105,#REF!,3,FALSE)</f>
        <v>#REF!</v>
      </c>
      <c r="D105" s="3" t="str">
        <f t="shared" si="2"/>
        <v>MARÇO</v>
      </c>
      <c r="E105" s="2">
        <v>-480.25</v>
      </c>
    </row>
    <row r="106" spans="1:5" x14ac:dyDescent="0.2">
      <c r="A106">
        <v>6150113400</v>
      </c>
      <c r="B106" t="e">
        <f>VLOOKUP(A106,#REF!,2,FALSE)</f>
        <v>#REF!</v>
      </c>
      <c r="C106" s="3" t="e">
        <f>VLOOKUP(A106,#REF!,3,FALSE)</f>
        <v>#REF!</v>
      </c>
      <c r="D106" s="3" t="str">
        <f t="shared" si="2"/>
        <v>MARÇO</v>
      </c>
      <c r="E106" s="2">
        <v>15819.43</v>
      </c>
    </row>
    <row r="107" spans="1:5" x14ac:dyDescent="0.2">
      <c r="A107">
        <v>6150113500</v>
      </c>
      <c r="B107" t="e">
        <f>VLOOKUP(A107,#REF!,2,FALSE)</f>
        <v>#REF!</v>
      </c>
      <c r="C107" s="3" t="e">
        <f>VLOOKUP(A107,#REF!,3,FALSE)</f>
        <v>#REF!</v>
      </c>
      <c r="D107" s="3" t="str">
        <f t="shared" si="2"/>
        <v>MARÇO</v>
      </c>
      <c r="E107" s="2">
        <v>-1355.36</v>
      </c>
    </row>
    <row r="108" spans="1:5" x14ac:dyDescent="0.2">
      <c r="A108">
        <v>6150113600</v>
      </c>
      <c r="B108" t="e">
        <f>VLOOKUP(A108,#REF!,2,FALSE)</f>
        <v>#REF!</v>
      </c>
      <c r="C108" s="3" t="e">
        <f>VLOOKUP(A108,#REF!,3,FALSE)</f>
        <v>#REF!</v>
      </c>
      <c r="D108" s="3" t="str">
        <f t="shared" si="2"/>
        <v>MARÇO</v>
      </c>
      <c r="E108" s="2">
        <v>3462.7</v>
      </c>
    </row>
    <row r="109" spans="1:5" x14ac:dyDescent="0.2">
      <c r="A109">
        <v>6150114000</v>
      </c>
      <c r="B109" t="e">
        <f>VLOOKUP(A109,#REF!,2,FALSE)</f>
        <v>#REF!</v>
      </c>
      <c r="C109" s="3" t="e">
        <f>VLOOKUP(A109,#REF!,3,FALSE)</f>
        <v>#REF!</v>
      </c>
      <c r="D109" s="3" t="str">
        <f t="shared" si="2"/>
        <v>MARÇO</v>
      </c>
      <c r="E109" s="2">
        <v>35196.559999999998</v>
      </c>
    </row>
    <row r="110" spans="1:5" x14ac:dyDescent="0.2">
      <c r="A110">
        <v>6150114200</v>
      </c>
      <c r="B110" t="e">
        <f>VLOOKUP(A110,#REF!,2,FALSE)</f>
        <v>#REF!</v>
      </c>
      <c r="C110" s="3" t="e">
        <f>VLOOKUP(A110,#REF!,3,FALSE)</f>
        <v>#REF!</v>
      </c>
      <c r="D110" s="3" t="str">
        <f t="shared" si="2"/>
        <v>MARÇO</v>
      </c>
      <c r="E110" s="2">
        <v>7012.26</v>
      </c>
    </row>
    <row r="111" spans="1:5" x14ac:dyDescent="0.2">
      <c r="A111">
        <v>6150114400</v>
      </c>
      <c r="B111" t="e">
        <f>VLOOKUP(A111,#REF!,2,FALSE)</f>
        <v>#REF!</v>
      </c>
      <c r="C111" s="3" t="e">
        <f>VLOOKUP(A111,#REF!,3,FALSE)</f>
        <v>#REF!</v>
      </c>
      <c r="D111" s="3" t="str">
        <f t="shared" si="2"/>
        <v>MARÇO</v>
      </c>
      <c r="E111" s="2">
        <v>543.08000000000004</v>
      </c>
    </row>
    <row r="112" spans="1:5" x14ac:dyDescent="0.2">
      <c r="A112">
        <v>6151110100</v>
      </c>
      <c r="B112" t="e">
        <f>VLOOKUP(A112,#REF!,2,FALSE)</f>
        <v>#REF!</v>
      </c>
      <c r="C112" s="3" t="e">
        <f>VLOOKUP(A112,#REF!,3,FALSE)</f>
        <v>#REF!</v>
      </c>
      <c r="D112" s="3" t="str">
        <f t="shared" si="2"/>
        <v>MARÇO</v>
      </c>
      <c r="E112" s="2">
        <v>1171.25</v>
      </c>
    </row>
    <row r="113" spans="1:5" x14ac:dyDescent="0.2">
      <c r="A113">
        <v>6151110300</v>
      </c>
      <c r="B113" t="e">
        <f>VLOOKUP(A113,#REF!,2,FALSE)</f>
        <v>#REF!</v>
      </c>
      <c r="C113" s="3" t="e">
        <f>VLOOKUP(A113,#REF!,3,FALSE)</f>
        <v>#REF!</v>
      </c>
      <c r="D113" s="3" t="str">
        <f t="shared" si="2"/>
        <v>MARÇO</v>
      </c>
      <c r="E113" s="2">
        <v>394.4</v>
      </c>
    </row>
    <row r="114" spans="1:5" x14ac:dyDescent="0.2">
      <c r="A114">
        <v>6151110400</v>
      </c>
      <c r="B114" t="e">
        <f>VLOOKUP(A114,#REF!,2,FALSE)</f>
        <v>#REF!</v>
      </c>
      <c r="C114" s="3" t="e">
        <f>VLOOKUP(A114,#REF!,3,FALSE)</f>
        <v>#REF!</v>
      </c>
      <c r="D114" s="3" t="str">
        <f t="shared" si="2"/>
        <v>MARÇO</v>
      </c>
      <c r="E114" s="2">
        <v>796</v>
      </c>
    </row>
    <row r="115" spans="1:5" x14ac:dyDescent="0.2">
      <c r="A115">
        <v>6151110500</v>
      </c>
      <c r="B115" t="e">
        <f>VLOOKUP(A115,#REF!,2,FALSE)</f>
        <v>#REF!</v>
      </c>
      <c r="C115" s="3" t="e">
        <f>VLOOKUP(A115,#REF!,3,FALSE)</f>
        <v>#REF!</v>
      </c>
      <c r="D115" s="3" t="str">
        <f t="shared" si="2"/>
        <v>MARÇO</v>
      </c>
      <c r="E115" s="2">
        <v>1922.73</v>
      </c>
    </row>
    <row r="116" spans="1:5" x14ac:dyDescent="0.2">
      <c r="A116">
        <v>6152120100</v>
      </c>
      <c r="B116" t="e">
        <f>VLOOKUP(A116,#REF!,2,FALSE)</f>
        <v>#REF!</v>
      </c>
      <c r="C116" s="3" t="e">
        <f>VLOOKUP(A116,#REF!,3,FALSE)</f>
        <v>#REF!</v>
      </c>
      <c r="D116" s="3" t="str">
        <f t="shared" si="2"/>
        <v>MARÇO</v>
      </c>
      <c r="E116" s="2">
        <v>230.57</v>
      </c>
    </row>
    <row r="117" spans="1:5" x14ac:dyDescent="0.2">
      <c r="A117">
        <v>6152120300</v>
      </c>
      <c r="B117" t="e">
        <f>VLOOKUP(A117,#REF!,2,FALSE)</f>
        <v>#REF!</v>
      </c>
      <c r="C117" s="3" t="e">
        <f>VLOOKUP(A117,#REF!,3,FALSE)</f>
        <v>#REF!</v>
      </c>
      <c r="D117" s="3" t="str">
        <f t="shared" si="2"/>
        <v>MARÇO</v>
      </c>
      <c r="E117" s="2">
        <v>8639.73</v>
      </c>
    </row>
    <row r="118" spans="1:5" x14ac:dyDescent="0.2">
      <c r="A118">
        <v>6152120400</v>
      </c>
      <c r="B118" t="e">
        <f>VLOOKUP(A118,#REF!,2,FALSE)</f>
        <v>#REF!</v>
      </c>
      <c r="C118" s="3" t="e">
        <f>VLOOKUP(A118,#REF!,3,FALSE)</f>
        <v>#REF!</v>
      </c>
      <c r="D118" s="3" t="str">
        <f t="shared" si="2"/>
        <v>MARÇO</v>
      </c>
      <c r="E118" s="2">
        <v>75.069999999999993</v>
      </c>
    </row>
    <row r="119" spans="1:5" x14ac:dyDescent="0.2">
      <c r="A119">
        <v>6152120600</v>
      </c>
      <c r="B119" t="e">
        <f>VLOOKUP(A119,#REF!,2,FALSE)</f>
        <v>#REF!</v>
      </c>
      <c r="C119" s="3" t="e">
        <f>VLOOKUP(A119,#REF!,3,FALSE)</f>
        <v>#REF!</v>
      </c>
      <c r="D119" s="3" t="str">
        <f t="shared" si="2"/>
        <v>MARÇO</v>
      </c>
      <c r="E119" s="2">
        <v>42.68</v>
      </c>
    </row>
    <row r="120" spans="1:5" x14ac:dyDescent="0.2">
      <c r="A120">
        <v>6152120700</v>
      </c>
      <c r="B120" t="e">
        <f>VLOOKUP(A120,#REF!,2,FALSE)</f>
        <v>#REF!</v>
      </c>
      <c r="C120" s="3" t="e">
        <f>VLOOKUP(A120,#REF!,3,FALSE)</f>
        <v>#REF!</v>
      </c>
      <c r="D120" s="3" t="str">
        <f t="shared" si="2"/>
        <v>MARÇO</v>
      </c>
      <c r="E120" s="2">
        <v>5955.61</v>
      </c>
    </row>
    <row r="121" spans="1:5" x14ac:dyDescent="0.2">
      <c r="A121">
        <v>6152120900</v>
      </c>
      <c r="B121" t="e">
        <f>VLOOKUP(A121,#REF!,2,FALSE)</f>
        <v>#REF!</v>
      </c>
      <c r="C121" s="3" t="e">
        <f>VLOOKUP(A121,#REF!,3,FALSE)</f>
        <v>#REF!</v>
      </c>
      <c r="D121" s="3" t="str">
        <f t="shared" si="2"/>
        <v>MARÇO</v>
      </c>
      <c r="E121" s="2">
        <v>1748.78</v>
      </c>
    </row>
    <row r="122" spans="1:5" x14ac:dyDescent="0.2">
      <c r="A122">
        <v>6152121100</v>
      </c>
      <c r="B122" t="e">
        <f>VLOOKUP(A122,#REF!,2,FALSE)</f>
        <v>#REF!</v>
      </c>
      <c r="C122" s="3" t="e">
        <f>VLOOKUP(A122,#REF!,3,FALSE)</f>
        <v>#REF!</v>
      </c>
      <c r="D122" s="3" t="str">
        <f t="shared" si="2"/>
        <v>MARÇO</v>
      </c>
      <c r="E122" s="2">
        <v>5194.99</v>
      </c>
    </row>
    <row r="123" spans="1:5" x14ac:dyDescent="0.2">
      <c r="A123">
        <v>6152121200</v>
      </c>
      <c r="B123" t="e">
        <f>VLOOKUP(A123,#REF!,2,FALSE)</f>
        <v>#REF!</v>
      </c>
      <c r="C123" s="3" t="e">
        <f>VLOOKUP(A123,#REF!,3,FALSE)</f>
        <v>#REF!</v>
      </c>
      <c r="D123" s="3" t="str">
        <f t="shared" si="2"/>
        <v>MARÇO</v>
      </c>
      <c r="E123" s="2">
        <v>3323.15</v>
      </c>
    </row>
    <row r="124" spans="1:5" x14ac:dyDescent="0.2">
      <c r="A124">
        <v>6152121400</v>
      </c>
      <c r="B124" t="e">
        <f>VLOOKUP(A124,#REF!,2,FALSE)</f>
        <v>#REF!</v>
      </c>
      <c r="C124" s="3" t="e">
        <f>VLOOKUP(A124,#REF!,3,FALSE)</f>
        <v>#REF!</v>
      </c>
      <c r="D124" s="3" t="str">
        <f t="shared" si="2"/>
        <v>MARÇO</v>
      </c>
      <c r="E124" s="2">
        <v>418.76</v>
      </c>
    </row>
    <row r="125" spans="1:5" x14ac:dyDescent="0.2">
      <c r="A125">
        <v>6152121700</v>
      </c>
      <c r="B125" t="e">
        <f>VLOOKUP(A125,#REF!,2,FALSE)</f>
        <v>#REF!</v>
      </c>
      <c r="C125" s="3" t="e">
        <f>VLOOKUP(A125,#REF!,3,FALSE)</f>
        <v>#REF!</v>
      </c>
      <c r="D125" s="3" t="str">
        <f t="shared" si="2"/>
        <v>MARÇO</v>
      </c>
      <c r="E125" s="2">
        <v>11653.42</v>
      </c>
    </row>
    <row r="126" spans="1:5" x14ac:dyDescent="0.2">
      <c r="A126">
        <v>6152121900</v>
      </c>
      <c r="B126" t="e">
        <f>VLOOKUP(A126,#REF!,2,FALSE)</f>
        <v>#REF!</v>
      </c>
      <c r="C126" s="3" t="e">
        <f>VLOOKUP(A126,#REF!,3,FALSE)</f>
        <v>#REF!</v>
      </c>
      <c r="D126" s="3" t="str">
        <f t="shared" si="2"/>
        <v>MARÇO</v>
      </c>
      <c r="E126" s="2">
        <v>4313.47</v>
      </c>
    </row>
    <row r="127" spans="1:5" x14ac:dyDescent="0.2">
      <c r="A127">
        <v>6152122100</v>
      </c>
      <c r="B127" t="e">
        <f>VLOOKUP(A127,#REF!,2,FALSE)</f>
        <v>#REF!</v>
      </c>
      <c r="C127" s="3" t="e">
        <f>VLOOKUP(A127,#REF!,3,FALSE)</f>
        <v>#REF!</v>
      </c>
      <c r="D127" s="3" t="str">
        <f t="shared" si="2"/>
        <v>MARÇO</v>
      </c>
      <c r="E127" s="2">
        <v>40150.019999999997</v>
      </c>
    </row>
    <row r="128" spans="1:5" x14ac:dyDescent="0.2">
      <c r="A128">
        <v>6152122500</v>
      </c>
      <c r="B128" t="e">
        <f>VLOOKUP(A128,#REF!,2,FALSE)</f>
        <v>#REF!</v>
      </c>
      <c r="C128" s="3" t="e">
        <f>VLOOKUP(A128,#REF!,3,FALSE)</f>
        <v>#REF!</v>
      </c>
      <c r="D128" s="3" t="str">
        <f t="shared" si="2"/>
        <v>MARÇO</v>
      </c>
      <c r="E128" s="2">
        <v>4270.21</v>
      </c>
    </row>
    <row r="129" spans="1:5" x14ac:dyDescent="0.2">
      <c r="A129">
        <v>6152122800</v>
      </c>
      <c r="B129" t="e">
        <f>VLOOKUP(A129,#REF!,2,FALSE)</f>
        <v>#REF!</v>
      </c>
      <c r="C129" s="3" t="e">
        <f>VLOOKUP(A129,#REF!,3,FALSE)</f>
        <v>#REF!</v>
      </c>
      <c r="D129" s="3" t="str">
        <f t="shared" si="2"/>
        <v>MARÇO</v>
      </c>
      <c r="E129" s="2">
        <v>525</v>
      </c>
    </row>
    <row r="130" spans="1:5" x14ac:dyDescent="0.2">
      <c r="A130">
        <v>6152122900</v>
      </c>
      <c r="B130" t="e">
        <f>VLOOKUP(A130,#REF!,2,FALSE)</f>
        <v>#REF!</v>
      </c>
      <c r="C130" s="3" t="e">
        <f>VLOOKUP(A130,#REF!,3,FALSE)</f>
        <v>#REF!</v>
      </c>
      <c r="D130" s="3" t="str">
        <f t="shared" si="2"/>
        <v>MARÇO</v>
      </c>
      <c r="E130" s="2">
        <v>844.35</v>
      </c>
    </row>
    <row r="131" spans="1:5" x14ac:dyDescent="0.2">
      <c r="A131">
        <v>6155310000</v>
      </c>
      <c r="B131" t="e">
        <f>VLOOKUP(A131,#REF!,2,FALSE)</f>
        <v>#REF!</v>
      </c>
      <c r="C131" s="3" t="e">
        <f>VLOOKUP(A131,#REF!,3,FALSE)</f>
        <v>#REF!</v>
      </c>
      <c r="D131" s="3" t="str">
        <f t="shared" si="2"/>
        <v>MARÇO</v>
      </c>
      <c r="E131" s="2">
        <v>4989.99</v>
      </c>
    </row>
    <row r="132" spans="1:5" x14ac:dyDescent="0.2">
      <c r="A132">
        <v>6159110201</v>
      </c>
      <c r="B132" t="e">
        <f>VLOOKUP(A132,#REF!,2,FALSE)</f>
        <v>#REF!</v>
      </c>
      <c r="C132" s="3" t="e">
        <f>VLOOKUP(A132,#REF!,3,FALSE)</f>
        <v>#REF!</v>
      </c>
      <c r="D132" s="3" t="str">
        <f t="shared" si="2"/>
        <v>MARÇO</v>
      </c>
      <c r="E132" s="2">
        <v>2648.9</v>
      </c>
    </row>
    <row r="133" spans="1:5" x14ac:dyDescent="0.2">
      <c r="A133">
        <v>6159120100</v>
      </c>
      <c r="B133" t="e">
        <f>VLOOKUP(A133,#REF!,2,FALSE)</f>
        <v>#REF!</v>
      </c>
      <c r="C133" s="3" t="e">
        <f>VLOOKUP(A133,#REF!,3,FALSE)</f>
        <v>#REF!</v>
      </c>
      <c r="D133" s="3" t="str">
        <f t="shared" si="2"/>
        <v>MARÇO</v>
      </c>
      <c r="E133" s="2">
        <v>14986.48</v>
      </c>
    </row>
    <row r="134" spans="1:5" x14ac:dyDescent="0.2">
      <c r="A134">
        <v>6159130100</v>
      </c>
      <c r="B134" t="e">
        <f>VLOOKUP(A134,#REF!,2,FALSE)</f>
        <v>#REF!</v>
      </c>
      <c r="C134" s="3" t="e">
        <f>VLOOKUP(A134,#REF!,3,FALSE)</f>
        <v>#REF!</v>
      </c>
      <c r="D134" s="3" t="str">
        <f t="shared" si="2"/>
        <v>MARÇO</v>
      </c>
      <c r="E134" s="2">
        <v>352.16</v>
      </c>
    </row>
    <row r="135" spans="1:5" x14ac:dyDescent="0.2">
      <c r="A135">
        <v>6159910100</v>
      </c>
      <c r="B135" t="e">
        <f>VLOOKUP(A135,#REF!,2,FALSE)</f>
        <v>#REF!</v>
      </c>
      <c r="C135" s="3" t="e">
        <f>VLOOKUP(A135,#REF!,3,FALSE)</f>
        <v>#REF!</v>
      </c>
      <c r="D135" s="3" t="str">
        <f t="shared" si="2"/>
        <v>MARÇO</v>
      </c>
      <c r="E135" s="2">
        <v>1683.87</v>
      </c>
    </row>
    <row r="136" spans="1:5" x14ac:dyDescent="0.2">
      <c r="A136">
        <v>6159911301</v>
      </c>
      <c r="B136" t="e">
        <f>VLOOKUP(A136,#REF!,2,FALSE)</f>
        <v>#REF!</v>
      </c>
      <c r="C136" s="3" t="e">
        <f>VLOOKUP(A136,#REF!,3,FALSE)</f>
        <v>#REF!</v>
      </c>
      <c r="D136" s="3" t="str">
        <f t="shared" si="2"/>
        <v>MARÇO</v>
      </c>
      <c r="E136" s="2">
        <v>3136</v>
      </c>
    </row>
    <row r="137" spans="1:5" x14ac:dyDescent="0.2">
      <c r="A137">
        <v>6159911302</v>
      </c>
      <c r="B137" t="e">
        <f>VLOOKUP(A137,#REF!,2,FALSE)</f>
        <v>#REF!</v>
      </c>
      <c r="C137" s="3" t="e">
        <f>VLOOKUP(A137,#REF!,3,FALSE)</f>
        <v>#REF!</v>
      </c>
      <c r="D137" s="3" t="str">
        <f t="shared" si="2"/>
        <v>MARÇO</v>
      </c>
      <c r="E137" s="2">
        <v>658</v>
      </c>
    </row>
    <row r="138" spans="1:5" x14ac:dyDescent="0.2">
      <c r="A138">
        <v>6159911303</v>
      </c>
      <c r="B138" t="e">
        <f>VLOOKUP(A138,#REF!,2,FALSE)</f>
        <v>#REF!</v>
      </c>
      <c r="C138" s="3" t="e">
        <f>VLOOKUP(A138,#REF!,3,FALSE)</f>
        <v>#REF!</v>
      </c>
      <c r="D138" s="3" t="str">
        <f t="shared" si="2"/>
        <v>MARÇO</v>
      </c>
      <c r="E138" s="2">
        <v>30</v>
      </c>
    </row>
    <row r="139" spans="1:5" x14ac:dyDescent="0.2">
      <c r="A139">
        <v>6150110100</v>
      </c>
      <c r="B139" t="e">
        <f>VLOOKUP(A139,#REF!,2,FALSE)</f>
        <v>#REF!</v>
      </c>
      <c r="C139" s="3" t="e">
        <f>VLOOKUP(A139,#REF!,3,FALSE)</f>
        <v>#REF!</v>
      </c>
      <c r="D139" s="3" t="s">
        <v>300</v>
      </c>
      <c r="E139" s="2">
        <v>167815.92</v>
      </c>
    </row>
    <row r="140" spans="1:5" x14ac:dyDescent="0.2">
      <c r="A140">
        <v>6150110300</v>
      </c>
      <c r="B140" t="e">
        <f>VLOOKUP(A140,#REF!,2,FALSE)</f>
        <v>#REF!</v>
      </c>
      <c r="C140" s="3" t="e">
        <f>VLOOKUP(A140,#REF!,3,FALSE)</f>
        <v>#REF!</v>
      </c>
      <c r="D140" s="3" t="str">
        <f t="shared" ref="D140:D185" si="3">D139</f>
        <v>ABRIL</v>
      </c>
      <c r="E140" s="2">
        <v>1450.46</v>
      </c>
    </row>
    <row r="141" spans="1:5" x14ac:dyDescent="0.2">
      <c r="A141">
        <v>6150110700</v>
      </c>
      <c r="B141" t="e">
        <f>VLOOKUP(A141,#REF!,2,FALSE)</f>
        <v>#REF!</v>
      </c>
      <c r="C141" s="3" t="e">
        <f>VLOOKUP(A141,#REF!,3,FALSE)</f>
        <v>#REF!</v>
      </c>
      <c r="D141" s="3" t="str">
        <f t="shared" si="3"/>
        <v>ABRIL</v>
      </c>
      <c r="E141" s="2">
        <v>34614.57</v>
      </c>
    </row>
    <row r="142" spans="1:5" x14ac:dyDescent="0.2">
      <c r="A142">
        <v>6150111100</v>
      </c>
      <c r="B142" t="e">
        <f>VLOOKUP(A142,#REF!,2,FALSE)</f>
        <v>#REF!</v>
      </c>
      <c r="C142" s="3" t="e">
        <f>VLOOKUP(A142,#REF!,3,FALSE)</f>
        <v>#REF!</v>
      </c>
      <c r="D142" s="3" t="str">
        <f t="shared" si="3"/>
        <v>ABRIL</v>
      </c>
      <c r="E142" s="2">
        <v>11361.57</v>
      </c>
    </row>
    <row r="143" spans="1:5" x14ac:dyDescent="0.2">
      <c r="A143">
        <v>6150111300</v>
      </c>
      <c r="B143" t="e">
        <f>VLOOKUP(A143,#REF!,2,FALSE)</f>
        <v>#REF!</v>
      </c>
      <c r="C143" s="3" t="e">
        <f>VLOOKUP(A143,#REF!,3,FALSE)</f>
        <v>#REF!</v>
      </c>
      <c r="D143" s="3" t="str">
        <f t="shared" si="3"/>
        <v>ABRIL</v>
      </c>
      <c r="E143" s="2">
        <v>848.12</v>
      </c>
    </row>
    <row r="144" spans="1:5" x14ac:dyDescent="0.2">
      <c r="A144">
        <v>6150111400</v>
      </c>
      <c r="B144" t="e">
        <f>VLOOKUP(A144,#REF!,2,FALSE)</f>
        <v>#REF!</v>
      </c>
      <c r="C144" s="3" t="e">
        <f>VLOOKUP(A144,#REF!,3,FALSE)</f>
        <v>#REF!</v>
      </c>
      <c r="D144" s="3" t="str">
        <f t="shared" si="3"/>
        <v>ABRIL</v>
      </c>
      <c r="E144" s="2">
        <v>31545.03</v>
      </c>
    </row>
    <row r="145" spans="1:5" x14ac:dyDescent="0.2">
      <c r="A145">
        <v>6150111600</v>
      </c>
      <c r="B145" t="e">
        <f>VLOOKUP(A145,#REF!,2,FALSE)</f>
        <v>#REF!</v>
      </c>
      <c r="C145" s="3" t="e">
        <f>VLOOKUP(A145,#REF!,3,FALSE)</f>
        <v>#REF!</v>
      </c>
      <c r="D145" s="3" t="str">
        <f t="shared" si="3"/>
        <v>ABRIL</v>
      </c>
      <c r="E145" s="2">
        <v>15184.57</v>
      </c>
    </row>
    <row r="146" spans="1:5" x14ac:dyDescent="0.2">
      <c r="A146">
        <v>6150111900</v>
      </c>
      <c r="B146" t="e">
        <f>VLOOKUP(A146,#REF!,2,FALSE)</f>
        <v>#REF!</v>
      </c>
      <c r="C146" s="3" t="e">
        <f>VLOOKUP(A146,#REF!,3,FALSE)</f>
        <v>#REF!</v>
      </c>
      <c r="D146" s="3" t="str">
        <f t="shared" si="3"/>
        <v>ABRIL</v>
      </c>
      <c r="E146" s="2">
        <v>21538.02</v>
      </c>
    </row>
    <row r="147" spans="1:5" x14ac:dyDescent="0.2">
      <c r="A147">
        <v>6150112500</v>
      </c>
      <c r="B147" t="e">
        <f>VLOOKUP(A147,#REF!,2,FALSE)</f>
        <v>#REF!</v>
      </c>
      <c r="C147" s="3" t="e">
        <f>VLOOKUP(A147,#REF!,3,FALSE)</f>
        <v>#REF!</v>
      </c>
      <c r="D147" s="3" t="str">
        <f t="shared" si="3"/>
        <v>ABRIL</v>
      </c>
      <c r="E147" s="2">
        <v>49547.75</v>
      </c>
    </row>
    <row r="148" spans="1:5" x14ac:dyDescent="0.2">
      <c r="A148">
        <v>6150112600</v>
      </c>
      <c r="B148" t="e">
        <f>VLOOKUP(A148,#REF!,2,FALSE)</f>
        <v>#REF!</v>
      </c>
      <c r="C148" s="3" t="e">
        <f>VLOOKUP(A148,#REF!,3,FALSE)</f>
        <v>#REF!</v>
      </c>
      <c r="D148" s="3" t="str">
        <f t="shared" si="3"/>
        <v>ABRIL</v>
      </c>
      <c r="E148" s="2">
        <v>18182.75</v>
      </c>
    </row>
    <row r="149" spans="1:5" x14ac:dyDescent="0.2">
      <c r="A149">
        <v>6150112700</v>
      </c>
      <c r="B149" t="e">
        <f>VLOOKUP(A149,#REF!,2,FALSE)</f>
        <v>#REF!</v>
      </c>
      <c r="C149" s="3" t="e">
        <f>VLOOKUP(A149,#REF!,3,FALSE)</f>
        <v>#REF!</v>
      </c>
      <c r="D149" s="3" t="str">
        <f t="shared" si="3"/>
        <v>ABRIL</v>
      </c>
      <c r="E149" s="2">
        <v>5682.04</v>
      </c>
    </row>
    <row r="150" spans="1:5" x14ac:dyDescent="0.2">
      <c r="A150">
        <v>6150112800</v>
      </c>
      <c r="B150" t="e">
        <f>VLOOKUP(A150,#REF!,2,FALSE)</f>
        <v>#REF!</v>
      </c>
      <c r="C150" s="3" t="e">
        <f>VLOOKUP(A150,#REF!,3,FALSE)</f>
        <v>#REF!</v>
      </c>
      <c r="D150" s="3" t="str">
        <f t="shared" si="3"/>
        <v>ABRIL</v>
      </c>
      <c r="E150" s="2">
        <v>3409.14</v>
      </c>
    </row>
    <row r="151" spans="1:5" x14ac:dyDescent="0.2">
      <c r="A151">
        <v>6150112900</v>
      </c>
      <c r="B151" t="e">
        <f>VLOOKUP(A151,#REF!,2,FALSE)</f>
        <v>#REF!</v>
      </c>
      <c r="C151" s="3" t="e">
        <f>VLOOKUP(A151,#REF!,3,FALSE)</f>
        <v>#REF!</v>
      </c>
      <c r="D151" s="3" t="str">
        <f t="shared" si="3"/>
        <v>ABRIL</v>
      </c>
      <c r="E151" s="2">
        <v>2272.7399999999998</v>
      </c>
    </row>
    <row r="152" spans="1:5" x14ac:dyDescent="0.2">
      <c r="A152">
        <v>6150113300</v>
      </c>
      <c r="B152" t="e">
        <f>VLOOKUP(A152,#REF!,2,FALSE)</f>
        <v>#REF!</v>
      </c>
      <c r="C152" s="3" t="e">
        <f>VLOOKUP(A152,#REF!,3,FALSE)</f>
        <v>#REF!</v>
      </c>
      <c r="D152" s="3" t="str">
        <f t="shared" si="3"/>
        <v>ABRIL</v>
      </c>
      <c r="E152" s="2">
        <v>-548.66999999999996</v>
      </c>
    </row>
    <row r="153" spans="1:5" x14ac:dyDescent="0.2">
      <c r="A153">
        <v>6150113400</v>
      </c>
      <c r="B153" t="e">
        <f>VLOOKUP(A153,#REF!,2,FALSE)</f>
        <v>#REF!</v>
      </c>
      <c r="C153" s="3" t="e">
        <f>VLOOKUP(A153,#REF!,3,FALSE)</f>
        <v>#REF!</v>
      </c>
      <c r="D153" s="3" t="str">
        <f t="shared" si="3"/>
        <v>ABRIL</v>
      </c>
      <c r="E153" s="2">
        <v>15377.92</v>
      </c>
    </row>
    <row r="154" spans="1:5" x14ac:dyDescent="0.2">
      <c r="A154">
        <v>6150113500</v>
      </c>
      <c r="B154" t="e">
        <f>VLOOKUP(A154,#REF!,2,FALSE)</f>
        <v>#REF!</v>
      </c>
      <c r="C154" s="3" t="e">
        <f>VLOOKUP(A154,#REF!,3,FALSE)</f>
        <v>#REF!</v>
      </c>
      <c r="D154" s="3" t="str">
        <f t="shared" si="3"/>
        <v>ABRIL</v>
      </c>
      <c r="E154" s="2">
        <v>-1210.92</v>
      </c>
    </row>
    <row r="155" spans="1:5" x14ac:dyDescent="0.2">
      <c r="A155">
        <v>6150113600</v>
      </c>
      <c r="B155" t="e">
        <f>VLOOKUP(A155,#REF!,2,FALSE)</f>
        <v>#REF!</v>
      </c>
      <c r="C155" s="3" t="e">
        <f>VLOOKUP(A155,#REF!,3,FALSE)</f>
        <v>#REF!</v>
      </c>
      <c r="D155" s="3" t="str">
        <f t="shared" si="3"/>
        <v>ABRIL</v>
      </c>
      <c r="E155" s="2">
        <v>3488.7</v>
      </c>
    </row>
    <row r="156" spans="1:5" x14ac:dyDescent="0.2">
      <c r="A156">
        <v>6150114000</v>
      </c>
      <c r="B156" t="e">
        <f>VLOOKUP(A156,#REF!,2,FALSE)</f>
        <v>#REF!</v>
      </c>
      <c r="C156" s="3" t="e">
        <f>VLOOKUP(A156,#REF!,3,FALSE)</f>
        <v>#REF!</v>
      </c>
      <c r="D156" s="3" t="str">
        <f t="shared" si="3"/>
        <v>ABRIL</v>
      </c>
      <c r="E156" s="2">
        <v>29033.68</v>
      </c>
    </row>
    <row r="157" spans="1:5" x14ac:dyDescent="0.2">
      <c r="A157">
        <v>6150114200</v>
      </c>
      <c r="B157" t="e">
        <f>VLOOKUP(A157,#REF!,2,FALSE)</f>
        <v>#REF!</v>
      </c>
      <c r="C157" s="3" t="e">
        <f>VLOOKUP(A157,#REF!,3,FALSE)</f>
        <v>#REF!</v>
      </c>
      <c r="D157" s="3" t="str">
        <f t="shared" si="3"/>
        <v>ABRIL</v>
      </c>
      <c r="E157" s="2">
        <v>6564.62</v>
      </c>
    </row>
    <row r="158" spans="1:5" x14ac:dyDescent="0.2">
      <c r="A158">
        <v>6150114400</v>
      </c>
      <c r="B158" t="e">
        <f>VLOOKUP(A158,#REF!,2,FALSE)</f>
        <v>#REF!</v>
      </c>
      <c r="C158" s="3" t="e">
        <f>VLOOKUP(A158,#REF!,3,FALSE)</f>
        <v>#REF!</v>
      </c>
      <c r="D158" s="3" t="str">
        <f t="shared" si="3"/>
        <v>ABRIL</v>
      </c>
      <c r="E158" s="2">
        <v>454.42</v>
      </c>
    </row>
    <row r="159" spans="1:5" x14ac:dyDescent="0.2">
      <c r="A159">
        <v>6151110100</v>
      </c>
      <c r="B159" t="e">
        <f>VLOOKUP(A159,#REF!,2,FALSE)</f>
        <v>#REF!</v>
      </c>
      <c r="C159" s="3" t="e">
        <f>VLOOKUP(A159,#REF!,3,FALSE)</f>
        <v>#REF!</v>
      </c>
      <c r="D159" s="3" t="str">
        <f t="shared" si="3"/>
        <v>ABRIL</v>
      </c>
      <c r="E159" s="2">
        <v>583.5</v>
      </c>
    </row>
    <row r="160" spans="1:5" x14ac:dyDescent="0.2">
      <c r="A160">
        <v>6151110300</v>
      </c>
      <c r="B160" t="e">
        <f>VLOOKUP(A160,#REF!,2,FALSE)</f>
        <v>#REF!</v>
      </c>
      <c r="C160" s="3" t="e">
        <f>VLOOKUP(A160,#REF!,3,FALSE)</f>
        <v>#REF!</v>
      </c>
      <c r="D160" s="3" t="str">
        <f t="shared" si="3"/>
        <v>ABRIL</v>
      </c>
      <c r="E160" s="2">
        <v>365.24</v>
      </c>
    </row>
    <row r="161" spans="1:5" x14ac:dyDescent="0.2">
      <c r="A161">
        <v>6151110400</v>
      </c>
      <c r="B161" t="e">
        <f>VLOOKUP(A161,#REF!,2,FALSE)</f>
        <v>#REF!</v>
      </c>
      <c r="C161" s="3" t="e">
        <f>VLOOKUP(A161,#REF!,3,FALSE)</f>
        <v>#REF!</v>
      </c>
      <c r="D161" s="3" t="str">
        <f t="shared" si="3"/>
        <v>ABRIL</v>
      </c>
      <c r="E161" s="2">
        <v>225</v>
      </c>
    </row>
    <row r="162" spans="1:5" x14ac:dyDescent="0.2">
      <c r="A162">
        <v>6151110500</v>
      </c>
      <c r="B162" t="e">
        <f>VLOOKUP(A162,#REF!,2,FALSE)</f>
        <v>#REF!</v>
      </c>
      <c r="C162" s="3" t="e">
        <f>VLOOKUP(A162,#REF!,3,FALSE)</f>
        <v>#REF!</v>
      </c>
      <c r="D162" s="3" t="str">
        <f t="shared" si="3"/>
        <v>ABRIL</v>
      </c>
      <c r="E162" s="2">
        <v>704.06</v>
      </c>
    </row>
    <row r="163" spans="1:5" x14ac:dyDescent="0.2">
      <c r="A163">
        <v>6152120100</v>
      </c>
      <c r="B163" t="e">
        <f>VLOOKUP(A163,#REF!,2,FALSE)</f>
        <v>#REF!</v>
      </c>
      <c r="C163" s="3" t="e">
        <f>VLOOKUP(A163,#REF!,3,FALSE)</f>
        <v>#REF!</v>
      </c>
      <c r="D163" s="3" t="str">
        <f t="shared" si="3"/>
        <v>ABRIL</v>
      </c>
      <c r="E163" s="2">
        <v>8656.65</v>
      </c>
    </row>
    <row r="164" spans="1:5" x14ac:dyDescent="0.2">
      <c r="A164">
        <v>6152120300</v>
      </c>
      <c r="B164" t="e">
        <f>VLOOKUP(A164,#REF!,2,FALSE)</f>
        <v>#REF!</v>
      </c>
      <c r="C164" s="3" t="e">
        <f>VLOOKUP(A164,#REF!,3,FALSE)</f>
        <v>#REF!</v>
      </c>
      <c r="D164" s="3" t="str">
        <f t="shared" si="3"/>
        <v>ABRIL</v>
      </c>
      <c r="E164" s="2">
        <v>9349.39</v>
      </c>
    </row>
    <row r="165" spans="1:5" x14ac:dyDescent="0.2">
      <c r="A165">
        <v>6152120400</v>
      </c>
      <c r="B165" t="e">
        <f>VLOOKUP(A165,#REF!,2,FALSE)</f>
        <v>#REF!</v>
      </c>
      <c r="C165" s="3" t="e">
        <f>VLOOKUP(A165,#REF!,3,FALSE)</f>
        <v>#REF!</v>
      </c>
      <c r="D165" s="3" t="str">
        <f t="shared" si="3"/>
        <v>ABRIL</v>
      </c>
      <c r="E165" s="2">
        <v>29.38</v>
      </c>
    </row>
    <row r="166" spans="1:5" x14ac:dyDescent="0.2">
      <c r="A166">
        <v>6152120600</v>
      </c>
      <c r="B166" t="e">
        <f>VLOOKUP(A166,#REF!,2,FALSE)</f>
        <v>#REF!</v>
      </c>
      <c r="C166" s="3" t="e">
        <f>VLOOKUP(A166,#REF!,3,FALSE)</f>
        <v>#REF!</v>
      </c>
      <c r="D166" s="3" t="str">
        <f t="shared" si="3"/>
        <v>ABRIL</v>
      </c>
      <c r="E166" s="2">
        <v>292.83999999999997</v>
      </c>
    </row>
    <row r="167" spans="1:5" x14ac:dyDescent="0.2">
      <c r="A167">
        <v>6152120700</v>
      </c>
      <c r="B167" t="e">
        <f>VLOOKUP(A167,#REF!,2,FALSE)</f>
        <v>#REF!</v>
      </c>
      <c r="C167" s="3" t="e">
        <f>VLOOKUP(A167,#REF!,3,FALSE)</f>
        <v>#REF!</v>
      </c>
      <c r="D167" s="3" t="str">
        <f t="shared" si="3"/>
        <v>ABRIL</v>
      </c>
      <c r="E167" s="2">
        <v>21193.89</v>
      </c>
    </row>
    <row r="168" spans="1:5" x14ac:dyDescent="0.2">
      <c r="A168">
        <v>6152120900</v>
      </c>
      <c r="B168" t="e">
        <f>VLOOKUP(A168,#REF!,2,FALSE)</f>
        <v>#REF!</v>
      </c>
      <c r="C168" s="3" t="e">
        <f>VLOOKUP(A168,#REF!,3,FALSE)</f>
        <v>#REF!</v>
      </c>
      <c r="D168" s="3" t="str">
        <f t="shared" si="3"/>
        <v>ABRIL</v>
      </c>
      <c r="E168" s="2">
        <v>1201.77</v>
      </c>
    </row>
    <row r="169" spans="1:5" x14ac:dyDescent="0.2">
      <c r="A169">
        <v>6152121100</v>
      </c>
      <c r="B169" t="e">
        <f>VLOOKUP(A169,#REF!,2,FALSE)</f>
        <v>#REF!</v>
      </c>
      <c r="C169" s="3" t="e">
        <f>VLOOKUP(A169,#REF!,3,FALSE)</f>
        <v>#REF!</v>
      </c>
      <c r="D169" s="3" t="str">
        <f t="shared" si="3"/>
        <v>ABRIL</v>
      </c>
      <c r="E169" s="2">
        <v>6531.04</v>
      </c>
    </row>
    <row r="170" spans="1:5" x14ac:dyDescent="0.2">
      <c r="A170">
        <v>6152121200</v>
      </c>
      <c r="B170" t="e">
        <f>VLOOKUP(A170,#REF!,2,FALSE)</f>
        <v>#REF!</v>
      </c>
      <c r="C170" s="3" t="e">
        <f>VLOOKUP(A170,#REF!,3,FALSE)</f>
        <v>#REF!</v>
      </c>
      <c r="D170" s="3" t="str">
        <f t="shared" si="3"/>
        <v>ABRIL</v>
      </c>
      <c r="E170" s="2">
        <v>2978.19</v>
      </c>
    </row>
    <row r="171" spans="1:5" x14ac:dyDescent="0.2">
      <c r="A171">
        <v>6152121400</v>
      </c>
      <c r="B171" t="e">
        <f>VLOOKUP(A171,#REF!,2,FALSE)</f>
        <v>#REF!</v>
      </c>
      <c r="C171" s="3" t="e">
        <f>VLOOKUP(A171,#REF!,3,FALSE)</f>
        <v>#REF!</v>
      </c>
      <c r="D171" s="3" t="str">
        <f t="shared" si="3"/>
        <v>ABRIL</v>
      </c>
      <c r="E171" s="2">
        <v>181.83</v>
      </c>
    </row>
    <row r="172" spans="1:5" x14ac:dyDescent="0.2">
      <c r="A172">
        <v>6152121700</v>
      </c>
      <c r="B172" t="e">
        <f>VLOOKUP(A172,#REF!,2,FALSE)</f>
        <v>#REF!</v>
      </c>
      <c r="C172" s="3" t="e">
        <f>VLOOKUP(A172,#REF!,3,FALSE)</f>
        <v>#REF!</v>
      </c>
      <c r="D172" s="3" t="str">
        <f t="shared" si="3"/>
        <v>ABRIL</v>
      </c>
      <c r="E172" s="2">
        <v>18545.84</v>
      </c>
    </row>
    <row r="173" spans="1:5" x14ac:dyDescent="0.2">
      <c r="A173">
        <v>6152121900</v>
      </c>
      <c r="B173" t="e">
        <f>VLOOKUP(A173,#REF!,2,FALSE)</f>
        <v>#REF!</v>
      </c>
      <c r="C173" s="3" t="e">
        <f>VLOOKUP(A173,#REF!,3,FALSE)</f>
        <v>#REF!</v>
      </c>
      <c r="D173" s="3" t="str">
        <f t="shared" si="3"/>
        <v>ABRIL</v>
      </c>
      <c r="E173" s="2">
        <v>4563.6499999999996</v>
      </c>
    </row>
    <row r="174" spans="1:5" x14ac:dyDescent="0.2">
      <c r="A174">
        <v>6152122100</v>
      </c>
      <c r="B174" t="e">
        <f>VLOOKUP(A174,#REF!,2,FALSE)</f>
        <v>#REF!</v>
      </c>
      <c r="C174" s="3" t="e">
        <f>VLOOKUP(A174,#REF!,3,FALSE)</f>
        <v>#REF!</v>
      </c>
      <c r="D174" s="3" t="str">
        <f t="shared" si="3"/>
        <v>ABRIL</v>
      </c>
      <c r="E174" s="2">
        <v>24564.240000000002</v>
      </c>
    </row>
    <row r="175" spans="1:5" x14ac:dyDescent="0.2">
      <c r="A175">
        <v>6152122500</v>
      </c>
      <c r="B175" t="e">
        <f>VLOOKUP(A175,#REF!,2,FALSE)</f>
        <v>#REF!</v>
      </c>
      <c r="C175" s="3" t="e">
        <f>VLOOKUP(A175,#REF!,3,FALSE)</f>
        <v>#REF!</v>
      </c>
      <c r="D175" s="3" t="str">
        <f t="shared" si="3"/>
        <v>ABRIL</v>
      </c>
      <c r="E175" s="2">
        <v>7790.67</v>
      </c>
    </row>
    <row r="176" spans="1:5" x14ac:dyDescent="0.2">
      <c r="A176">
        <v>6152122800</v>
      </c>
      <c r="B176" t="e">
        <f>VLOOKUP(A176,#REF!,2,FALSE)</f>
        <v>#REF!</v>
      </c>
      <c r="C176" s="3" t="e">
        <f>VLOOKUP(A176,#REF!,3,FALSE)</f>
        <v>#REF!</v>
      </c>
      <c r="D176" s="3" t="str">
        <f t="shared" si="3"/>
        <v>ABRIL</v>
      </c>
      <c r="E176" s="2">
        <v>3000</v>
      </c>
    </row>
    <row r="177" spans="1:5" x14ac:dyDescent="0.2">
      <c r="A177">
        <v>6152122900</v>
      </c>
      <c r="B177" t="e">
        <f>VLOOKUP(A177,#REF!,2,FALSE)</f>
        <v>#REF!</v>
      </c>
      <c r="C177" s="3" t="e">
        <f>VLOOKUP(A177,#REF!,3,FALSE)</f>
        <v>#REF!</v>
      </c>
      <c r="D177" s="3" t="str">
        <f t="shared" si="3"/>
        <v>ABRIL</v>
      </c>
      <c r="E177" s="2">
        <v>619.64</v>
      </c>
    </row>
    <row r="178" spans="1:5" x14ac:dyDescent="0.2">
      <c r="A178">
        <v>6155310000</v>
      </c>
      <c r="B178" t="e">
        <f>VLOOKUP(A178,#REF!,2,FALSE)</f>
        <v>#REF!</v>
      </c>
      <c r="C178" s="3" t="e">
        <f>VLOOKUP(A178,#REF!,3,FALSE)</f>
        <v>#REF!</v>
      </c>
      <c r="D178" s="3" t="str">
        <f t="shared" si="3"/>
        <v>ABRIL</v>
      </c>
      <c r="E178" s="2">
        <v>4776.01</v>
      </c>
    </row>
    <row r="179" spans="1:5" x14ac:dyDescent="0.2">
      <c r="A179">
        <v>6159110201</v>
      </c>
      <c r="B179" t="e">
        <f>VLOOKUP(A179,#REF!,2,FALSE)</f>
        <v>#REF!</v>
      </c>
      <c r="C179" s="3" t="e">
        <f>VLOOKUP(A179,#REF!,3,FALSE)</f>
        <v>#REF!</v>
      </c>
      <c r="D179" s="3" t="str">
        <f t="shared" si="3"/>
        <v>ABRIL</v>
      </c>
      <c r="E179" s="2">
        <v>2527.9</v>
      </c>
    </row>
    <row r="180" spans="1:5" x14ac:dyDescent="0.2">
      <c r="A180">
        <v>6159120100</v>
      </c>
      <c r="B180" t="e">
        <f>VLOOKUP(A180,#REF!,2,FALSE)</f>
        <v>#REF!</v>
      </c>
      <c r="C180" s="3" t="e">
        <f>VLOOKUP(A180,#REF!,3,FALSE)</f>
        <v>#REF!</v>
      </c>
      <c r="D180" s="3" t="str">
        <f t="shared" si="3"/>
        <v>ABRIL</v>
      </c>
      <c r="E180" s="2">
        <v>37328.339999999997</v>
      </c>
    </row>
    <row r="181" spans="1:5" x14ac:dyDescent="0.2">
      <c r="A181">
        <v>6159130100</v>
      </c>
      <c r="B181" t="e">
        <f>VLOOKUP(A181,#REF!,2,FALSE)</f>
        <v>#REF!</v>
      </c>
      <c r="C181" s="3" t="e">
        <f>VLOOKUP(A181,#REF!,3,FALSE)</f>
        <v>#REF!</v>
      </c>
      <c r="D181" s="3" t="str">
        <f t="shared" si="3"/>
        <v>ABRIL</v>
      </c>
      <c r="E181" s="2">
        <v>305.82</v>
      </c>
    </row>
    <row r="182" spans="1:5" x14ac:dyDescent="0.2">
      <c r="A182">
        <v>6159910100</v>
      </c>
      <c r="B182" t="e">
        <f>VLOOKUP(A182,#REF!,2,FALSE)</f>
        <v>#REF!</v>
      </c>
      <c r="C182" s="3" t="e">
        <f>VLOOKUP(A182,#REF!,3,FALSE)</f>
        <v>#REF!</v>
      </c>
      <c r="D182" s="3" t="str">
        <f t="shared" si="3"/>
        <v>ABRIL</v>
      </c>
      <c r="E182" s="2">
        <v>1192.03</v>
      </c>
    </row>
    <row r="183" spans="1:5" x14ac:dyDescent="0.2">
      <c r="A183">
        <v>6159911301</v>
      </c>
      <c r="B183" t="e">
        <f>VLOOKUP(A183,#REF!,2,FALSE)</f>
        <v>#REF!</v>
      </c>
      <c r="C183" s="3" t="e">
        <f>VLOOKUP(A183,#REF!,3,FALSE)</f>
        <v>#REF!</v>
      </c>
      <c r="D183" s="3" t="str">
        <f t="shared" si="3"/>
        <v>ABRIL</v>
      </c>
      <c r="E183" s="2">
        <v>5292</v>
      </c>
    </row>
    <row r="184" spans="1:5" x14ac:dyDescent="0.2">
      <c r="A184">
        <v>6159911302</v>
      </c>
      <c r="B184" t="e">
        <f>VLOOKUP(A184,#REF!,2,FALSE)</f>
        <v>#REF!</v>
      </c>
      <c r="C184" s="3" t="e">
        <f>VLOOKUP(A184,#REF!,3,FALSE)</f>
        <v>#REF!</v>
      </c>
      <c r="D184" s="3" t="str">
        <f t="shared" si="3"/>
        <v>ABRIL</v>
      </c>
      <c r="E184" s="2">
        <v>180</v>
      </c>
    </row>
    <row r="185" spans="1:5" x14ac:dyDescent="0.2">
      <c r="A185">
        <v>6159911303</v>
      </c>
      <c r="B185" t="e">
        <f>VLOOKUP(A185,#REF!,2,FALSE)</f>
        <v>#REF!</v>
      </c>
      <c r="C185" s="3" t="e">
        <f>VLOOKUP(A185,#REF!,3,FALSE)</f>
        <v>#REF!</v>
      </c>
      <c r="D185" s="3" t="str">
        <f t="shared" si="3"/>
        <v>ABRIL</v>
      </c>
      <c r="E185" s="2">
        <v>346.5</v>
      </c>
    </row>
    <row r="186" spans="1:5" x14ac:dyDescent="0.2">
      <c r="A186">
        <v>6150110100</v>
      </c>
      <c r="B186" t="e">
        <f>VLOOKUP(A186,#REF!,2,FALSE)</f>
        <v>#REF!</v>
      </c>
      <c r="C186" s="3" t="e">
        <f>VLOOKUP(A186,#REF!,3,FALSE)</f>
        <v>#REF!</v>
      </c>
      <c r="D186" s="3" t="s">
        <v>301</v>
      </c>
      <c r="E186" s="2">
        <v>148185.66</v>
      </c>
    </row>
    <row r="187" spans="1:5" x14ac:dyDescent="0.2">
      <c r="A187">
        <v>6150110300</v>
      </c>
      <c r="B187" t="e">
        <f>VLOOKUP(A187,#REF!,2,FALSE)</f>
        <v>#REF!</v>
      </c>
      <c r="C187" s="3" t="e">
        <f>VLOOKUP(A187,#REF!,3,FALSE)</f>
        <v>#REF!</v>
      </c>
      <c r="D187" s="3" t="str">
        <f t="shared" ref="D187:D233" si="4">D186</f>
        <v>MAIO</v>
      </c>
      <c r="E187" s="2">
        <v>27630.12</v>
      </c>
    </row>
    <row r="188" spans="1:5" x14ac:dyDescent="0.2">
      <c r="A188">
        <v>6150110400</v>
      </c>
      <c r="B188" t="e">
        <f>VLOOKUP(A188,#REF!,2,FALSE)</f>
        <v>#REF!</v>
      </c>
      <c r="C188" s="3" t="e">
        <f>VLOOKUP(A188,#REF!,3,FALSE)</f>
        <v>#REF!</v>
      </c>
      <c r="D188" s="3" t="str">
        <f t="shared" si="4"/>
        <v>MAIO</v>
      </c>
      <c r="E188" s="2">
        <v>15103.39</v>
      </c>
    </row>
    <row r="189" spans="1:5" x14ac:dyDescent="0.2">
      <c r="A189">
        <v>6150110700</v>
      </c>
      <c r="B189" t="e">
        <f>VLOOKUP(A189,#REF!,2,FALSE)</f>
        <v>#REF!</v>
      </c>
      <c r="C189" s="3" t="e">
        <f>VLOOKUP(A189,#REF!,3,FALSE)</f>
        <v>#REF!</v>
      </c>
      <c r="D189" s="3" t="str">
        <f t="shared" si="4"/>
        <v>MAIO</v>
      </c>
      <c r="E189" s="2">
        <v>32549.65</v>
      </c>
    </row>
    <row r="190" spans="1:5" x14ac:dyDescent="0.2">
      <c r="A190">
        <v>6150110800</v>
      </c>
      <c r="B190" t="e">
        <f>VLOOKUP(A190,#REF!,2,FALSE)</f>
        <v>#REF!</v>
      </c>
      <c r="C190" s="3" t="e">
        <f>VLOOKUP(A190,#REF!,3,FALSE)</f>
        <v>#REF!</v>
      </c>
      <c r="D190" s="3" t="str">
        <f t="shared" si="4"/>
        <v>MAIO</v>
      </c>
      <c r="E190" s="2">
        <v>12290.58</v>
      </c>
    </row>
    <row r="191" spans="1:5" x14ac:dyDescent="0.2">
      <c r="A191">
        <v>6150111100</v>
      </c>
      <c r="B191" t="e">
        <f>VLOOKUP(A191,#REF!,2,FALSE)</f>
        <v>#REF!</v>
      </c>
      <c r="C191" s="3" t="e">
        <f>VLOOKUP(A191,#REF!,3,FALSE)</f>
        <v>#REF!</v>
      </c>
      <c r="D191" s="3" t="str">
        <f t="shared" si="4"/>
        <v>MAIO</v>
      </c>
      <c r="E191" s="2">
        <v>11361.57</v>
      </c>
    </row>
    <row r="192" spans="1:5" x14ac:dyDescent="0.2">
      <c r="A192">
        <v>6150111300</v>
      </c>
      <c r="B192" t="e">
        <f>VLOOKUP(A192,#REF!,2,FALSE)</f>
        <v>#REF!</v>
      </c>
      <c r="C192" s="3" t="e">
        <f>VLOOKUP(A192,#REF!,3,FALSE)</f>
        <v>#REF!</v>
      </c>
      <c r="D192" s="3" t="str">
        <f t="shared" si="4"/>
        <v>MAIO</v>
      </c>
      <c r="E192" s="2">
        <v>848.12</v>
      </c>
    </row>
    <row r="193" spans="1:5" x14ac:dyDescent="0.2">
      <c r="A193">
        <v>6150111400</v>
      </c>
      <c r="B193" t="e">
        <f>VLOOKUP(A193,#REF!,2,FALSE)</f>
        <v>#REF!</v>
      </c>
      <c r="C193" s="3" t="e">
        <f>VLOOKUP(A193,#REF!,3,FALSE)</f>
        <v>#REF!</v>
      </c>
      <c r="D193" s="3" t="str">
        <f t="shared" si="4"/>
        <v>MAIO</v>
      </c>
      <c r="E193" s="2">
        <v>32391.64</v>
      </c>
    </row>
    <row r="194" spans="1:5" x14ac:dyDescent="0.2">
      <c r="A194">
        <v>6150111600</v>
      </c>
      <c r="B194" t="e">
        <f>VLOOKUP(A194,#REF!,2,FALSE)</f>
        <v>#REF!</v>
      </c>
      <c r="C194" s="3" t="e">
        <f>VLOOKUP(A194,#REF!,3,FALSE)</f>
        <v>#REF!</v>
      </c>
      <c r="D194" s="3" t="str">
        <f t="shared" si="4"/>
        <v>MAIO</v>
      </c>
      <c r="E194" s="2">
        <v>15184.58</v>
      </c>
    </row>
    <row r="195" spans="1:5" x14ac:dyDescent="0.2">
      <c r="A195">
        <v>6150111900</v>
      </c>
      <c r="B195" t="e">
        <f>VLOOKUP(A195,#REF!,2,FALSE)</f>
        <v>#REF!</v>
      </c>
      <c r="C195" s="3" t="e">
        <f>VLOOKUP(A195,#REF!,3,FALSE)</f>
        <v>#REF!</v>
      </c>
      <c r="D195" s="3" t="str">
        <f t="shared" si="4"/>
        <v>MAIO</v>
      </c>
      <c r="E195" s="2">
        <v>18078.400000000001</v>
      </c>
    </row>
    <row r="196" spans="1:5" x14ac:dyDescent="0.2">
      <c r="A196">
        <v>6150112500</v>
      </c>
      <c r="B196" t="e">
        <f>VLOOKUP(A196,#REF!,2,FALSE)</f>
        <v>#REF!</v>
      </c>
      <c r="C196" s="3" t="e">
        <f>VLOOKUP(A196,#REF!,3,FALSE)</f>
        <v>#REF!</v>
      </c>
      <c r="D196" s="3" t="str">
        <f t="shared" si="4"/>
        <v>MAIO</v>
      </c>
      <c r="E196" s="2">
        <v>71440.62</v>
      </c>
    </row>
    <row r="197" spans="1:5" x14ac:dyDescent="0.2">
      <c r="A197">
        <v>6150112600</v>
      </c>
      <c r="B197" t="e">
        <f>VLOOKUP(A197,#REF!,2,FALSE)</f>
        <v>#REF!</v>
      </c>
      <c r="C197" s="3" t="e">
        <f>VLOOKUP(A197,#REF!,3,FALSE)</f>
        <v>#REF!</v>
      </c>
      <c r="D197" s="3" t="str">
        <f t="shared" si="4"/>
        <v>MAIO</v>
      </c>
      <c r="E197" s="2">
        <v>26216.85</v>
      </c>
    </row>
    <row r="198" spans="1:5" x14ac:dyDescent="0.2">
      <c r="A198">
        <v>6150112700</v>
      </c>
      <c r="B198" t="e">
        <f>VLOOKUP(A198,#REF!,2,FALSE)</f>
        <v>#REF!</v>
      </c>
      <c r="C198" s="3" t="e">
        <f>VLOOKUP(A198,#REF!,3,FALSE)</f>
        <v>#REF!</v>
      </c>
      <c r="D198" s="3" t="str">
        <f t="shared" si="4"/>
        <v>MAIO</v>
      </c>
      <c r="E198" s="2">
        <v>8192.68</v>
      </c>
    </row>
    <row r="199" spans="1:5" x14ac:dyDescent="0.2">
      <c r="A199">
        <v>6150112800</v>
      </c>
      <c r="B199" t="e">
        <f>VLOOKUP(A199,#REF!,2,FALSE)</f>
        <v>#REF!</v>
      </c>
      <c r="C199" s="3" t="e">
        <f>VLOOKUP(A199,#REF!,3,FALSE)</f>
        <v>#REF!</v>
      </c>
      <c r="D199" s="3" t="str">
        <f t="shared" si="4"/>
        <v>MAIO</v>
      </c>
      <c r="E199" s="2">
        <v>4915.54</v>
      </c>
    </row>
    <row r="200" spans="1:5" x14ac:dyDescent="0.2">
      <c r="A200">
        <v>6150112900</v>
      </c>
      <c r="B200" t="e">
        <f>VLOOKUP(A200,#REF!,2,FALSE)</f>
        <v>#REF!</v>
      </c>
      <c r="C200" s="3" t="e">
        <f>VLOOKUP(A200,#REF!,3,FALSE)</f>
        <v>#REF!</v>
      </c>
      <c r="D200" s="3" t="str">
        <f t="shared" si="4"/>
        <v>MAIO</v>
      </c>
      <c r="E200" s="2">
        <v>3276.99</v>
      </c>
    </row>
    <row r="201" spans="1:5" x14ac:dyDescent="0.2">
      <c r="A201">
        <v>6150113300</v>
      </c>
      <c r="B201" t="e">
        <f>VLOOKUP(A201,#REF!,2,FALSE)</f>
        <v>#REF!</v>
      </c>
      <c r="C201" s="3" t="e">
        <f>VLOOKUP(A201,#REF!,3,FALSE)</f>
        <v>#REF!</v>
      </c>
      <c r="D201" s="3" t="str">
        <f t="shared" si="4"/>
        <v>MAIO</v>
      </c>
      <c r="E201" s="2">
        <v>-136.61000000000001</v>
      </c>
    </row>
    <row r="202" spans="1:5" x14ac:dyDescent="0.2">
      <c r="A202">
        <v>6150113400</v>
      </c>
      <c r="B202" t="e">
        <f>VLOOKUP(A202,#REF!,2,FALSE)</f>
        <v>#REF!</v>
      </c>
      <c r="C202" s="3" t="e">
        <f>VLOOKUP(A202,#REF!,3,FALSE)</f>
        <v>#REF!</v>
      </c>
      <c r="D202" s="3" t="str">
        <f t="shared" si="4"/>
        <v>MAIO</v>
      </c>
      <c r="E202" s="2">
        <v>16291.01</v>
      </c>
    </row>
    <row r="203" spans="1:5" x14ac:dyDescent="0.2">
      <c r="A203">
        <v>6150113500</v>
      </c>
      <c r="B203" t="e">
        <f>VLOOKUP(A203,#REF!,2,FALSE)</f>
        <v>#REF!</v>
      </c>
      <c r="C203" s="3" t="e">
        <f>VLOOKUP(A203,#REF!,3,FALSE)</f>
        <v>#REF!</v>
      </c>
      <c r="D203" s="3" t="str">
        <f t="shared" si="4"/>
        <v>MAIO</v>
      </c>
      <c r="E203" s="2">
        <v>-1358.45</v>
      </c>
    </row>
    <row r="204" spans="1:5" x14ac:dyDescent="0.2">
      <c r="A204">
        <v>6150113600</v>
      </c>
      <c r="B204" t="e">
        <f>VLOOKUP(A204,#REF!,2,FALSE)</f>
        <v>#REF!</v>
      </c>
      <c r="C204" s="3" t="e">
        <f>VLOOKUP(A204,#REF!,3,FALSE)</f>
        <v>#REF!</v>
      </c>
      <c r="D204" s="3" t="str">
        <f t="shared" si="4"/>
        <v>MAIO</v>
      </c>
      <c r="E204" s="2">
        <v>3418.7</v>
      </c>
    </row>
    <row r="205" spans="1:5" x14ac:dyDescent="0.2">
      <c r="A205">
        <v>6150114000</v>
      </c>
      <c r="B205" t="e">
        <f>VLOOKUP(A205,#REF!,2,FALSE)</f>
        <v>#REF!</v>
      </c>
      <c r="C205" s="3" t="e">
        <f>VLOOKUP(A205,#REF!,3,FALSE)</f>
        <v>#REF!</v>
      </c>
      <c r="D205" s="3" t="str">
        <f t="shared" si="4"/>
        <v>MAIO</v>
      </c>
      <c r="E205" s="2">
        <v>29616.06</v>
      </c>
    </row>
    <row r="206" spans="1:5" x14ac:dyDescent="0.2">
      <c r="A206">
        <v>6150114200</v>
      </c>
      <c r="B206" t="e">
        <f>VLOOKUP(A206,#REF!,2,FALSE)</f>
        <v>#REF!</v>
      </c>
      <c r="C206" s="3" t="e">
        <f>VLOOKUP(A206,#REF!,3,FALSE)</f>
        <v>#REF!</v>
      </c>
      <c r="D206" s="3" t="str">
        <f t="shared" si="4"/>
        <v>MAIO</v>
      </c>
      <c r="E206" s="2">
        <v>6605.43</v>
      </c>
    </row>
    <row r="207" spans="1:5" x14ac:dyDescent="0.2">
      <c r="A207">
        <v>6150114400</v>
      </c>
      <c r="B207" t="e">
        <f>VLOOKUP(A207,#REF!,2,FALSE)</f>
        <v>#REF!</v>
      </c>
      <c r="C207" s="3" t="e">
        <f>VLOOKUP(A207,#REF!,3,FALSE)</f>
        <v>#REF!</v>
      </c>
      <c r="D207" s="3" t="str">
        <f t="shared" si="4"/>
        <v>MAIO</v>
      </c>
      <c r="E207" s="2">
        <v>655.26</v>
      </c>
    </row>
    <row r="208" spans="1:5" x14ac:dyDescent="0.2">
      <c r="A208">
        <v>6151110100</v>
      </c>
      <c r="B208" t="e">
        <f>VLOOKUP(A208,#REF!,2,FALSE)</f>
        <v>#REF!</v>
      </c>
      <c r="C208" s="3" t="e">
        <f>VLOOKUP(A208,#REF!,3,FALSE)</f>
        <v>#REF!</v>
      </c>
      <c r="D208" s="3" t="str">
        <f t="shared" si="4"/>
        <v>MAIO</v>
      </c>
      <c r="E208" s="2">
        <v>158.19999999999999</v>
      </c>
    </row>
    <row r="209" spans="1:5" x14ac:dyDescent="0.2">
      <c r="A209">
        <v>6151110300</v>
      </c>
      <c r="B209" t="e">
        <f>VLOOKUP(A209,#REF!,2,FALSE)</f>
        <v>#REF!</v>
      </c>
      <c r="C209" s="3" t="e">
        <f>VLOOKUP(A209,#REF!,3,FALSE)</f>
        <v>#REF!</v>
      </c>
      <c r="D209" s="3" t="str">
        <f t="shared" si="4"/>
        <v>MAIO</v>
      </c>
      <c r="E209" s="2">
        <v>403.94</v>
      </c>
    </row>
    <row r="210" spans="1:5" x14ac:dyDescent="0.2">
      <c r="A210">
        <v>6151110400</v>
      </c>
      <c r="B210" t="e">
        <f>VLOOKUP(A210,#REF!,2,FALSE)</f>
        <v>#REF!</v>
      </c>
      <c r="C210" s="3" t="e">
        <f>VLOOKUP(A210,#REF!,3,FALSE)</f>
        <v>#REF!</v>
      </c>
      <c r="D210" s="3" t="str">
        <f t="shared" si="4"/>
        <v>MAIO</v>
      </c>
      <c r="E210" s="2">
        <v>1760</v>
      </c>
    </row>
    <row r="211" spans="1:5" x14ac:dyDescent="0.2">
      <c r="A211">
        <v>6151110500</v>
      </c>
      <c r="B211" t="e">
        <f>VLOOKUP(A211,#REF!,2,FALSE)</f>
        <v>#REF!</v>
      </c>
      <c r="C211" s="3" t="e">
        <f>VLOOKUP(A211,#REF!,3,FALSE)</f>
        <v>#REF!</v>
      </c>
      <c r="D211" s="3" t="str">
        <f t="shared" si="4"/>
        <v>MAIO</v>
      </c>
      <c r="E211" s="2">
        <v>1146.9100000000001</v>
      </c>
    </row>
    <row r="212" spans="1:5" x14ac:dyDescent="0.2">
      <c r="A212">
        <v>6152120100</v>
      </c>
      <c r="B212" t="e">
        <f>VLOOKUP(A212,#REF!,2,FALSE)</f>
        <v>#REF!</v>
      </c>
      <c r="C212" s="3" t="e">
        <f>VLOOKUP(A212,#REF!,3,FALSE)</f>
        <v>#REF!</v>
      </c>
      <c r="D212" s="3" t="str">
        <f t="shared" si="4"/>
        <v>MAIO</v>
      </c>
      <c r="E212" s="2">
        <v>9532.24</v>
      </c>
    </row>
    <row r="213" spans="1:5" x14ac:dyDescent="0.2">
      <c r="A213">
        <v>6152120300</v>
      </c>
      <c r="B213" t="e">
        <f>VLOOKUP(A213,#REF!,2,FALSE)</f>
        <v>#REF!</v>
      </c>
      <c r="C213" s="3" t="e">
        <f>VLOOKUP(A213,#REF!,3,FALSE)</f>
        <v>#REF!</v>
      </c>
      <c r="D213" s="3" t="str">
        <f t="shared" si="4"/>
        <v>MAIO</v>
      </c>
      <c r="E213" s="2">
        <v>11572.91</v>
      </c>
    </row>
    <row r="214" spans="1:5" x14ac:dyDescent="0.2">
      <c r="A214">
        <v>6152120400</v>
      </c>
      <c r="B214" t="e">
        <f>VLOOKUP(A214,#REF!,2,FALSE)</f>
        <v>#REF!</v>
      </c>
      <c r="C214" s="3" t="e">
        <f>VLOOKUP(A214,#REF!,3,FALSE)</f>
        <v>#REF!</v>
      </c>
      <c r="D214" s="3" t="str">
        <f t="shared" si="4"/>
        <v>MAIO</v>
      </c>
      <c r="E214" s="2">
        <v>16.8</v>
      </c>
    </row>
    <row r="215" spans="1:5" x14ac:dyDescent="0.2">
      <c r="A215">
        <v>6152120600</v>
      </c>
      <c r="B215" t="e">
        <f>VLOOKUP(A215,#REF!,2,FALSE)</f>
        <v>#REF!</v>
      </c>
      <c r="C215" s="3" t="e">
        <f>VLOOKUP(A215,#REF!,3,FALSE)</f>
        <v>#REF!</v>
      </c>
      <c r="D215" s="3" t="str">
        <f t="shared" si="4"/>
        <v>MAIO</v>
      </c>
      <c r="E215" s="2">
        <v>469.48</v>
      </c>
    </row>
    <row r="216" spans="1:5" x14ac:dyDescent="0.2">
      <c r="A216">
        <v>6152120700</v>
      </c>
      <c r="B216" t="e">
        <f>VLOOKUP(A216,#REF!,2,FALSE)</f>
        <v>#REF!</v>
      </c>
      <c r="C216" s="3" t="e">
        <f>VLOOKUP(A216,#REF!,3,FALSE)</f>
        <v>#REF!</v>
      </c>
      <c r="D216" s="3" t="str">
        <f t="shared" si="4"/>
        <v>MAIO</v>
      </c>
      <c r="E216" s="2">
        <v>3872.78</v>
      </c>
    </row>
    <row r="217" spans="1:5" x14ac:dyDescent="0.2">
      <c r="A217">
        <v>6152120900</v>
      </c>
      <c r="B217" t="e">
        <f>VLOOKUP(A217,#REF!,2,FALSE)</f>
        <v>#REF!</v>
      </c>
      <c r="C217" s="3" t="e">
        <f>VLOOKUP(A217,#REF!,3,FALSE)</f>
        <v>#REF!</v>
      </c>
      <c r="D217" s="3" t="str">
        <f t="shared" si="4"/>
        <v>MAIO</v>
      </c>
      <c r="E217" s="2">
        <v>672.71</v>
      </c>
    </row>
    <row r="218" spans="1:5" x14ac:dyDescent="0.2">
      <c r="A218">
        <v>6152121100</v>
      </c>
      <c r="B218" t="e">
        <f>VLOOKUP(A218,#REF!,2,FALSE)</f>
        <v>#REF!</v>
      </c>
      <c r="C218" s="3" t="e">
        <f>VLOOKUP(A218,#REF!,3,FALSE)</f>
        <v>#REF!</v>
      </c>
      <c r="D218" s="3" t="str">
        <f t="shared" si="4"/>
        <v>MAIO</v>
      </c>
      <c r="E218" s="2">
        <v>5821.5</v>
      </c>
    </row>
    <row r="219" spans="1:5" x14ac:dyDescent="0.2">
      <c r="A219">
        <v>6152121200</v>
      </c>
      <c r="B219" t="e">
        <f>VLOOKUP(A219,#REF!,2,FALSE)</f>
        <v>#REF!</v>
      </c>
      <c r="C219" s="3" t="e">
        <f>VLOOKUP(A219,#REF!,3,FALSE)</f>
        <v>#REF!</v>
      </c>
      <c r="D219" s="3" t="str">
        <f t="shared" si="4"/>
        <v>MAIO</v>
      </c>
      <c r="E219" s="2">
        <v>2979.28</v>
      </c>
    </row>
    <row r="220" spans="1:5" x14ac:dyDescent="0.2">
      <c r="A220">
        <v>6152121400</v>
      </c>
      <c r="B220" t="e">
        <f>VLOOKUP(A220,#REF!,2,FALSE)</f>
        <v>#REF!</v>
      </c>
      <c r="C220" s="3" t="e">
        <f>VLOOKUP(A220,#REF!,3,FALSE)</f>
        <v>#REF!</v>
      </c>
      <c r="D220" s="3" t="str">
        <f t="shared" si="4"/>
        <v>MAIO</v>
      </c>
      <c r="E220" s="2">
        <v>275.5</v>
      </c>
    </row>
    <row r="221" spans="1:5" x14ac:dyDescent="0.2">
      <c r="A221">
        <v>6152121700</v>
      </c>
      <c r="B221" t="e">
        <f>VLOOKUP(A221,#REF!,2,FALSE)</f>
        <v>#REF!</v>
      </c>
      <c r="C221" s="3" t="e">
        <f>VLOOKUP(A221,#REF!,3,FALSE)</f>
        <v>#REF!</v>
      </c>
      <c r="D221" s="3" t="str">
        <f t="shared" si="4"/>
        <v>MAIO</v>
      </c>
      <c r="E221" s="2">
        <v>14310.47</v>
      </c>
    </row>
    <row r="222" spans="1:5" x14ac:dyDescent="0.2">
      <c r="A222">
        <v>6152121800</v>
      </c>
      <c r="B222" t="e">
        <f>VLOOKUP(A222,#REF!,2,FALSE)</f>
        <v>#REF!</v>
      </c>
      <c r="C222" s="3" t="e">
        <f>VLOOKUP(A222,#REF!,3,FALSE)</f>
        <v>#REF!</v>
      </c>
      <c r="D222" s="3" t="str">
        <f t="shared" si="4"/>
        <v>MAIO</v>
      </c>
      <c r="E222" s="2">
        <v>3073.84</v>
      </c>
    </row>
    <row r="223" spans="1:5" x14ac:dyDescent="0.2">
      <c r="A223">
        <v>6152121900</v>
      </c>
      <c r="B223" t="e">
        <f>VLOOKUP(A223,#REF!,2,FALSE)</f>
        <v>#REF!</v>
      </c>
      <c r="C223" s="3" t="e">
        <f>VLOOKUP(A223,#REF!,3,FALSE)</f>
        <v>#REF!</v>
      </c>
      <c r="D223" s="3" t="str">
        <f t="shared" si="4"/>
        <v>MAIO</v>
      </c>
      <c r="E223" s="2">
        <v>3467.57</v>
      </c>
    </row>
    <row r="224" spans="1:5" x14ac:dyDescent="0.2">
      <c r="A224">
        <v>6152122100</v>
      </c>
      <c r="B224" t="e">
        <f>VLOOKUP(A224,#REF!,2,FALSE)</f>
        <v>#REF!</v>
      </c>
      <c r="C224" s="3" t="e">
        <f>VLOOKUP(A224,#REF!,3,FALSE)</f>
        <v>#REF!</v>
      </c>
      <c r="D224" s="3" t="str">
        <f t="shared" si="4"/>
        <v>MAIO</v>
      </c>
      <c r="E224" s="2">
        <v>23975.79</v>
      </c>
    </row>
    <row r="225" spans="1:5" x14ac:dyDescent="0.2">
      <c r="A225">
        <v>6152122500</v>
      </c>
      <c r="B225" t="e">
        <f>VLOOKUP(A225,#REF!,2,FALSE)</f>
        <v>#REF!</v>
      </c>
      <c r="C225" s="3" t="e">
        <f>VLOOKUP(A225,#REF!,3,FALSE)</f>
        <v>#REF!</v>
      </c>
      <c r="D225" s="3" t="str">
        <f t="shared" si="4"/>
        <v>MAIO</v>
      </c>
      <c r="E225" s="2">
        <v>4770.01</v>
      </c>
    </row>
    <row r="226" spans="1:5" x14ac:dyDescent="0.2">
      <c r="A226">
        <v>6152122900</v>
      </c>
      <c r="B226" t="e">
        <f>VLOOKUP(A226,#REF!,2,FALSE)</f>
        <v>#REF!</v>
      </c>
      <c r="C226" s="3" t="e">
        <f>VLOOKUP(A226,#REF!,3,FALSE)</f>
        <v>#REF!</v>
      </c>
      <c r="D226" s="3" t="str">
        <f t="shared" si="4"/>
        <v>MAIO</v>
      </c>
      <c r="E226" s="2">
        <v>790.44</v>
      </c>
    </row>
    <row r="227" spans="1:5" x14ac:dyDescent="0.2">
      <c r="A227">
        <v>6155310000</v>
      </c>
      <c r="B227" t="e">
        <f>VLOOKUP(A227,#REF!,2,FALSE)</f>
        <v>#REF!</v>
      </c>
      <c r="C227" s="3" t="e">
        <f>VLOOKUP(A227,#REF!,3,FALSE)</f>
        <v>#REF!</v>
      </c>
      <c r="D227" s="3" t="str">
        <f t="shared" si="4"/>
        <v>MAIO</v>
      </c>
      <c r="E227" s="2">
        <v>4758.07</v>
      </c>
    </row>
    <row r="228" spans="1:5" x14ac:dyDescent="0.2">
      <c r="A228">
        <v>6159110201</v>
      </c>
      <c r="B228" t="e">
        <f>VLOOKUP(A228,#REF!,2,FALSE)</f>
        <v>#REF!</v>
      </c>
      <c r="C228" s="3" t="e">
        <f>VLOOKUP(A228,#REF!,3,FALSE)</f>
        <v>#REF!</v>
      </c>
      <c r="D228" s="3" t="str">
        <f t="shared" si="4"/>
        <v>MAIO</v>
      </c>
      <c r="E228" s="2">
        <v>1415.02</v>
      </c>
    </row>
    <row r="229" spans="1:5" x14ac:dyDescent="0.2">
      <c r="A229">
        <v>6159120100</v>
      </c>
      <c r="B229" t="e">
        <f>VLOOKUP(A229,#REF!,2,FALSE)</f>
        <v>#REF!</v>
      </c>
      <c r="C229" s="3" t="e">
        <f>VLOOKUP(A229,#REF!,3,FALSE)</f>
        <v>#REF!</v>
      </c>
      <c r="D229" s="3" t="str">
        <f t="shared" si="4"/>
        <v>MAIO</v>
      </c>
      <c r="E229" s="2">
        <v>7133.72</v>
      </c>
    </row>
    <row r="230" spans="1:5" x14ac:dyDescent="0.2">
      <c r="A230">
        <v>6159130100</v>
      </c>
      <c r="B230" t="e">
        <f>VLOOKUP(A230,#REF!,2,FALSE)</f>
        <v>#REF!</v>
      </c>
      <c r="C230" s="3" t="e">
        <f>VLOOKUP(A230,#REF!,3,FALSE)</f>
        <v>#REF!</v>
      </c>
      <c r="D230" s="3" t="str">
        <f t="shared" si="4"/>
        <v>MAIO</v>
      </c>
      <c r="E230" s="2">
        <v>231.68</v>
      </c>
    </row>
    <row r="231" spans="1:5" x14ac:dyDescent="0.2">
      <c r="A231">
        <v>6159910100</v>
      </c>
      <c r="B231" t="e">
        <f>VLOOKUP(A231,#REF!,2,FALSE)</f>
        <v>#REF!</v>
      </c>
      <c r="C231" s="3" t="e">
        <f>VLOOKUP(A231,#REF!,3,FALSE)</f>
        <v>#REF!</v>
      </c>
      <c r="D231" s="3" t="str">
        <f t="shared" si="4"/>
        <v>MAIO</v>
      </c>
      <c r="E231" s="2">
        <v>1647.27</v>
      </c>
    </row>
    <row r="232" spans="1:5" x14ac:dyDescent="0.2">
      <c r="A232">
        <v>6159911301</v>
      </c>
      <c r="B232" t="e">
        <f>VLOOKUP(A232,#REF!,2,FALSE)</f>
        <v>#REF!</v>
      </c>
      <c r="C232" s="3" t="e">
        <f>VLOOKUP(A232,#REF!,3,FALSE)</f>
        <v>#REF!</v>
      </c>
      <c r="D232" s="3" t="str">
        <f t="shared" si="4"/>
        <v>MAIO</v>
      </c>
      <c r="E232" s="2">
        <v>2450</v>
      </c>
    </row>
    <row r="233" spans="1:5" x14ac:dyDescent="0.2">
      <c r="A233">
        <v>6159911303</v>
      </c>
      <c r="B233" t="e">
        <f>VLOOKUP(A233,#REF!,2,FALSE)</f>
        <v>#REF!</v>
      </c>
      <c r="C233" s="3" t="e">
        <f>VLOOKUP(A233,#REF!,3,FALSE)</f>
        <v>#REF!</v>
      </c>
      <c r="D233" s="3" t="str">
        <f t="shared" si="4"/>
        <v>MAIO</v>
      </c>
      <c r="E233" s="2">
        <v>441.39</v>
      </c>
    </row>
    <row r="234" spans="1:5" x14ac:dyDescent="0.2">
      <c r="A234">
        <v>6150110100</v>
      </c>
      <c r="B234" t="e">
        <f>VLOOKUP(A234,#REF!,2,FALSE)</f>
        <v>#REF!</v>
      </c>
      <c r="C234" s="3" t="e">
        <f>VLOOKUP(A234,#REF!,3,FALSE)</f>
        <v>#REF!</v>
      </c>
      <c r="D234" s="3" t="s">
        <v>302</v>
      </c>
      <c r="E234" s="2">
        <v>78863.42</v>
      </c>
    </row>
    <row r="235" spans="1:5" x14ac:dyDescent="0.2">
      <c r="A235">
        <v>6150110300</v>
      </c>
      <c r="B235" t="e">
        <f>VLOOKUP(A235,#REF!,2,FALSE)</f>
        <v>#REF!</v>
      </c>
      <c r="C235" s="3" t="e">
        <f>VLOOKUP(A235,#REF!,3,FALSE)</f>
        <v>#REF!</v>
      </c>
      <c r="D235" s="3" t="str">
        <f t="shared" ref="D235:D276" si="5">D234</f>
        <v>JUNHO</v>
      </c>
      <c r="E235" s="2">
        <v>2032.02</v>
      </c>
    </row>
    <row r="236" spans="1:5" x14ac:dyDescent="0.2">
      <c r="A236">
        <v>6150110700</v>
      </c>
      <c r="B236" t="e">
        <f>VLOOKUP(A236,#REF!,2,FALSE)</f>
        <v>#REF!</v>
      </c>
      <c r="C236" s="3" t="e">
        <f>VLOOKUP(A236,#REF!,3,FALSE)</f>
        <v>#REF!</v>
      </c>
      <c r="D236" s="3" t="str">
        <f t="shared" si="5"/>
        <v>JUNHO</v>
      </c>
      <c r="E236" s="2">
        <v>18119.73</v>
      </c>
    </row>
    <row r="237" spans="1:5" x14ac:dyDescent="0.2">
      <c r="A237">
        <v>6150111100</v>
      </c>
      <c r="B237" t="e">
        <f>VLOOKUP(A237,#REF!,2,FALSE)</f>
        <v>#REF!</v>
      </c>
      <c r="C237" s="3" t="e">
        <f>VLOOKUP(A237,#REF!,3,FALSE)</f>
        <v>#REF!</v>
      </c>
      <c r="D237" s="3" t="str">
        <f t="shared" si="5"/>
        <v>JUNHO</v>
      </c>
      <c r="E237" s="2">
        <v>10327.99</v>
      </c>
    </row>
    <row r="238" spans="1:5" x14ac:dyDescent="0.2">
      <c r="A238">
        <v>6150111400</v>
      </c>
      <c r="B238" t="e">
        <f>VLOOKUP(A238,#REF!,2,FALSE)</f>
        <v>#REF!</v>
      </c>
      <c r="C238" s="3" t="e">
        <f>VLOOKUP(A238,#REF!,3,FALSE)</f>
        <v>#REF!</v>
      </c>
      <c r="D238" s="3" t="str">
        <f t="shared" si="5"/>
        <v>JUNHO</v>
      </c>
      <c r="E238" s="2">
        <v>20997.85</v>
      </c>
    </row>
    <row r="239" spans="1:5" x14ac:dyDescent="0.2">
      <c r="A239">
        <v>6150111600</v>
      </c>
      <c r="B239" t="e">
        <f>VLOOKUP(A239,#REF!,2,FALSE)</f>
        <v>#REF!</v>
      </c>
      <c r="C239" s="3" t="e">
        <f>VLOOKUP(A239,#REF!,3,FALSE)</f>
        <v>#REF!</v>
      </c>
      <c r="D239" s="3" t="str">
        <f t="shared" si="5"/>
        <v>JUNHO</v>
      </c>
      <c r="E239" s="2">
        <v>9539.4699999999993</v>
      </c>
    </row>
    <row r="240" spans="1:5" x14ac:dyDescent="0.2">
      <c r="A240">
        <v>6150111900</v>
      </c>
      <c r="B240" t="e">
        <f>VLOOKUP(A240,#REF!,2,FALSE)</f>
        <v>#REF!</v>
      </c>
      <c r="C240" s="3" t="e">
        <f>VLOOKUP(A240,#REF!,3,FALSE)</f>
        <v>#REF!</v>
      </c>
      <c r="D240" s="3" t="str">
        <f t="shared" si="5"/>
        <v>JUNHO</v>
      </c>
      <c r="E240" s="2">
        <v>12300.83</v>
      </c>
    </row>
    <row r="241" spans="1:5" x14ac:dyDescent="0.2">
      <c r="A241">
        <v>6150112500</v>
      </c>
      <c r="B241" t="e">
        <f>VLOOKUP(A241,#REF!,2,FALSE)</f>
        <v>#REF!</v>
      </c>
      <c r="C241" s="3" t="e">
        <f>VLOOKUP(A241,#REF!,3,FALSE)</f>
        <v>#REF!</v>
      </c>
      <c r="D241" s="3" t="str">
        <f t="shared" si="5"/>
        <v>JUNHO</v>
      </c>
      <c r="E241" s="2">
        <v>32784.959999999999</v>
      </c>
    </row>
    <row r="242" spans="1:5" x14ac:dyDescent="0.2">
      <c r="A242">
        <v>6150112600</v>
      </c>
      <c r="B242" t="e">
        <f>VLOOKUP(A242,#REF!,2,FALSE)</f>
        <v>#REF!</v>
      </c>
      <c r="C242" s="3" t="e">
        <f>VLOOKUP(A242,#REF!,3,FALSE)</f>
        <v>#REF!</v>
      </c>
      <c r="D242" s="3" t="str">
        <f t="shared" si="5"/>
        <v>JUNHO</v>
      </c>
      <c r="E242" s="2">
        <v>12031.21</v>
      </c>
    </row>
    <row r="243" spans="1:5" x14ac:dyDescent="0.2">
      <c r="A243">
        <v>6150112700</v>
      </c>
      <c r="B243" t="e">
        <f>VLOOKUP(A243,#REF!,2,FALSE)</f>
        <v>#REF!</v>
      </c>
      <c r="C243" s="3" t="e">
        <f>VLOOKUP(A243,#REF!,3,FALSE)</f>
        <v>#REF!</v>
      </c>
      <c r="D243" s="3" t="str">
        <f t="shared" si="5"/>
        <v>JUNHO</v>
      </c>
      <c r="E243" s="2">
        <v>3759.71</v>
      </c>
    </row>
    <row r="244" spans="1:5" x14ac:dyDescent="0.2">
      <c r="A244">
        <v>6150112800</v>
      </c>
      <c r="B244" t="e">
        <f>VLOOKUP(A244,#REF!,2,FALSE)</f>
        <v>#REF!</v>
      </c>
      <c r="C244" s="3" t="e">
        <f>VLOOKUP(A244,#REF!,3,FALSE)</f>
        <v>#REF!</v>
      </c>
      <c r="D244" s="3" t="str">
        <f t="shared" si="5"/>
        <v>JUNHO</v>
      </c>
      <c r="E244" s="2">
        <v>2255.8000000000002</v>
      </c>
    </row>
    <row r="245" spans="1:5" x14ac:dyDescent="0.2">
      <c r="A245">
        <v>6150112900</v>
      </c>
      <c r="B245" t="e">
        <f>VLOOKUP(A245,#REF!,2,FALSE)</f>
        <v>#REF!</v>
      </c>
      <c r="C245" s="3" t="e">
        <f>VLOOKUP(A245,#REF!,3,FALSE)</f>
        <v>#REF!</v>
      </c>
      <c r="D245" s="3" t="str">
        <f t="shared" si="5"/>
        <v>JUNHO</v>
      </c>
      <c r="E245" s="2">
        <v>1503.84</v>
      </c>
    </row>
    <row r="246" spans="1:5" x14ac:dyDescent="0.2">
      <c r="A246">
        <v>6150113300</v>
      </c>
      <c r="B246" t="e">
        <f>VLOOKUP(A246,#REF!,2,FALSE)</f>
        <v>#REF!</v>
      </c>
      <c r="C246" s="3" t="e">
        <f>VLOOKUP(A246,#REF!,3,FALSE)</f>
        <v>#REF!</v>
      </c>
      <c r="D246" s="3" t="str">
        <f t="shared" si="5"/>
        <v>JUNHO</v>
      </c>
      <c r="E246" s="2">
        <v>-338.42</v>
      </c>
    </row>
    <row r="247" spans="1:5" x14ac:dyDescent="0.2">
      <c r="A247">
        <v>6150113500</v>
      </c>
      <c r="B247" t="e">
        <f>VLOOKUP(A247,#REF!,2,FALSE)</f>
        <v>#REF!</v>
      </c>
      <c r="C247" s="3" t="e">
        <f>VLOOKUP(A247,#REF!,3,FALSE)</f>
        <v>#REF!</v>
      </c>
      <c r="D247" s="3" t="str">
        <f t="shared" si="5"/>
        <v>JUNHO</v>
      </c>
      <c r="E247" s="2">
        <v>-405.85</v>
      </c>
    </row>
    <row r="248" spans="1:5" x14ac:dyDescent="0.2">
      <c r="A248">
        <v>6150114000</v>
      </c>
      <c r="B248" t="e">
        <f>VLOOKUP(A248,#REF!,2,FALSE)</f>
        <v>#REF!</v>
      </c>
      <c r="C248" s="3" t="e">
        <f>VLOOKUP(A248,#REF!,3,FALSE)</f>
        <v>#REF!</v>
      </c>
      <c r="D248" s="3" t="str">
        <f t="shared" si="5"/>
        <v>JUNHO</v>
      </c>
      <c r="E248" s="2">
        <v>14376.98</v>
      </c>
    </row>
    <row r="249" spans="1:5" x14ac:dyDescent="0.2">
      <c r="A249">
        <v>6150114200</v>
      </c>
      <c r="B249" t="e">
        <f>VLOOKUP(A249,#REF!,2,FALSE)</f>
        <v>#REF!</v>
      </c>
      <c r="C249" s="3" t="e">
        <f>VLOOKUP(A249,#REF!,3,FALSE)</f>
        <v>#REF!</v>
      </c>
      <c r="D249" s="3" t="str">
        <f t="shared" si="5"/>
        <v>JUNHO</v>
      </c>
      <c r="E249" s="2">
        <v>3453.91</v>
      </c>
    </row>
    <row r="250" spans="1:5" x14ac:dyDescent="0.2">
      <c r="A250">
        <v>6150114400</v>
      </c>
      <c r="B250" t="e">
        <f>VLOOKUP(A250,#REF!,2,FALSE)</f>
        <v>#REF!</v>
      </c>
      <c r="C250" s="3" t="e">
        <f>VLOOKUP(A250,#REF!,3,FALSE)</f>
        <v>#REF!</v>
      </c>
      <c r="D250" s="3" t="str">
        <f t="shared" si="5"/>
        <v>JUNHO</v>
      </c>
      <c r="E250" s="2">
        <v>300.70999999999998</v>
      </c>
    </row>
    <row r="251" spans="1:5" x14ac:dyDescent="0.2">
      <c r="A251">
        <v>6151110100</v>
      </c>
      <c r="B251" t="e">
        <f>VLOOKUP(A251,#REF!,2,FALSE)</f>
        <v>#REF!</v>
      </c>
      <c r="C251" s="3" t="e">
        <f>VLOOKUP(A251,#REF!,3,FALSE)</f>
        <v>#REF!</v>
      </c>
      <c r="D251" s="3" t="str">
        <f t="shared" si="5"/>
        <v>JUNHO</v>
      </c>
      <c r="E251" s="2">
        <v>549.09</v>
      </c>
    </row>
    <row r="252" spans="1:5" x14ac:dyDescent="0.2">
      <c r="A252">
        <v>6151110300</v>
      </c>
      <c r="B252" t="e">
        <f>VLOOKUP(A252,#REF!,2,FALSE)</f>
        <v>#REF!</v>
      </c>
      <c r="C252" s="3" t="e">
        <f>VLOOKUP(A252,#REF!,3,FALSE)</f>
        <v>#REF!</v>
      </c>
      <c r="D252" s="3" t="str">
        <f t="shared" si="5"/>
        <v>JUNHO</v>
      </c>
      <c r="E252" s="2">
        <v>299.85000000000002</v>
      </c>
    </row>
    <row r="253" spans="1:5" x14ac:dyDescent="0.2">
      <c r="A253">
        <v>6152120100</v>
      </c>
      <c r="B253" t="e">
        <f>VLOOKUP(A253,#REF!,2,FALSE)</f>
        <v>#REF!</v>
      </c>
      <c r="C253" s="3" t="e">
        <f>VLOOKUP(A253,#REF!,3,FALSE)</f>
        <v>#REF!</v>
      </c>
      <c r="D253" s="3" t="str">
        <f t="shared" si="5"/>
        <v>JUNHO</v>
      </c>
      <c r="E253" s="2">
        <v>17358.02</v>
      </c>
    </row>
    <row r="254" spans="1:5" x14ac:dyDescent="0.2">
      <c r="A254">
        <v>6152120300</v>
      </c>
      <c r="B254" t="e">
        <f>VLOOKUP(A254,#REF!,2,FALSE)</f>
        <v>#REF!</v>
      </c>
      <c r="C254" s="3" t="e">
        <f>VLOOKUP(A254,#REF!,3,FALSE)</f>
        <v>#REF!</v>
      </c>
      <c r="D254" s="3" t="str">
        <f t="shared" si="5"/>
        <v>JUNHO</v>
      </c>
      <c r="E254" s="2">
        <v>5677.45</v>
      </c>
    </row>
    <row r="255" spans="1:5" x14ac:dyDescent="0.2">
      <c r="A255">
        <v>6152120400</v>
      </c>
      <c r="B255" t="e">
        <f>VLOOKUP(A255,#REF!,2,FALSE)</f>
        <v>#REF!</v>
      </c>
      <c r="C255" s="3" t="e">
        <f>VLOOKUP(A255,#REF!,3,FALSE)</f>
        <v>#REF!</v>
      </c>
      <c r="D255" s="3" t="str">
        <f t="shared" si="5"/>
        <v>JUNHO</v>
      </c>
      <c r="E255" s="2">
        <v>346.49</v>
      </c>
    </row>
    <row r="256" spans="1:5" x14ac:dyDescent="0.2">
      <c r="A256">
        <v>6152120600</v>
      </c>
      <c r="B256" t="e">
        <f>VLOOKUP(A256,#REF!,2,FALSE)</f>
        <v>#REF!</v>
      </c>
      <c r="C256" s="3" t="e">
        <f>VLOOKUP(A256,#REF!,3,FALSE)</f>
        <v>#REF!</v>
      </c>
      <c r="D256" s="3" t="str">
        <f t="shared" si="5"/>
        <v>JUNHO</v>
      </c>
      <c r="E256" s="2">
        <v>266.85000000000002</v>
      </c>
    </row>
    <row r="257" spans="1:5" x14ac:dyDescent="0.2">
      <c r="A257">
        <v>6152120700</v>
      </c>
      <c r="B257" t="e">
        <f>VLOOKUP(A257,#REF!,2,FALSE)</f>
        <v>#REF!</v>
      </c>
      <c r="C257" s="3" t="e">
        <f>VLOOKUP(A257,#REF!,3,FALSE)</f>
        <v>#REF!</v>
      </c>
      <c r="D257" s="3" t="str">
        <f t="shared" si="5"/>
        <v>JUNHO</v>
      </c>
      <c r="E257" s="2">
        <v>1535.77</v>
      </c>
    </row>
    <row r="258" spans="1:5" x14ac:dyDescent="0.2">
      <c r="A258">
        <v>6152120900</v>
      </c>
      <c r="B258" t="e">
        <f>VLOOKUP(A258,#REF!,2,FALSE)</f>
        <v>#REF!</v>
      </c>
      <c r="C258" s="3" t="e">
        <f>VLOOKUP(A258,#REF!,3,FALSE)</f>
        <v>#REF!</v>
      </c>
      <c r="D258" s="3" t="str">
        <f t="shared" si="5"/>
        <v>JUNHO</v>
      </c>
      <c r="E258" s="2">
        <v>112.31</v>
      </c>
    </row>
    <row r="259" spans="1:5" x14ac:dyDescent="0.2">
      <c r="A259">
        <v>6152121100</v>
      </c>
      <c r="B259" t="e">
        <f>VLOOKUP(A259,#REF!,2,FALSE)</f>
        <v>#REF!</v>
      </c>
      <c r="C259" s="3" t="e">
        <f>VLOOKUP(A259,#REF!,3,FALSE)</f>
        <v>#REF!</v>
      </c>
      <c r="D259" s="3" t="str">
        <f t="shared" si="5"/>
        <v>JUNHO</v>
      </c>
      <c r="E259" s="2">
        <v>3115.09</v>
      </c>
    </row>
    <row r="260" spans="1:5" x14ac:dyDescent="0.2">
      <c r="A260">
        <v>6152121200</v>
      </c>
      <c r="B260" t="e">
        <f>VLOOKUP(A260,#REF!,2,FALSE)</f>
        <v>#REF!</v>
      </c>
      <c r="C260" s="3" t="e">
        <f>VLOOKUP(A260,#REF!,3,FALSE)</f>
        <v>#REF!</v>
      </c>
      <c r="D260" s="3" t="str">
        <f t="shared" si="5"/>
        <v>JUNHO</v>
      </c>
      <c r="E260" s="2">
        <v>1468.93</v>
      </c>
    </row>
    <row r="261" spans="1:5" x14ac:dyDescent="0.2">
      <c r="A261">
        <v>6152121700</v>
      </c>
      <c r="B261" t="e">
        <f>VLOOKUP(A261,#REF!,2,FALSE)</f>
        <v>#REF!</v>
      </c>
      <c r="C261" s="3" t="e">
        <f>VLOOKUP(A261,#REF!,3,FALSE)</f>
        <v>#REF!</v>
      </c>
      <c r="D261" s="3" t="str">
        <f t="shared" si="5"/>
        <v>JUNHO</v>
      </c>
      <c r="E261" s="2">
        <v>4062.68</v>
      </c>
    </row>
    <row r="262" spans="1:5" x14ac:dyDescent="0.2">
      <c r="A262">
        <v>6152121900</v>
      </c>
      <c r="B262" t="e">
        <f>VLOOKUP(A262,#REF!,2,FALSE)</f>
        <v>#REF!</v>
      </c>
      <c r="C262" s="3" t="e">
        <f>VLOOKUP(A262,#REF!,3,FALSE)</f>
        <v>#REF!</v>
      </c>
      <c r="D262" s="3" t="str">
        <f t="shared" si="5"/>
        <v>JUNHO</v>
      </c>
      <c r="E262" s="2">
        <v>1806.9</v>
      </c>
    </row>
    <row r="263" spans="1:5" x14ac:dyDescent="0.2">
      <c r="A263">
        <v>6152122100</v>
      </c>
      <c r="B263" t="e">
        <f>VLOOKUP(A263,#REF!,2,FALSE)</f>
        <v>#REF!</v>
      </c>
      <c r="C263" s="3" t="e">
        <f>VLOOKUP(A263,#REF!,3,FALSE)</f>
        <v>#REF!</v>
      </c>
      <c r="D263" s="3" t="str">
        <f t="shared" si="5"/>
        <v>JUNHO</v>
      </c>
      <c r="E263" s="2">
        <v>20242.57</v>
      </c>
    </row>
    <row r="264" spans="1:5" x14ac:dyDescent="0.2">
      <c r="A264">
        <v>6152122500</v>
      </c>
      <c r="B264" t="e">
        <f>VLOOKUP(A264,#REF!,2,FALSE)</f>
        <v>#REF!</v>
      </c>
      <c r="C264" s="3" t="e">
        <f>VLOOKUP(A264,#REF!,3,FALSE)</f>
        <v>#REF!</v>
      </c>
      <c r="D264" s="3" t="str">
        <f t="shared" si="5"/>
        <v>JUNHO</v>
      </c>
      <c r="E264" s="2">
        <v>4421.01</v>
      </c>
    </row>
    <row r="265" spans="1:5" x14ac:dyDescent="0.2">
      <c r="A265">
        <v>6152122600</v>
      </c>
      <c r="B265" t="e">
        <f>VLOOKUP(A265,#REF!,2,FALSE)</f>
        <v>#REF!</v>
      </c>
      <c r="C265" s="3" t="e">
        <f>VLOOKUP(A265,#REF!,3,FALSE)</f>
        <v>#REF!</v>
      </c>
      <c r="D265" s="3" t="str">
        <f t="shared" si="5"/>
        <v>JUNHO</v>
      </c>
      <c r="E265" s="2">
        <v>120</v>
      </c>
    </row>
    <row r="266" spans="1:5" x14ac:dyDescent="0.2">
      <c r="A266">
        <v>6152122800</v>
      </c>
      <c r="B266" t="e">
        <f>VLOOKUP(A266,#REF!,2,FALSE)</f>
        <v>#REF!</v>
      </c>
      <c r="C266" s="3" t="e">
        <f>VLOOKUP(A266,#REF!,3,FALSE)</f>
        <v>#REF!</v>
      </c>
      <c r="D266" s="3" t="str">
        <f t="shared" si="5"/>
        <v>JUNHO</v>
      </c>
      <c r="E266" s="2">
        <v>3720</v>
      </c>
    </row>
    <row r="267" spans="1:5" x14ac:dyDescent="0.2">
      <c r="A267">
        <v>6152122900</v>
      </c>
      <c r="B267" t="e">
        <f>VLOOKUP(A267,#REF!,2,FALSE)</f>
        <v>#REF!</v>
      </c>
      <c r="C267" s="3" t="e">
        <f>VLOOKUP(A267,#REF!,3,FALSE)</f>
        <v>#REF!</v>
      </c>
      <c r="D267" s="3" t="str">
        <f t="shared" si="5"/>
        <v>JUNHO</v>
      </c>
      <c r="E267" s="2">
        <v>1151.6400000000001</v>
      </c>
    </row>
    <row r="268" spans="1:5" x14ac:dyDescent="0.2">
      <c r="A268">
        <v>6155310000</v>
      </c>
      <c r="B268" t="e">
        <f>VLOOKUP(A268,#REF!,2,FALSE)</f>
        <v>#REF!</v>
      </c>
      <c r="C268" s="3" t="e">
        <f>VLOOKUP(A268,#REF!,3,FALSE)</f>
        <v>#REF!</v>
      </c>
      <c r="D268" s="3" t="str">
        <f t="shared" si="5"/>
        <v>JUNHO</v>
      </c>
      <c r="E268" s="2">
        <v>4091.4</v>
      </c>
    </row>
    <row r="269" spans="1:5" x14ac:dyDescent="0.2">
      <c r="A269">
        <v>6159110201</v>
      </c>
      <c r="B269" t="e">
        <f>VLOOKUP(A269,#REF!,2,FALSE)</f>
        <v>#REF!</v>
      </c>
      <c r="C269" s="3" t="e">
        <f>VLOOKUP(A269,#REF!,3,FALSE)</f>
        <v>#REF!</v>
      </c>
      <c r="D269" s="3" t="str">
        <f t="shared" si="5"/>
        <v>JUNHO</v>
      </c>
      <c r="E269" s="2">
        <v>439.15</v>
      </c>
    </row>
    <row r="270" spans="1:5" x14ac:dyDescent="0.2">
      <c r="A270">
        <v>6159120100</v>
      </c>
      <c r="B270" t="e">
        <f>VLOOKUP(A270,#REF!,2,FALSE)</f>
        <v>#REF!</v>
      </c>
      <c r="C270" s="3" t="e">
        <f>VLOOKUP(A270,#REF!,3,FALSE)</f>
        <v>#REF!</v>
      </c>
      <c r="D270" s="3" t="str">
        <f t="shared" si="5"/>
        <v>JUNHO</v>
      </c>
      <c r="E270" s="2">
        <v>16709.7</v>
      </c>
    </row>
    <row r="271" spans="1:5" x14ac:dyDescent="0.2">
      <c r="A271">
        <v>6159910100</v>
      </c>
      <c r="B271" t="e">
        <f>VLOOKUP(A271,#REF!,2,FALSE)</f>
        <v>#REF!</v>
      </c>
      <c r="C271" s="3" t="e">
        <f>VLOOKUP(A271,#REF!,3,FALSE)</f>
        <v>#REF!</v>
      </c>
      <c r="D271" s="3" t="str">
        <f t="shared" si="5"/>
        <v>JUNHO</v>
      </c>
      <c r="E271" s="2">
        <v>692</v>
      </c>
    </row>
    <row r="272" spans="1:5" x14ac:dyDescent="0.2">
      <c r="A272">
        <v>6159911301</v>
      </c>
      <c r="B272" t="e">
        <f>VLOOKUP(A272,#REF!,2,FALSE)</f>
        <v>#REF!</v>
      </c>
      <c r="C272" s="3" t="e">
        <f>VLOOKUP(A272,#REF!,3,FALSE)</f>
        <v>#REF!</v>
      </c>
      <c r="D272" s="3" t="str">
        <f t="shared" si="5"/>
        <v>JUNHO</v>
      </c>
      <c r="E272" s="2">
        <v>3626</v>
      </c>
    </row>
    <row r="273" spans="1:5" x14ac:dyDescent="0.2">
      <c r="A273">
        <v>6159911302</v>
      </c>
      <c r="B273" t="e">
        <f>VLOOKUP(A273,#REF!,2,FALSE)</f>
        <v>#REF!</v>
      </c>
      <c r="C273" s="3" t="e">
        <f>VLOOKUP(A273,#REF!,3,FALSE)</f>
        <v>#REF!</v>
      </c>
      <c r="D273" s="3" t="str">
        <f t="shared" si="5"/>
        <v>JUNHO</v>
      </c>
      <c r="E273" s="2">
        <v>108</v>
      </c>
    </row>
    <row r="274" spans="1:5" x14ac:dyDescent="0.2">
      <c r="A274">
        <v>6159911303</v>
      </c>
      <c r="B274" t="e">
        <f>VLOOKUP(A274,#REF!,2,FALSE)</f>
        <v>#REF!</v>
      </c>
      <c r="C274" s="3" t="e">
        <f>VLOOKUP(A274,#REF!,3,FALSE)</f>
        <v>#REF!</v>
      </c>
      <c r="D274" s="3" t="str">
        <f t="shared" si="5"/>
        <v>JUNHO</v>
      </c>
      <c r="E274" s="2">
        <v>372</v>
      </c>
    </row>
    <row r="275" spans="1:5" x14ac:dyDescent="0.2">
      <c r="A275">
        <v>6159911401</v>
      </c>
      <c r="B275" t="e">
        <f>VLOOKUP(A275,#REF!,2,FALSE)</f>
        <v>#REF!</v>
      </c>
      <c r="C275" s="3" t="e">
        <f>VLOOKUP(A275,#REF!,3,FALSE)</f>
        <v>#REF!</v>
      </c>
      <c r="D275" s="3" t="str">
        <f t="shared" si="5"/>
        <v>JUNHO</v>
      </c>
      <c r="E275" s="2">
        <v>8965.32</v>
      </c>
    </row>
    <row r="276" spans="1:5" x14ac:dyDescent="0.2">
      <c r="A276">
        <v>6159911403</v>
      </c>
      <c r="B276" t="e">
        <f>VLOOKUP(A276,#REF!,2,FALSE)</f>
        <v>#REF!</v>
      </c>
      <c r="C276" s="3" t="e">
        <f>VLOOKUP(A276,#REF!,3,FALSE)</f>
        <v>#REF!</v>
      </c>
      <c r="D276" s="3" t="str">
        <f t="shared" si="5"/>
        <v>JUNHO</v>
      </c>
      <c r="E276" s="2">
        <v>1457.28</v>
      </c>
    </row>
    <row r="277" spans="1:5" x14ac:dyDescent="0.2">
      <c r="A277">
        <v>6150110100</v>
      </c>
      <c r="B277" t="e">
        <f>VLOOKUP(A277,#REF!,2,FALSE)</f>
        <v>#REF!</v>
      </c>
      <c r="C277" s="3" t="e">
        <f>VLOOKUP(A277,#REF!,3,FALSE)</f>
        <v>#REF!</v>
      </c>
      <c r="D277" s="3" t="s">
        <v>268</v>
      </c>
      <c r="E277" s="2">
        <v>92751.27</v>
      </c>
    </row>
    <row r="278" spans="1:5" x14ac:dyDescent="0.2">
      <c r="A278">
        <v>6150110300</v>
      </c>
      <c r="B278" t="e">
        <f>VLOOKUP(A278,#REF!,2,FALSE)</f>
        <v>#REF!</v>
      </c>
      <c r="C278" s="3" t="e">
        <f>VLOOKUP(A278,#REF!,3,FALSE)</f>
        <v>#REF!</v>
      </c>
      <c r="D278" s="3" t="str">
        <f t="shared" ref="D278:D319" si="6">D277</f>
        <v>JULHO</v>
      </c>
      <c r="E278" s="2">
        <v>2613.4</v>
      </c>
    </row>
    <row r="279" spans="1:5" x14ac:dyDescent="0.2">
      <c r="A279">
        <v>6150110400</v>
      </c>
      <c r="B279" t="e">
        <f>VLOOKUP(A279,#REF!,2,FALSE)</f>
        <v>#REF!</v>
      </c>
      <c r="C279" s="3" t="e">
        <f>VLOOKUP(A279,#REF!,3,FALSE)</f>
        <v>#REF!</v>
      </c>
      <c r="D279" s="3" t="str">
        <f t="shared" si="6"/>
        <v>JULHO</v>
      </c>
      <c r="E279" s="2">
        <v>5048.43</v>
      </c>
    </row>
    <row r="280" spans="1:5" x14ac:dyDescent="0.2">
      <c r="A280">
        <v>6150110700</v>
      </c>
      <c r="B280" t="e">
        <f>VLOOKUP(A280,#REF!,2,FALSE)</f>
        <v>#REF!</v>
      </c>
      <c r="C280" s="3" t="e">
        <f>VLOOKUP(A280,#REF!,3,FALSE)</f>
        <v>#REF!</v>
      </c>
      <c r="D280" s="3" t="str">
        <f t="shared" si="6"/>
        <v>JULHO</v>
      </c>
      <c r="E280" s="2">
        <v>21061.96</v>
      </c>
    </row>
    <row r="281" spans="1:5" x14ac:dyDescent="0.2">
      <c r="A281">
        <v>6150110800</v>
      </c>
      <c r="B281" t="e">
        <f>VLOOKUP(A281,#REF!,2,FALSE)</f>
        <v>#REF!</v>
      </c>
      <c r="C281" s="3" t="e">
        <f>VLOOKUP(A281,#REF!,3,FALSE)</f>
        <v>#REF!</v>
      </c>
      <c r="D281" s="3" t="str">
        <f t="shared" si="6"/>
        <v>JULHO</v>
      </c>
      <c r="E281" s="2">
        <v>3163.03</v>
      </c>
    </row>
    <row r="282" spans="1:5" x14ac:dyDescent="0.2">
      <c r="A282">
        <v>6150111100</v>
      </c>
      <c r="B282" t="e">
        <f>VLOOKUP(A282,#REF!,2,FALSE)</f>
        <v>#REF!</v>
      </c>
      <c r="C282" s="3" t="e">
        <f>VLOOKUP(A282,#REF!,3,FALSE)</f>
        <v>#REF!</v>
      </c>
      <c r="D282" s="3" t="str">
        <f t="shared" si="6"/>
        <v>JULHO</v>
      </c>
      <c r="E282" s="2">
        <v>11503.34</v>
      </c>
    </row>
    <row r="283" spans="1:5" x14ac:dyDescent="0.2">
      <c r="A283">
        <v>6150111400</v>
      </c>
      <c r="B283" t="e">
        <f>VLOOKUP(A283,#REF!,2,FALSE)</f>
        <v>#REF!</v>
      </c>
      <c r="C283" s="3" t="e">
        <f>VLOOKUP(A283,#REF!,3,FALSE)</f>
        <v>#REF!</v>
      </c>
      <c r="D283" s="3" t="str">
        <f t="shared" si="6"/>
        <v>JULHO</v>
      </c>
      <c r="E283" s="2">
        <v>23056.86</v>
      </c>
    </row>
    <row r="284" spans="1:5" x14ac:dyDescent="0.2">
      <c r="A284">
        <v>6150111500</v>
      </c>
      <c r="B284" t="e">
        <f>VLOOKUP(A284,#REF!,2,FALSE)</f>
        <v>#REF!</v>
      </c>
      <c r="C284" s="3" t="e">
        <f>VLOOKUP(A284,#REF!,3,FALSE)</f>
        <v>#REF!</v>
      </c>
      <c r="D284" s="3" t="str">
        <f t="shared" si="6"/>
        <v>JULHO</v>
      </c>
      <c r="E284" s="2">
        <v>38038.07</v>
      </c>
    </row>
    <row r="285" spans="1:5" x14ac:dyDescent="0.2">
      <c r="A285">
        <v>6150111600</v>
      </c>
      <c r="B285" t="e">
        <f>VLOOKUP(A285,#REF!,2,FALSE)</f>
        <v>#REF!</v>
      </c>
      <c r="C285" s="3" t="e">
        <f>VLOOKUP(A285,#REF!,3,FALSE)</f>
        <v>#REF!</v>
      </c>
      <c r="D285" s="3" t="str">
        <f t="shared" si="6"/>
        <v>JULHO</v>
      </c>
      <c r="E285" s="2">
        <v>11188.86</v>
      </c>
    </row>
    <row r="286" spans="1:5" x14ac:dyDescent="0.2">
      <c r="A286">
        <v>6150111900</v>
      </c>
      <c r="B286" t="e">
        <f>VLOOKUP(A286,#REF!,2,FALSE)</f>
        <v>#REF!</v>
      </c>
      <c r="C286" s="3" t="e">
        <f>VLOOKUP(A286,#REF!,3,FALSE)</f>
        <v>#REF!</v>
      </c>
      <c r="D286" s="3" t="str">
        <f t="shared" si="6"/>
        <v>JULHO</v>
      </c>
      <c r="E286" s="2">
        <v>5281.87</v>
      </c>
    </row>
    <row r="287" spans="1:5" x14ac:dyDescent="0.2">
      <c r="A287">
        <v>6150112500</v>
      </c>
      <c r="B287" t="e">
        <f>VLOOKUP(A287,#REF!,2,FALSE)</f>
        <v>#REF!</v>
      </c>
      <c r="C287" s="3" t="e">
        <f>VLOOKUP(A287,#REF!,3,FALSE)</f>
        <v>#REF!</v>
      </c>
      <c r="D287" s="3" t="str">
        <f t="shared" si="6"/>
        <v>JULHO</v>
      </c>
      <c r="E287" s="2">
        <v>40249.57</v>
      </c>
    </row>
    <row r="288" spans="1:5" x14ac:dyDescent="0.2">
      <c r="A288">
        <v>6150112600</v>
      </c>
      <c r="B288" t="e">
        <f>VLOOKUP(A288,#REF!,2,FALSE)</f>
        <v>#REF!</v>
      </c>
      <c r="C288" s="3" t="e">
        <f>VLOOKUP(A288,#REF!,3,FALSE)</f>
        <v>#REF!</v>
      </c>
      <c r="D288" s="3" t="str">
        <f t="shared" si="6"/>
        <v>JULHO</v>
      </c>
      <c r="E288" s="2">
        <v>14836.51</v>
      </c>
    </row>
    <row r="289" spans="1:5" x14ac:dyDescent="0.2">
      <c r="A289">
        <v>6150112700</v>
      </c>
      <c r="B289" t="e">
        <f>VLOOKUP(A289,#REF!,2,FALSE)</f>
        <v>#REF!</v>
      </c>
      <c r="C289" s="3" t="e">
        <f>VLOOKUP(A289,#REF!,3,FALSE)</f>
        <v>#REF!</v>
      </c>
      <c r="D289" s="3" t="str">
        <f t="shared" si="6"/>
        <v>JULHO</v>
      </c>
      <c r="E289" s="2">
        <v>4615.7299999999996</v>
      </c>
    </row>
    <row r="290" spans="1:5" x14ac:dyDescent="0.2">
      <c r="A290">
        <v>6150112800</v>
      </c>
      <c r="B290" t="e">
        <f>VLOOKUP(A290,#REF!,2,FALSE)</f>
        <v>#REF!</v>
      </c>
      <c r="C290" s="3" t="e">
        <f>VLOOKUP(A290,#REF!,3,FALSE)</f>
        <v>#REF!</v>
      </c>
      <c r="D290" s="3" t="str">
        <f t="shared" si="6"/>
        <v>JULHO</v>
      </c>
      <c r="E290" s="2">
        <v>2769.42</v>
      </c>
    </row>
    <row r="291" spans="1:5" x14ac:dyDescent="0.2">
      <c r="A291">
        <v>6150112900</v>
      </c>
      <c r="B291" t="e">
        <f>VLOOKUP(A291,#REF!,2,FALSE)</f>
        <v>#REF!</v>
      </c>
      <c r="C291" s="3" t="e">
        <f>VLOOKUP(A291,#REF!,3,FALSE)</f>
        <v>#REF!</v>
      </c>
      <c r="D291" s="3" t="str">
        <f t="shared" si="6"/>
        <v>JULHO</v>
      </c>
      <c r="E291" s="2">
        <v>1846.26</v>
      </c>
    </row>
    <row r="292" spans="1:5" x14ac:dyDescent="0.2">
      <c r="A292">
        <v>6150113300</v>
      </c>
      <c r="B292" t="e">
        <f>VLOOKUP(A292,#REF!,2,FALSE)</f>
        <v>#REF!</v>
      </c>
      <c r="C292" s="3" t="e">
        <f>VLOOKUP(A292,#REF!,3,FALSE)</f>
        <v>#REF!</v>
      </c>
      <c r="D292" s="3" t="str">
        <f t="shared" si="6"/>
        <v>JULHO</v>
      </c>
      <c r="E292" s="2">
        <v>-215.77</v>
      </c>
    </row>
    <row r="293" spans="1:5" x14ac:dyDescent="0.2">
      <c r="A293">
        <v>6150113400</v>
      </c>
      <c r="B293" t="e">
        <f>VLOOKUP(A293,#REF!,2,FALSE)</f>
        <v>#REF!</v>
      </c>
      <c r="C293" s="3" t="e">
        <f>VLOOKUP(A293,#REF!,3,FALSE)</f>
        <v>#REF!</v>
      </c>
      <c r="D293" s="3" t="str">
        <f t="shared" si="6"/>
        <v>JULHO</v>
      </c>
      <c r="E293" s="2">
        <v>9168.27</v>
      </c>
    </row>
    <row r="294" spans="1:5" x14ac:dyDescent="0.2">
      <c r="A294">
        <v>6150113500</v>
      </c>
      <c r="B294" t="e">
        <f>VLOOKUP(A294,#REF!,2,FALSE)</f>
        <v>#REF!</v>
      </c>
      <c r="C294" s="3" t="e">
        <f>VLOOKUP(A294,#REF!,3,FALSE)</f>
        <v>#REF!</v>
      </c>
      <c r="D294" s="3" t="str">
        <f t="shared" si="6"/>
        <v>JULHO</v>
      </c>
      <c r="E294" s="2">
        <v>-663.11</v>
      </c>
    </row>
    <row r="295" spans="1:5" x14ac:dyDescent="0.2">
      <c r="A295">
        <v>6150114000</v>
      </c>
      <c r="B295" t="e">
        <f>VLOOKUP(A295,#REF!,2,FALSE)</f>
        <v>#REF!</v>
      </c>
      <c r="C295" s="3" t="e">
        <f>VLOOKUP(A295,#REF!,3,FALSE)</f>
        <v>#REF!</v>
      </c>
      <c r="D295" s="3" t="str">
        <f t="shared" si="6"/>
        <v>JULHO</v>
      </c>
      <c r="E295" s="2">
        <v>17376.580000000002</v>
      </c>
    </row>
    <row r="296" spans="1:5" x14ac:dyDescent="0.2">
      <c r="A296">
        <v>6150114200</v>
      </c>
      <c r="B296" t="e">
        <f>VLOOKUP(A296,#REF!,2,FALSE)</f>
        <v>#REF!</v>
      </c>
      <c r="C296" s="3" t="e">
        <f>VLOOKUP(A296,#REF!,3,FALSE)</f>
        <v>#REF!</v>
      </c>
      <c r="D296" s="3" t="str">
        <f t="shared" si="6"/>
        <v>JULHO</v>
      </c>
      <c r="E296" s="2">
        <v>3505.36</v>
      </c>
    </row>
    <row r="297" spans="1:5" x14ac:dyDescent="0.2">
      <c r="A297">
        <v>6150114400</v>
      </c>
      <c r="B297" t="e">
        <f>VLOOKUP(A297,#REF!,2,FALSE)</f>
        <v>#REF!</v>
      </c>
      <c r="C297" s="3" t="e">
        <f>VLOOKUP(A297,#REF!,3,FALSE)</f>
        <v>#REF!</v>
      </c>
      <c r="D297" s="3" t="str">
        <f t="shared" si="6"/>
        <v>JULHO</v>
      </c>
      <c r="E297" s="2">
        <v>369.2</v>
      </c>
    </row>
    <row r="298" spans="1:5" x14ac:dyDescent="0.2">
      <c r="A298">
        <v>6151110100</v>
      </c>
      <c r="B298" t="e">
        <f>VLOOKUP(A298,#REF!,2,FALSE)</f>
        <v>#REF!</v>
      </c>
      <c r="C298" s="3" t="e">
        <f>VLOOKUP(A298,#REF!,3,FALSE)</f>
        <v>#REF!</v>
      </c>
      <c r="D298" s="3" t="str">
        <f t="shared" si="6"/>
        <v>JULHO</v>
      </c>
      <c r="E298" s="2">
        <v>579.29</v>
      </c>
    </row>
    <row r="299" spans="1:5" x14ac:dyDescent="0.2">
      <c r="A299">
        <v>6151110300</v>
      </c>
      <c r="B299" t="e">
        <f>VLOOKUP(A299,#REF!,2,FALSE)</f>
        <v>#REF!</v>
      </c>
      <c r="C299" s="3" t="e">
        <f>VLOOKUP(A299,#REF!,3,FALSE)</f>
        <v>#REF!</v>
      </c>
      <c r="D299" s="3" t="str">
        <f t="shared" si="6"/>
        <v>JULHO</v>
      </c>
      <c r="E299" s="2">
        <v>321.76</v>
      </c>
    </row>
    <row r="300" spans="1:5" x14ac:dyDescent="0.2">
      <c r="A300">
        <v>6152120100</v>
      </c>
      <c r="B300" t="e">
        <f>VLOOKUP(A300,#REF!,2,FALSE)</f>
        <v>#REF!</v>
      </c>
      <c r="C300" s="3" t="e">
        <f>VLOOKUP(A300,#REF!,3,FALSE)</f>
        <v>#REF!</v>
      </c>
      <c r="D300" s="3" t="str">
        <f t="shared" si="6"/>
        <v>JULHO</v>
      </c>
      <c r="E300" s="2">
        <v>8628.39</v>
      </c>
    </row>
    <row r="301" spans="1:5" x14ac:dyDescent="0.2">
      <c r="A301">
        <v>6152120300</v>
      </c>
      <c r="B301" t="e">
        <f>VLOOKUP(A301,#REF!,2,FALSE)</f>
        <v>#REF!</v>
      </c>
      <c r="C301" s="3" t="e">
        <f>VLOOKUP(A301,#REF!,3,FALSE)</f>
        <v>#REF!</v>
      </c>
      <c r="D301" s="3" t="str">
        <f t="shared" si="6"/>
        <v>JULHO</v>
      </c>
      <c r="E301" s="2">
        <v>3104.95</v>
      </c>
    </row>
    <row r="302" spans="1:5" x14ac:dyDescent="0.2">
      <c r="A302">
        <v>6152120400</v>
      </c>
      <c r="B302" t="e">
        <f>VLOOKUP(A302,#REF!,2,FALSE)</f>
        <v>#REF!</v>
      </c>
      <c r="C302" s="3" t="e">
        <f>VLOOKUP(A302,#REF!,3,FALSE)</f>
        <v>#REF!</v>
      </c>
      <c r="D302" s="3" t="str">
        <f t="shared" si="6"/>
        <v>JULHO</v>
      </c>
      <c r="E302" s="2">
        <v>22.75</v>
      </c>
    </row>
    <row r="303" spans="1:5" x14ac:dyDescent="0.2">
      <c r="A303">
        <v>6152120600</v>
      </c>
      <c r="B303" t="e">
        <f>VLOOKUP(A303,#REF!,2,FALSE)</f>
        <v>#REF!</v>
      </c>
      <c r="C303" s="3" t="e">
        <f>VLOOKUP(A303,#REF!,3,FALSE)</f>
        <v>#REF!</v>
      </c>
      <c r="D303" s="3" t="str">
        <f t="shared" si="6"/>
        <v>JULHO</v>
      </c>
      <c r="E303" s="2">
        <v>290.73</v>
      </c>
    </row>
    <row r="304" spans="1:5" x14ac:dyDescent="0.2">
      <c r="A304">
        <v>6152120700</v>
      </c>
      <c r="B304" t="e">
        <f>VLOOKUP(A304,#REF!,2,FALSE)</f>
        <v>#REF!</v>
      </c>
      <c r="C304" s="3" t="e">
        <f>VLOOKUP(A304,#REF!,3,FALSE)</f>
        <v>#REF!</v>
      </c>
      <c r="D304" s="3" t="str">
        <f t="shared" si="6"/>
        <v>JULHO</v>
      </c>
      <c r="E304" s="2">
        <v>5271.71</v>
      </c>
    </row>
    <row r="305" spans="1:5" x14ac:dyDescent="0.2">
      <c r="A305">
        <v>6152120900</v>
      </c>
      <c r="B305" t="e">
        <f>VLOOKUP(A305,#REF!,2,FALSE)</f>
        <v>#REF!</v>
      </c>
      <c r="C305" s="3" t="e">
        <f>VLOOKUP(A305,#REF!,3,FALSE)</f>
        <v>#REF!</v>
      </c>
      <c r="D305" s="3" t="str">
        <f t="shared" si="6"/>
        <v>JULHO</v>
      </c>
      <c r="E305" s="2">
        <v>112.31</v>
      </c>
    </row>
    <row r="306" spans="1:5" x14ac:dyDescent="0.2">
      <c r="A306">
        <v>6152121100</v>
      </c>
      <c r="B306" t="e">
        <f>VLOOKUP(A306,#REF!,2,FALSE)</f>
        <v>#REF!</v>
      </c>
      <c r="C306" s="3" t="e">
        <f>VLOOKUP(A306,#REF!,3,FALSE)</f>
        <v>#REF!</v>
      </c>
      <c r="D306" s="3" t="str">
        <f t="shared" si="6"/>
        <v>JULHO</v>
      </c>
      <c r="E306" s="2">
        <v>3060.38</v>
      </c>
    </row>
    <row r="307" spans="1:5" x14ac:dyDescent="0.2">
      <c r="A307">
        <v>6152121200</v>
      </c>
      <c r="B307" t="e">
        <f>VLOOKUP(A307,#REF!,2,FALSE)</f>
        <v>#REF!</v>
      </c>
      <c r="C307" s="3" t="e">
        <f>VLOOKUP(A307,#REF!,3,FALSE)</f>
        <v>#REF!</v>
      </c>
      <c r="D307" s="3" t="str">
        <f t="shared" si="6"/>
        <v>JULHO</v>
      </c>
      <c r="E307" s="2">
        <v>1457.06</v>
      </c>
    </row>
    <row r="308" spans="1:5" x14ac:dyDescent="0.2">
      <c r="A308">
        <v>6152121700</v>
      </c>
      <c r="B308" t="e">
        <f>VLOOKUP(A308,#REF!,2,FALSE)</f>
        <v>#REF!</v>
      </c>
      <c r="C308" s="3" t="e">
        <f>VLOOKUP(A308,#REF!,3,FALSE)</f>
        <v>#REF!</v>
      </c>
      <c r="D308" s="3" t="str">
        <f t="shared" si="6"/>
        <v>JULHO</v>
      </c>
      <c r="E308" s="2">
        <v>12710.3</v>
      </c>
    </row>
    <row r="309" spans="1:5" x14ac:dyDescent="0.2">
      <c r="A309">
        <v>6152121900</v>
      </c>
      <c r="B309" t="e">
        <f>VLOOKUP(A309,#REF!,2,FALSE)</f>
        <v>#REF!</v>
      </c>
      <c r="C309" s="3" t="e">
        <f>VLOOKUP(A309,#REF!,3,FALSE)</f>
        <v>#REF!</v>
      </c>
      <c r="D309" s="3" t="str">
        <f t="shared" si="6"/>
        <v>JULHO</v>
      </c>
      <c r="E309" s="2">
        <v>1313.97</v>
      </c>
    </row>
    <row r="310" spans="1:5" x14ac:dyDescent="0.2">
      <c r="A310">
        <v>6152122100</v>
      </c>
      <c r="B310" t="e">
        <f>VLOOKUP(A310,#REF!,2,FALSE)</f>
        <v>#REF!</v>
      </c>
      <c r="C310" s="3" t="e">
        <f>VLOOKUP(A310,#REF!,3,FALSE)</f>
        <v>#REF!</v>
      </c>
      <c r="D310" s="3" t="str">
        <f t="shared" si="6"/>
        <v>JULHO</v>
      </c>
      <c r="E310" s="2">
        <v>20126.2</v>
      </c>
    </row>
    <row r="311" spans="1:5" x14ac:dyDescent="0.2">
      <c r="A311">
        <v>6152122500</v>
      </c>
      <c r="B311" t="e">
        <f>VLOOKUP(A311,#REF!,2,FALSE)</f>
        <v>#REF!</v>
      </c>
      <c r="C311" s="3" t="e">
        <f>VLOOKUP(A311,#REF!,3,FALSE)</f>
        <v>#REF!</v>
      </c>
      <c r="D311" s="3" t="str">
        <f t="shared" si="6"/>
        <v>JULHO</v>
      </c>
      <c r="E311" s="2">
        <v>3394.61</v>
      </c>
    </row>
    <row r="312" spans="1:5" x14ac:dyDescent="0.2">
      <c r="A312">
        <v>6152122900</v>
      </c>
      <c r="B312" t="e">
        <f>VLOOKUP(A312,#REF!,2,FALSE)</f>
        <v>#REF!</v>
      </c>
      <c r="C312" s="3" t="e">
        <f>VLOOKUP(A312,#REF!,3,FALSE)</f>
        <v>#REF!</v>
      </c>
      <c r="D312" s="3" t="str">
        <f t="shared" si="6"/>
        <v>JULHO</v>
      </c>
      <c r="E312" s="2">
        <v>671.64</v>
      </c>
    </row>
    <row r="313" spans="1:5" x14ac:dyDescent="0.2">
      <c r="A313">
        <v>6155310000</v>
      </c>
      <c r="B313" t="e">
        <f>VLOOKUP(A313,#REF!,2,FALSE)</f>
        <v>#REF!</v>
      </c>
      <c r="C313" s="3" t="e">
        <f>VLOOKUP(A313,#REF!,3,FALSE)</f>
        <v>#REF!</v>
      </c>
      <c r="D313" s="3" t="str">
        <f t="shared" si="6"/>
        <v>JULHO</v>
      </c>
      <c r="E313" s="2">
        <v>4085.42</v>
      </c>
    </row>
    <row r="314" spans="1:5" x14ac:dyDescent="0.2">
      <c r="A314">
        <v>6159110201</v>
      </c>
      <c r="B314" t="e">
        <f>VLOOKUP(A314,#REF!,2,FALSE)</f>
        <v>#REF!</v>
      </c>
      <c r="C314" s="3" t="e">
        <f>VLOOKUP(A314,#REF!,3,FALSE)</f>
        <v>#REF!</v>
      </c>
      <c r="D314" s="3" t="str">
        <f t="shared" si="6"/>
        <v>JULHO</v>
      </c>
      <c r="E314" s="2">
        <v>439.15</v>
      </c>
    </row>
    <row r="315" spans="1:5" x14ac:dyDescent="0.2">
      <c r="A315">
        <v>6159110202</v>
      </c>
      <c r="B315" t="e">
        <f>VLOOKUP(A315,#REF!,2,FALSE)</f>
        <v>#REF!</v>
      </c>
      <c r="C315" s="3" t="e">
        <f>VLOOKUP(A315,#REF!,3,FALSE)</f>
        <v>#REF!</v>
      </c>
      <c r="D315" s="3" t="str">
        <f t="shared" si="6"/>
        <v>JULHO</v>
      </c>
      <c r="E315" s="2">
        <v>36.1</v>
      </c>
    </row>
    <row r="316" spans="1:5" x14ac:dyDescent="0.2">
      <c r="A316">
        <v>6159120100</v>
      </c>
      <c r="B316" t="e">
        <f>VLOOKUP(A316,#REF!,2,FALSE)</f>
        <v>#REF!</v>
      </c>
      <c r="C316" s="3" t="e">
        <f>VLOOKUP(A316,#REF!,3,FALSE)</f>
        <v>#REF!</v>
      </c>
      <c r="D316" s="3" t="str">
        <f t="shared" si="6"/>
        <v>JULHO</v>
      </c>
      <c r="E316" s="2">
        <v>11290.27</v>
      </c>
    </row>
    <row r="317" spans="1:5" x14ac:dyDescent="0.2">
      <c r="A317">
        <v>6159910100</v>
      </c>
      <c r="B317" t="e">
        <f>VLOOKUP(A317,#REF!,2,FALSE)</f>
        <v>#REF!</v>
      </c>
      <c r="C317" s="3" t="e">
        <f>VLOOKUP(A317,#REF!,3,FALSE)</f>
        <v>#REF!</v>
      </c>
      <c r="D317" s="3" t="str">
        <f t="shared" si="6"/>
        <v>JULHO</v>
      </c>
      <c r="E317" s="2">
        <v>692</v>
      </c>
    </row>
    <row r="318" spans="1:5" x14ac:dyDescent="0.2">
      <c r="A318">
        <v>6159911301</v>
      </c>
      <c r="B318" t="e">
        <f>VLOOKUP(A318,#REF!,2,FALSE)</f>
        <v>#REF!</v>
      </c>
      <c r="C318" s="3" t="e">
        <f>VLOOKUP(A318,#REF!,3,FALSE)</f>
        <v>#REF!</v>
      </c>
      <c r="D318" s="3" t="str">
        <f t="shared" si="6"/>
        <v>JULHO</v>
      </c>
      <c r="E318" s="2">
        <v>3724</v>
      </c>
    </row>
    <row r="319" spans="1:5" x14ac:dyDescent="0.2">
      <c r="A319">
        <v>6159911303</v>
      </c>
      <c r="B319" t="e">
        <f>VLOOKUP(A319,#REF!,2,FALSE)</f>
        <v>#REF!</v>
      </c>
      <c r="C319" s="3" t="e">
        <f>VLOOKUP(A319,#REF!,3,FALSE)</f>
        <v>#REF!</v>
      </c>
      <c r="D319" s="3" t="str">
        <f t="shared" si="6"/>
        <v>JULHO</v>
      </c>
      <c r="E319" s="2">
        <v>532</v>
      </c>
    </row>
    <row r="320" spans="1:5" x14ac:dyDescent="0.2">
      <c r="A320">
        <v>6150110100</v>
      </c>
      <c r="B320" t="e">
        <f>VLOOKUP(A320,#REF!,2,FALSE)</f>
        <v>#REF!</v>
      </c>
      <c r="C320" s="3" t="e">
        <f>VLOOKUP(A320,#REF!,3,FALSE)</f>
        <v>#REF!</v>
      </c>
      <c r="D320" s="3" t="s">
        <v>269</v>
      </c>
      <c r="E320" s="2">
        <v>86931.02</v>
      </c>
    </row>
    <row r="321" spans="1:5" x14ac:dyDescent="0.2">
      <c r="A321">
        <v>6150110500</v>
      </c>
      <c r="B321" t="e">
        <f>VLOOKUP(A321,#REF!,2,FALSE)</f>
        <v>#REF!</v>
      </c>
      <c r="C321" s="3" t="e">
        <f>VLOOKUP(A321,#REF!,3,FALSE)</f>
        <v>#REF!</v>
      </c>
      <c r="D321" s="3" t="str">
        <f t="shared" ref="D321:D366" si="7">D320</f>
        <v>AGOSTO</v>
      </c>
      <c r="E321" s="2">
        <v>2700</v>
      </c>
    </row>
    <row r="322" spans="1:5" x14ac:dyDescent="0.2">
      <c r="A322">
        <v>6150110700</v>
      </c>
      <c r="B322" t="e">
        <f>VLOOKUP(A322,#REF!,2,FALSE)</f>
        <v>#REF!</v>
      </c>
      <c r="C322" s="3" t="e">
        <f>VLOOKUP(A322,#REF!,3,FALSE)</f>
        <v>#REF!</v>
      </c>
      <c r="D322" s="3" t="str">
        <f t="shared" si="7"/>
        <v>AGOSTO</v>
      </c>
      <c r="E322" s="2">
        <v>20883.45</v>
      </c>
    </row>
    <row r="323" spans="1:5" x14ac:dyDescent="0.2">
      <c r="A323">
        <v>6150110800</v>
      </c>
      <c r="B323" t="e">
        <f>VLOOKUP(A323,#REF!,2,FALSE)</f>
        <v>#REF!</v>
      </c>
      <c r="C323" s="3" t="e">
        <f>VLOOKUP(A323,#REF!,3,FALSE)</f>
        <v>#REF!</v>
      </c>
      <c r="D323" s="3" t="str">
        <f t="shared" si="7"/>
        <v>AGOSTO</v>
      </c>
      <c r="E323" s="2">
        <v>554.83000000000004</v>
      </c>
    </row>
    <row r="324" spans="1:5" x14ac:dyDescent="0.2">
      <c r="A324">
        <v>6150111100</v>
      </c>
      <c r="B324" t="e">
        <f>VLOOKUP(A324,#REF!,2,FALSE)</f>
        <v>#REF!</v>
      </c>
      <c r="C324" s="3" t="e">
        <f>VLOOKUP(A324,#REF!,3,FALSE)</f>
        <v>#REF!</v>
      </c>
      <c r="D324" s="3" t="str">
        <f t="shared" si="7"/>
        <v>AGOSTO</v>
      </c>
      <c r="E324" s="2">
        <v>10971.42</v>
      </c>
    </row>
    <row r="325" spans="1:5" x14ac:dyDescent="0.2">
      <c r="A325">
        <v>6150111400</v>
      </c>
      <c r="B325" t="e">
        <f>VLOOKUP(A325,#REF!,2,FALSE)</f>
        <v>#REF!</v>
      </c>
      <c r="C325" s="3" t="e">
        <f>VLOOKUP(A325,#REF!,3,FALSE)</f>
        <v>#REF!</v>
      </c>
      <c r="D325" s="3" t="str">
        <f t="shared" si="7"/>
        <v>AGOSTO</v>
      </c>
      <c r="E325" s="2">
        <v>17634.28</v>
      </c>
    </row>
    <row r="326" spans="1:5" x14ac:dyDescent="0.2">
      <c r="A326">
        <v>6150111600</v>
      </c>
      <c r="B326" t="e">
        <f>VLOOKUP(A326,#REF!,2,FALSE)</f>
        <v>#REF!</v>
      </c>
      <c r="C326" s="3" t="e">
        <f>VLOOKUP(A326,#REF!,3,FALSE)</f>
        <v>#REF!</v>
      </c>
      <c r="D326" s="3" t="str">
        <f t="shared" si="7"/>
        <v>AGOSTO</v>
      </c>
      <c r="E326" s="2">
        <v>11053.74</v>
      </c>
    </row>
    <row r="327" spans="1:5" x14ac:dyDescent="0.2">
      <c r="A327">
        <v>6150111900</v>
      </c>
      <c r="B327" t="e">
        <f>VLOOKUP(A327,#REF!,2,FALSE)</f>
        <v>#REF!</v>
      </c>
      <c r="C327" s="3" t="e">
        <f>VLOOKUP(A327,#REF!,3,FALSE)</f>
        <v>#REF!</v>
      </c>
      <c r="D327" s="3" t="str">
        <f t="shared" si="7"/>
        <v>AGOSTO</v>
      </c>
      <c r="E327" s="2">
        <v>9650.81</v>
      </c>
    </row>
    <row r="328" spans="1:5" x14ac:dyDescent="0.2">
      <c r="A328">
        <v>6150112500</v>
      </c>
      <c r="B328" t="e">
        <f>VLOOKUP(A328,#REF!,2,FALSE)</f>
        <v>#REF!</v>
      </c>
      <c r="C328" s="3" t="e">
        <f>VLOOKUP(A328,#REF!,3,FALSE)</f>
        <v>#REF!</v>
      </c>
      <c r="D328" s="3" t="str">
        <f t="shared" si="7"/>
        <v>AGOSTO</v>
      </c>
      <c r="E328" s="2">
        <v>28992.33</v>
      </c>
    </row>
    <row r="329" spans="1:5" x14ac:dyDescent="0.2">
      <c r="A329">
        <v>6150112600</v>
      </c>
      <c r="B329" t="e">
        <f>VLOOKUP(A329,#REF!,2,FALSE)</f>
        <v>#REF!</v>
      </c>
      <c r="C329" s="3" t="e">
        <f>VLOOKUP(A329,#REF!,3,FALSE)</f>
        <v>#REF!</v>
      </c>
      <c r="D329" s="3" t="str">
        <f t="shared" si="7"/>
        <v>AGOSTO</v>
      </c>
      <c r="E329" s="2">
        <v>10639.43</v>
      </c>
    </row>
    <row r="330" spans="1:5" x14ac:dyDescent="0.2">
      <c r="A330">
        <v>6150112700</v>
      </c>
      <c r="B330" t="e">
        <f>VLOOKUP(A330,#REF!,2,FALSE)</f>
        <v>#REF!</v>
      </c>
      <c r="C330" s="3" t="e">
        <f>VLOOKUP(A330,#REF!,3,FALSE)</f>
        <v>#REF!</v>
      </c>
      <c r="D330" s="3" t="str">
        <f t="shared" si="7"/>
        <v>AGOSTO</v>
      </c>
      <c r="E330" s="2">
        <v>3324.79</v>
      </c>
    </row>
    <row r="331" spans="1:5" x14ac:dyDescent="0.2">
      <c r="A331">
        <v>6150112800</v>
      </c>
      <c r="B331" t="e">
        <f>VLOOKUP(A331,#REF!,2,FALSE)</f>
        <v>#REF!</v>
      </c>
      <c r="C331" s="3" t="e">
        <f>VLOOKUP(A331,#REF!,3,FALSE)</f>
        <v>#REF!</v>
      </c>
      <c r="D331" s="3" t="str">
        <f t="shared" si="7"/>
        <v>AGOSTO</v>
      </c>
      <c r="E331" s="2">
        <v>1994.83</v>
      </c>
    </row>
    <row r="332" spans="1:5" x14ac:dyDescent="0.2">
      <c r="A332">
        <v>6150112900</v>
      </c>
      <c r="B332" t="e">
        <f>VLOOKUP(A332,#REF!,2,FALSE)</f>
        <v>#REF!</v>
      </c>
      <c r="C332" s="3" t="e">
        <f>VLOOKUP(A332,#REF!,3,FALSE)</f>
        <v>#REF!</v>
      </c>
      <c r="D332" s="3" t="str">
        <f t="shared" si="7"/>
        <v>AGOSTO</v>
      </c>
      <c r="E332" s="2">
        <v>1329.86</v>
      </c>
    </row>
    <row r="333" spans="1:5" x14ac:dyDescent="0.2">
      <c r="A333">
        <v>6150113300</v>
      </c>
      <c r="B333" t="e">
        <f>VLOOKUP(A333,#REF!,2,FALSE)</f>
        <v>#REF!</v>
      </c>
      <c r="C333" s="3" t="e">
        <f>VLOOKUP(A333,#REF!,3,FALSE)</f>
        <v>#REF!</v>
      </c>
      <c r="D333" s="3" t="str">
        <f t="shared" si="7"/>
        <v>AGOSTO</v>
      </c>
      <c r="E333" s="2">
        <v>-287.68</v>
      </c>
    </row>
    <row r="334" spans="1:5" x14ac:dyDescent="0.2">
      <c r="A334">
        <v>6150113400</v>
      </c>
      <c r="B334" t="e">
        <f>VLOOKUP(A334,#REF!,2,FALSE)</f>
        <v>#REF!</v>
      </c>
      <c r="C334" s="3" t="e">
        <f>VLOOKUP(A334,#REF!,3,FALSE)</f>
        <v>#REF!</v>
      </c>
      <c r="D334" s="3" t="str">
        <f t="shared" si="7"/>
        <v>AGOSTO</v>
      </c>
      <c r="E334" s="2">
        <v>8721.11</v>
      </c>
    </row>
    <row r="335" spans="1:5" x14ac:dyDescent="0.2">
      <c r="A335">
        <v>6150113500</v>
      </c>
      <c r="B335" t="e">
        <f>VLOOKUP(A335,#REF!,2,FALSE)</f>
        <v>#REF!</v>
      </c>
      <c r="C335" s="3" t="e">
        <f>VLOOKUP(A335,#REF!,3,FALSE)</f>
        <v>#REF!</v>
      </c>
      <c r="D335" s="3" t="str">
        <f t="shared" si="7"/>
        <v>AGOSTO</v>
      </c>
      <c r="E335" s="2">
        <v>-581.64</v>
      </c>
    </row>
    <row r="336" spans="1:5" x14ac:dyDescent="0.2">
      <c r="A336">
        <v>6150114000</v>
      </c>
      <c r="B336" t="e">
        <f>VLOOKUP(A336,#REF!,2,FALSE)</f>
        <v>#REF!</v>
      </c>
      <c r="C336" s="3" t="e">
        <f>VLOOKUP(A336,#REF!,3,FALSE)</f>
        <v>#REF!</v>
      </c>
      <c r="D336" s="3" t="str">
        <f t="shared" si="7"/>
        <v>AGOSTO</v>
      </c>
      <c r="E336" s="2">
        <v>15239.57</v>
      </c>
    </row>
    <row r="337" spans="1:5" x14ac:dyDescent="0.2">
      <c r="A337">
        <v>6150114200</v>
      </c>
      <c r="B337" t="e">
        <f>VLOOKUP(A337,#REF!,2,FALSE)</f>
        <v>#REF!</v>
      </c>
      <c r="C337" s="3" t="e">
        <f>VLOOKUP(A337,#REF!,3,FALSE)</f>
        <v>#REF!</v>
      </c>
      <c r="D337" s="3" t="str">
        <f t="shared" si="7"/>
        <v>AGOSTO</v>
      </c>
      <c r="E337" s="2">
        <v>3824.64</v>
      </c>
    </row>
    <row r="338" spans="1:5" x14ac:dyDescent="0.2">
      <c r="A338">
        <v>6150114400</v>
      </c>
      <c r="B338" t="e">
        <f>VLOOKUP(A338,#REF!,2,FALSE)</f>
        <v>#REF!</v>
      </c>
      <c r="C338" s="3" t="e">
        <f>VLOOKUP(A338,#REF!,3,FALSE)</f>
        <v>#REF!</v>
      </c>
      <c r="D338" s="3" t="str">
        <f t="shared" si="7"/>
        <v>AGOSTO</v>
      </c>
      <c r="E338" s="2">
        <v>265.92</v>
      </c>
    </row>
    <row r="339" spans="1:5" x14ac:dyDescent="0.2">
      <c r="A339">
        <v>6151110100</v>
      </c>
      <c r="B339" t="e">
        <f>VLOOKUP(A339,#REF!,2,FALSE)</f>
        <v>#REF!</v>
      </c>
      <c r="C339" s="3" t="e">
        <f>VLOOKUP(A339,#REF!,3,FALSE)</f>
        <v>#REF!</v>
      </c>
      <c r="D339" s="3" t="str">
        <f t="shared" si="7"/>
        <v>AGOSTO</v>
      </c>
      <c r="E339" s="2">
        <v>320.62</v>
      </c>
    </row>
    <row r="340" spans="1:5" x14ac:dyDescent="0.2">
      <c r="A340">
        <v>6151110300</v>
      </c>
      <c r="B340" t="e">
        <f>VLOOKUP(A340,#REF!,2,FALSE)</f>
        <v>#REF!</v>
      </c>
      <c r="C340" s="3" t="e">
        <f>VLOOKUP(A340,#REF!,3,FALSE)</f>
        <v>#REF!</v>
      </c>
      <c r="D340" s="3" t="str">
        <f t="shared" si="7"/>
        <v>AGOSTO</v>
      </c>
      <c r="E340" s="2">
        <v>341.1</v>
      </c>
    </row>
    <row r="341" spans="1:5" x14ac:dyDescent="0.2">
      <c r="A341">
        <v>6152120100</v>
      </c>
      <c r="B341" t="e">
        <f>VLOOKUP(A341,#REF!,2,FALSE)</f>
        <v>#REF!</v>
      </c>
      <c r="C341" s="3" t="e">
        <f>VLOOKUP(A341,#REF!,3,FALSE)</f>
        <v>#REF!</v>
      </c>
      <c r="D341" s="3" t="str">
        <f t="shared" si="7"/>
        <v>AGOSTO</v>
      </c>
      <c r="E341" s="2">
        <v>5202.7299999999996</v>
      </c>
    </row>
    <row r="342" spans="1:5" x14ac:dyDescent="0.2">
      <c r="A342">
        <v>6152120300</v>
      </c>
      <c r="B342" t="e">
        <f>VLOOKUP(A342,#REF!,2,FALSE)</f>
        <v>#REF!</v>
      </c>
      <c r="C342" s="3" t="e">
        <f>VLOOKUP(A342,#REF!,3,FALSE)</f>
        <v>#REF!</v>
      </c>
      <c r="D342" s="3" t="str">
        <f t="shared" si="7"/>
        <v>AGOSTO</v>
      </c>
      <c r="E342" s="2">
        <v>3443.95</v>
      </c>
    </row>
    <row r="343" spans="1:5" x14ac:dyDescent="0.2">
      <c r="A343">
        <v>6152120400</v>
      </c>
      <c r="B343" t="e">
        <f>VLOOKUP(A343,#REF!,2,FALSE)</f>
        <v>#REF!</v>
      </c>
      <c r="C343" s="3" t="e">
        <f>VLOOKUP(A343,#REF!,3,FALSE)</f>
        <v>#REF!</v>
      </c>
      <c r="D343" s="3" t="str">
        <f t="shared" si="7"/>
        <v>AGOSTO</v>
      </c>
      <c r="E343" s="2">
        <v>4.79</v>
      </c>
    </row>
    <row r="344" spans="1:5" x14ac:dyDescent="0.2">
      <c r="A344">
        <v>6152120600</v>
      </c>
      <c r="B344" t="e">
        <f>VLOOKUP(A344,#REF!,2,FALSE)</f>
        <v>#REF!</v>
      </c>
      <c r="C344" s="3" t="e">
        <f>VLOOKUP(A344,#REF!,3,FALSE)</f>
        <v>#REF!</v>
      </c>
      <c r="D344" s="3" t="str">
        <f t="shared" si="7"/>
        <v>AGOSTO</v>
      </c>
      <c r="E344" s="2">
        <v>371.32</v>
      </c>
    </row>
    <row r="345" spans="1:5" x14ac:dyDescent="0.2">
      <c r="A345">
        <v>6152120700</v>
      </c>
      <c r="B345" t="e">
        <f>VLOOKUP(A345,#REF!,2,FALSE)</f>
        <v>#REF!</v>
      </c>
      <c r="C345" s="3" t="e">
        <f>VLOOKUP(A345,#REF!,3,FALSE)</f>
        <v>#REF!</v>
      </c>
      <c r="D345" s="3" t="str">
        <f t="shared" si="7"/>
        <v>AGOSTO</v>
      </c>
      <c r="E345" s="2">
        <v>1646.32</v>
      </c>
    </row>
    <row r="346" spans="1:5" x14ac:dyDescent="0.2">
      <c r="A346">
        <v>6152120900</v>
      </c>
      <c r="B346" t="e">
        <f>VLOOKUP(A346,#REF!,2,FALSE)</f>
        <v>#REF!</v>
      </c>
      <c r="C346" s="3" t="e">
        <f>VLOOKUP(A346,#REF!,3,FALSE)</f>
        <v>#REF!</v>
      </c>
      <c r="D346" s="3" t="str">
        <f t="shared" si="7"/>
        <v>AGOSTO</v>
      </c>
      <c r="E346" s="2">
        <v>617.26</v>
      </c>
    </row>
    <row r="347" spans="1:5" x14ac:dyDescent="0.2">
      <c r="A347">
        <v>6152121100</v>
      </c>
      <c r="B347" t="e">
        <f>VLOOKUP(A347,#REF!,2,FALSE)</f>
        <v>#REF!</v>
      </c>
      <c r="C347" s="3" t="e">
        <f>VLOOKUP(A347,#REF!,3,FALSE)</f>
        <v>#REF!</v>
      </c>
      <c r="D347" s="3" t="str">
        <f t="shared" si="7"/>
        <v>AGOSTO</v>
      </c>
      <c r="E347" s="2">
        <v>3285.52</v>
      </c>
    </row>
    <row r="348" spans="1:5" x14ac:dyDescent="0.2">
      <c r="A348">
        <v>6152121200</v>
      </c>
      <c r="B348" t="e">
        <f>VLOOKUP(A348,#REF!,2,FALSE)</f>
        <v>#REF!</v>
      </c>
      <c r="C348" s="3" t="e">
        <f>VLOOKUP(A348,#REF!,3,FALSE)</f>
        <v>#REF!</v>
      </c>
      <c r="D348" s="3" t="str">
        <f t="shared" si="7"/>
        <v>AGOSTO</v>
      </c>
      <c r="E348" s="2">
        <v>1460.46</v>
      </c>
    </row>
    <row r="349" spans="1:5" x14ac:dyDescent="0.2">
      <c r="A349">
        <v>6152121700</v>
      </c>
      <c r="B349" t="e">
        <f>VLOOKUP(A349,#REF!,2,FALSE)</f>
        <v>#REF!</v>
      </c>
      <c r="C349" s="3" t="e">
        <f>VLOOKUP(A349,#REF!,3,FALSE)</f>
        <v>#REF!</v>
      </c>
      <c r="D349" s="3" t="str">
        <f t="shared" si="7"/>
        <v>AGOSTO</v>
      </c>
      <c r="E349" s="2">
        <v>15900.24</v>
      </c>
    </row>
    <row r="350" spans="1:5" x14ac:dyDescent="0.2">
      <c r="A350">
        <v>6152121800</v>
      </c>
      <c r="B350" t="e">
        <f>VLOOKUP(A350,#REF!,2,FALSE)</f>
        <v>#REF!</v>
      </c>
      <c r="C350" s="3" t="e">
        <f>VLOOKUP(A350,#REF!,3,FALSE)</f>
        <v>#REF!</v>
      </c>
      <c r="D350" s="3" t="str">
        <f t="shared" si="7"/>
        <v>AGOSTO</v>
      </c>
      <c r="E350" s="2">
        <v>883.94</v>
      </c>
    </row>
    <row r="351" spans="1:5" x14ac:dyDescent="0.2">
      <c r="A351">
        <v>6152121900</v>
      </c>
      <c r="B351" t="e">
        <f>VLOOKUP(A351,#REF!,2,FALSE)</f>
        <v>#REF!</v>
      </c>
      <c r="C351" s="3" t="e">
        <f>VLOOKUP(A351,#REF!,3,FALSE)</f>
        <v>#REF!</v>
      </c>
      <c r="D351" s="3" t="str">
        <f t="shared" si="7"/>
        <v>AGOSTO</v>
      </c>
      <c r="E351" s="2">
        <v>1791.58</v>
      </c>
    </row>
    <row r="352" spans="1:5" x14ac:dyDescent="0.2">
      <c r="A352">
        <v>6152122100</v>
      </c>
      <c r="B352" t="e">
        <f>VLOOKUP(A352,#REF!,2,FALSE)</f>
        <v>#REF!</v>
      </c>
      <c r="C352" s="3" t="e">
        <f>VLOOKUP(A352,#REF!,3,FALSE)</f>
        <v>#REF!</v>
      </c>
      <c r="D352" s="3" t="str">
        <f t="shared" si="7"/>
        <v>AGOSTO</v>
      </c>
      <c r="E352" s="2">
        <v>20146.23</v>
      </c>
    </row>
    <row r="353" spans="1:5" x14ac:dyDescent="0.2">
      <c r="A353">
        <v>6152122500</v>
      </c>
      <c r="B353" t="e">
        <f>VLOOKUP(A353,#REF!,2,FALSE)</f>
        <v>#REF!</v>
      </c>
      <c r="C353" s="3" t="e">
        <f>VLOOKUP(A353,#REF!,3,FALSE)</f>
        <v>#REF!</v>
      </c>
      <c r="D353" s="3" t="str">
        <f t="shared" si="7"/>
        <v>AGOSTO</v>
      </c>
      <c r="E353" s="2">
        <v>4727.58</v>
      </c>
    </row>
    <row r="354" spans="1:5" x14ac:dyDescent="0.2">
      <c r="A354">
        <v>6152122600</v>
      </c>
      <c r="B354" t="e">
        <f>VLOOKUP(A354,#REF!,2,FALSE)</f>
        <v>#REF!</v>
      </c>
      <c r="C354" s="3" t="e">
        <f>VLOOKUP(A354,#REF!,3,FALSE)</f>
        <v>#REF!</v>
      </c>
      <c r="D354" s="3" t="str">
        <f t="shared" si="7"/>
        <v>AGOSTO</v>
      </c>
      <c r="E354" s="2">
        <v>85.5</v>
      </c>
    </row>
    <row r="355" spans="1:5" x14ac:dyDescent="0.2">
      <c r="A355">
        <v>6152122800</v>
      </c>
      <c r="B355" t="e">
        <f>VLOOKUP(A355,#REF!,2,FALSE)</f>
        <v>#REF!</v>
      </c>
      <c r="C355" s="3" t="e">
        <f>VLOOKUP(A355,#REF!,3,FALSE)</f>
        <v>#REF!</v>
      </c>
      <c r="D355" s="3" t="str">
        <f t="shared" si="7"/>
        <v>AGOSTO</v>
      </c>
      <c r="E355" s="2">
        <v>581</v>
      </c>
    </row>
    <row r="356" spans="1:5" x14ac:dyDescent="0.2">
      <c r="A356">
        <v>6152122900</v>
      </c>
      <c r="B356" t="e">
        <f>VLOOKUP(A356,#REF!,2,FALSE)</f>
        <v>#REF!</v>
      </c>
      <c r="C356" s="3" t="e">
        <f>VLOOKUP(A356,#REF!,3,FALSE)</f>
        <v>#REF!</v>
      </c>
      <c r="D356" s="3" t="str">
        <f t="shared" si="7"/>
        <v>AGOSTO</v>
      </c>
      <c r="E356" s="2">
        <v>801.64</v>
      </c>
    </row>
    <row r="357" spans="1:5" x14ac:dyDescent="0.2">
      <c r="A357">
        <v>6155310000</v>
      </c>
      <c r="B357" t="e">
        <f>VLOOKUP(A357,#REF!,2,FALSE)</f>
        <v>#REF!</v>
      </c>
      <c r="C357" s="3" t="e">
        <f>VLOOKUP(A357,#REF!,3,FALSE)</f>
        <v>#REF!</v>
      </c>
      <c r="D357" s="3" t="str">
        <f t="shared" si="7"/>
        <v>AGOSTO</v>
      </c>
      <c r="E357" s="2">
        <v>4342.78</v>
      </c>
    </row>
    <row r="358" spans="1:5" x14ac:dyDescent="0.2">
      <c r="A358">
        <v>6159110201</v>
      </c>
      <c r="B358" t="e">
        <f>VLOOKUP(A358,#REF!,2,FALSE)</f>
        <v>#REF!</v>
      </c>
      <c r="C358" s="3" t="e">
        <f>VLOOKUP(A358,#REF!,3,FALSE)</f>
        <v>#REF!</v>
      </c>
      <c r="D358" s="3" t="str">
        <f t="shared" si="7"/>
        <v>AGOSTO</v>
      </c>
      <c r="E358" s="2">
        <v>670.78</v>
      </c>
    </row>
    <row r="359" spans="1:5" x14ac:dyDescent="0.2">
      <c r="A359">
        <v>6159120100</v>
      </c>
      <c r="B359" t="e">
        <f>VLOOKUP(A359,#REF!,2,FALSE)</f>
        <v>#REF!</v>
      </c>
      <c r="C359" s="3" t="e">
        <f>VLOOKUP(A359,#REF!,3,FALSE)</f>
        <v>#REF!</v>
      </c>
      <c r="D359" s="3" t="str">
        <f t="shared" si="7"/>
        <v>AGOSTO</v>
      </c>
      <c r="E359" s="2">
        <v>6140.81</v>
      </c>
    </row>
    <row r="360" spans="1:5" x14ac:dyDescent="0.2">
      <c r="A360">
        <v>6159910100</v>
      </c>
      <c r="B360" t="e">
        <f>VLOOKUP(A360,#REF!,2,FALSE)</f>
        <v>#REF!</v>
      </c>
      <c r="C360" s="3" t="e">
        <f>VLOOKUP(A360,#REF!,3,FALSE)</f>
        <v>#REF!</v>
      </c>
      <c r="D360" s="3" t="str">
        <f t="shared" si="7"/>
        <v>AGOSTO</v>
      </c>
      <c r="E360" s="2">
        <v>1268.67</v>
      </c>
    </row>
    <row r="361" spans="1:5" x14ac:dyDescent="0.2">
      <c r="A361">
        <v>6159911000</v>
      </c>
      <c r="B361" t="e">
        <f>VLOOKUP(A361,#REF!,2,FALSE)</f>
        <v>#REF!</v>
      </c>
      <c r="C361" s="3" t="e">
        <f>VLOOKUP(A361,#REF!,3,FALSE)</f>
        <v>#REF!</v>
      </c>
      <c r="D361" s="3" t="str">
        <f t="shared" si="7"/>
        <v>AGOSTO</v>
      </c>
      <c r="E361" s="2">
        <v>129</v>
      </c>
    </row>
    <row r="362" spans="1:5" x14ac:dyDescent="0.2">
      <c r="A362">
        <v>6159911301</v>
      </c>
      <c r="B362" t="e">
        <f>VLOOKUP(A362,#REF!,2,FALSE)</f>
        <v>#REF!</v>
      </c>
      <c r="C362" s="3" t="e">
        <f>VLOOKUP(A362,#REF!,3,FALSE)</f>
        <v>#REF!</v>
      </c>
      <c r="D362" s="3" t="str">
        <f t="shared" si="7"/>
        <v>AGOSTO</v>
      </c>
      <c r="E362" s="2">
        <v>4900</v>
      </c>
    </row>
    <row r="363" spans="1:5" x14ac:dyDescent="0.2">
      <c r="A363">
        <v>6159911303</v>
      </c>
      <c r="B363" t="e">
        <f>VLOOKUP(A363,#REF!,2,FALSE)</f>
        <v>#REF!</v>
      </c>
      <c r="C363" s="3" t="e">
        <f>VLOOKUP(A363,#REF!,3,FALSE)</f>
        <v>#REF!</v>
      </c>
      <c r="D363" s="3" t="str">
        <f t="shared" si="7"/>
        <v>AGOSTO</v>
      </c>
      <c r="E363" s="2">
        <v>555.5</v>
      </c>
    </row>
    <row r="364" spans="1:5" x14ac:dyDescent="0.2">
      <c r="A364">
        <v>6159911401</v>
      </c>
      <c r="B364" t="e">
        <f>VLOOKUP(A364,#REF!,2,FALSE)</f>
        <v>#REF!</v>
      </c>
      <c r="C364" s="3" t="e">
        <f>VLOOKUP(A364,#REF!,3,FALSE)</f>
        <v>#REF!</v>
      </c>
      <c r="D364" s="3" t="str">
        <f t="shared" si="7"/>
        <v>AGOSTO</v>
      </c>
      <c r="E364" s="2">
        <v>1230.6600000000001</v>
      </c>
    </row>
    <row r="365" spans="1:5" x14ac:dyDescent="0.2">
      <c r="A365">
        <v>6159911402</v>
      </c>
      <c r="B365" t="e">
        <f>VLOOKUP(A365,#REF!,2,FALSE)</f>
        <v>#REF!</v>
      </c>
      <c r="C365" s="3" t="e">
        <f>VLOOKUP(A365,#REF!,3,FALSE)</f>
        <v>#REF!</v>
      </c>
      <c r="D365" s="3" t="str">
        <f t="shared" si="7"/>
        <v>AGOSTO</v>
      </c>
      <c r="E365" s="2">
        <v>184.14</v>
      </c>
    </row>
    <row r="366" spans="1:5" x14ac:dyDescent="0.2">
      <c r="A366">
        <v>6159911403</v>
      </c>
      <c r="B366" t="e">
        <f>VLOOKUP(A366,#REF!,2,FALSE)</f>
        <v>#REF!</v>
      </c>
      <c r="C366" s="3" t="e">
        <f>VLOOKUP(A366,#REF!,3,FALSE)</f>
        <v>#REF!</v>
      </c>
      <c r="D366" s="3" t="str">
        <f t="shared" si="7"/>
        <v>AGOSTO</v>
      </c>
      <c r="E366" s="2">
        <v>120.81</v>
      </c>
    </row>
    <row r="597" spans="2:2" x14ac:dyDescent="0.2">
      <c r="B597" s="123"/>
    </row>
    <row r="598" spans="2:2" x14ac:dyDescent="0.2">
      <c r="B598" s="123"/>
    </row>
    <row r="599" spans="2:2" x14ac:dyDescent="0.2">
      <c r="B599" s="123"/>
    </row>
    <row r="600" spans="2:2" x14ac:dyDescent="0.2">
      <c r="B600" s="123"/>
    </row>
    <row r="601" spans="2:2" x14ac:dyDescent="0.2">
      <c r="B601" s="123"/>
    </row>
    <row r="602" spans="2:2" x14ac:dyDescent="0.2">
      <c r="B602" s="123"/>
    </row>
    <row r="603" spans="2:2" x14ac:dyDescent="0.2">
      <c r="B603" s="123"/>
    </row>
    <row r="604" spans="2:2" x14ac:dyDescent="0.2">
      <c r="B604" s="123"/>
    </row>
    <row r="605" spans="2:2" x14ac:dyDescent="0.2">
      <c r="B605" s="123"/>
    </row>
    <row r="606" spans="2:2" x14ac:dyDescent="0.2">
      <c r="B606" s="123"/>
    </row>
    <row r="607" spans="2:2" x14ac:dyDescent="0.2">
      <c r="B607" s="123"/>
    </row>
    <row r="608" spans="2:2" x14ac:dyDescent="0.2">
      <c r="B608" s="123"/>
    </row>
    <row r="609" spans="2:2" x14ac:dyDescent="0.2">
      <c r="B609" s="123"/>
    </row>
    <row r="610" spans="2:2" x14ac:dyDescent="0.2">
      <c r="B610" s="123"/>
    </row>
    <row r="611" spans="2:2" x14ac:dyDescent="0.2">
      <c r="B611" s="123"/>
    </row>
    <row r="612" spans="2:2" x14ac:dyDescent="0.2">
      <c r="B612" s="123"/>
    </row>
    <row r="613" spans="2:2" x14ac:dyDescent="0.2">
      <c r="B613" s="123"/>
    </row>
    <row r="614" spans="2:2" x14ac:dyDescent="0.2">
      <c r="B614" s="123"/>
    </row>
    <row r="615" spans="2:2" x14ac:dyDescent="0.2">
      <c r="B615" s="123"/>
    </row>
    <row r="616" spans="2:2" x14ac:dyDescent="0.2">
      <c r="B616" s="123"/>
    </row>
    <row r="617" spans="2:2" x14ac:dyDescent="0.2">
      <c r="B617" s="123"/>
    </row>
    <row r="618" spans="2:2" x14ac:dyDescent="0.2">
      <c r="B618" s="123"/>
    </row>
    <row r="619" spans="2:2" x14ac:dyDescent="0.2">
      <c r="B619" s="123"/>
    </row>
    <row r="620" spans="2:2" x14ac:dyDescent="0.2">
      <c r="B620" s="123"/>
    </row>
    <row r="621" spans="2:2" x14ac:dyDescent="0.2">
      <c r="B621" s="123"/>
    </row>
    <row r="622" spans="2:2" x14ac:dyDescent="0.2">
      <c r="B622" s="123"/>
    </row>
    <row r="623" spans="2:2" x14ac:dyDescent="0.2">
      <c r="B623" s="123"/>
    </row>
    <row r="624" spans="2:2" x14ac:dyDescent="0.2">
      <c r="B624" s="123"/>
    </row>
    <row r="625" spans="2:2" x14ac:dyDescent="0.2">
      <c r="B625" s="123"/>
    </row>
    <row r="626" spans="2:2" x14ac:dyDescent="0.2">
      <c r="B626" s="123"/>
    </row>
    <row r="627" spans="2:2" x14ac:dyDescent="0.2">
      <c r="B627" s="123"/>
    </row>
    <row r="628" spans="2:2" x14ac:dyDescent="0.2">
      <c r="B628" s="123"/>
    </row>
    <row r="629" spans="2:2" x14ac:dyDescent="0.2">
      <c r="B629" s="123"/>
    </row>
    <row r="630" spans="2:2" x14ac:dyDescent="0.2">
      <c r="B630" s="123"/>
    </row>
    <row r="631" spans="2:2" x14ac:dyDescent="0.2">
      <c r="B631" s="123"/>
    </row>
    <row r="632" spans="2:2" x14ac:dyDescent="0.2">
      <c r="B632" s="123"/>
    </row>
    <row r="633" spans="2:2" x14ac:dyDescent="0.2">
      <c r="B633" s="123"/>
    </row>
    <row r="634" spans="2:2" x14ac:dyDescent="0.2">
      <c r="B634" s="123"/>
    </row>
    <row r="635" spans="2:2" x14ac:dyDescent="0.2">
      <c r="B635" s="123"/>
    </row>
    <row r="636" spans="2:2" x14ac:dyDescent="0.2">
      <c r="B636" s="123"/>
    </row>
    <row r="637" spans="2:2" x14ac:dyDescent="0.2">
      <c r="B637" s="123"/>
    </row>
    <row r="638" spans="2:2" x14ac:dyDescent="0.2">
      <c r="B638" s="123"/>
    </row>
    <row r="639" spans="2:2" x14ac:dyDescent="0.2">
      <c r="B639" s="123"/>
    </row>
    <row r="640" spans="2:2" x14ac:dyDescent="0.2">
      <c r="B640" s="123"/>
    </row>
    <row r="641" spans="2:2" x14ac:dyDescent="0.2">
      <c r="B641" s="123"/>
    </row>
    <row r="642" spans="2:2" x14ac:dyDescent="0.2">
      <c r="B642" s="123"/>
    </row>
    <row r="643" spans="2:2" x14ac:dyDescent="0.2">
      <c r="B643" s="123"/>
    </row>
  </sheetData>
  <phoneticPr fontId="3" type="noConversion"/>
  <pageMargins left="0.78740157499999996" right="0.78740157499999996" top="0.984251969" bottom="0.984251969" header="0.49212598499999999" footer="0.49212598499999999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3"/>
  <dimension ref="A1:M643"/>
  <sheetViews>
    <sheetView topLeftCell="D1" workbookViewId="0">
      <selection activeCell="C19" sqref="C19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2" customWidth="1"/>
    <col min="6" max="6" width="2.85546875" customWidth="1"/>
    <col min="7" max="7" width="15.42578125" bestFit="1" customWidth="1"/>
    <col min="8" max="12" width="17.28515625" bestFit="1" customWidth="1"/>
    <col min="13" max="13" width="12.85546875" bestFit="1" customWidth="1"/>
  </cols>
  <sheetData>
    <row r="1" spans="1:13" s="104" customFormat="1" ht="13.5" thickBot="1" x14ac:dyDescent="0.25">
      <c r="A1" s="102" t="s">
        <v>126</v>
      </c>
      <c r="B1" s="102" t="s">
        <v>127</v>
      </c>
      <c r="C1" s="102" t="s">
        <v>128</v>
      </c>
      <c r="D1" s="102" t="s">
        <v>129</v>
      </c>
      <c r="E1" s="103" t="s">
        <v>130</v>
      </c>
      <c r="G1" s="105" t="s">
        <v>131</v>
      </c>
      <c r="H1" s="105" t="s">
        <v>128</v>
      </c>
      <c r="I1" s="106"/>
      <c r="J1" s="106"/>
      <c r="K1" s="107"/>
      <c r="L1"/>
      <c r="M1"/>
    </row>
    <row r="2" spans="1:13" x14ac:dyDescent="0.2">
      <c r="A2">
        <v>6150110100</v>
      </c>
      <c r="B2" t="e">
        <f>VLOOKUP(A2,#REF!,2,FALSE)</f>
        <v>#REF!</v>
      </c>
      <c r="C2" s="3" t="e">
        <f>VLOOKUP(A2,#REF!,3,FALSE)</f>
        <v>#REF!</v>
      </c>
      <c r="D2" s="3" t="s">
        <v>297</v>
      </c>
      <c r="E2" s="2">
        <v>88654.89</v>
      </c>
      <c r="G2" s="105" t="s">
        <v>129</v>
      </c>
      <c r="H2" s="108" t="s">
        <v>162</v>
      </c>
      <c r="I2" s="109" t="s">
        <v>163</v>
      </c>
      <c r="J2" s="109" t="s">
        <v>164</v>
      </c>
      <c r="K2" s="110" t="s">
        <v>132</v>
      </c>
    </row>
    <row r="3" spans="1:13" x14ac:dyDescent="0.2">
      <c r="A3">
        <v>6150110300</v>
      </c>
      <c r="B3" t="e">
        <f>VLOOKUP(A3,#REF!,2,FALSE)</f>
        <v>#REF!</v>
      </c>
      <c r="C3" s="3" t="e">
        <f>VLOOKUP(A3,#REF!,3,FALSE)</f>
        <v>#REF!</v>
      </c>
      <c r="D3" s="3" t="str">
        <f t="shared" ref="D3:D34" si="0">D2</f>
        <v>JANEIRO</v>
      </c>
      <c r="E3" s="2">
        <v>46768.82</v>
      </c>
      <c r="G3" s="111" t="s">
        <v>297</v>
      </c>
      <c r="H3" s="112">
        <v>571296.81000000006</v>
      </c>
      <c r="I3" s="113">
        <v>47160.07</v>
      </c>
      <c r="J3" s="113">
        <v>1131926.01</v>
      </c>
      <c r="K3" s="114">
        <v>1750382.89</v>
      </c>
    </row>
    <row r="4" spans="1:13" x14ac:dyDescent="0.2">
      <c r="A4">
        <v>6150110400</v>
      </c>
      <c r="B4" t="e">
        <f>VLOOKUP(A4,#REF!,2,FALSE)</f>
        <v>#REF!</v>
      </c>
      <c r="C4" s="3" t="e">
        <f>VLOOKUP(A4,#REF!,3,FALSE)</f>
        <v>#REF!</v>
      </c>
      <c r="D4" s="3" t="str">
        <f t="shared" si="0"/>
        <v>JANEIRO</v>
      </c>
      <c r="E4" s="2">
        <v>52432.91</v>
      </c>
      <c r="G4" s="115" t="s">
        <v>298</v>
      </c>
      <c r="H4" s="116">
        <v>461842.54</v>
      </c>
      <c r="I4" s="117">
        <v>24703.599999999999</v>
      </c>
      <c r="J4" s="117">
        <v>575779.86</v>
      </c>
      <c r="K4" s="118">
        <v>1062326</v>
      </c>
    </row>
    <row r="5" spans="1:13" x14ac:dyDescent="0.2">
      <c r="A5">
        <v>6150110500</v>
      </c>
      <c r="B5" t="e">
        <f>VLOOKUP(A5,#REF!,2,FALSE)</f>
        <v>#REF!</v>
      </c>
      <c r="C5" s="3" t="e">
        <f>VLOOKUP(A5,#REF!,3,FALSE)</f>
        <v>#REF!</v>
      </c>
      <c r="D5" s="3" t="str">
        <f t="shared" si="0"/>
        <v>JANEIRO</v>
      </c>
      <c r="E5" s="2">
        <v>6978.14</v>
      </c>
      <c r="G5" s="115" t="s">
        <v>299</v>
      </c>
      <c r="H5" s="116">
        <v>500752.49</v>
      </c>
      <c r="I5" s="117">
        <v>40129.839999999997</v>
      </c>
      <c r="J5" s="117">
        <v>-596093106.64999998</v>
      </c>
      <c r="K5" s="118">
        <v>-595552224.31999993</v>
      </c>
    </row>
    <row r="6" spans="1:13" x14ac:dyDescent="0.2">
      <c r="A6">
        <v>6150110700</v>
      </c>
      <c r="B6" t="e">
        <f>VLOOKUP(A6,#REF!,2,FALSE)</f>
        <v>#REF!</v>
      </c>
      <c r="C6" s="3" t="e">
        <f>VLOOKUP(A6,#REF!,3,FALSE)</f>
        <v>#REF!</v>
      </c>
      <c r="D6" s="3" t="str">
        <f t="shared" si="0"/>
        <v>JANEIRO</v>
      </c>
      <c r="E6" s="2">
        <v>24361.02</v>
      </c>
      <c r="G6" s="115" t="s">
        <v>300</v>
      </c>
      <c r="H6" s="116">
        <v>610182.48</v>
      </c>
      <c r="I6" s="117">
        <v>51696.07</v>
      </c>
      <c r="J6" s="117">
        <v>21059.68</v>
      </c>
      <c r="K6" s="118">
        <v>682938.23</v>
      </c>
    </row>
    <row r="7" spans="1:13" x14ac:dyDescent="0.2">
      <c r="A7">
        <v>6150110800</v>
      </c>
      <c r="B7" t="e">
        <f>VLOOKUP(A7,#REF!,2,FALSE)</f>
        <v>#REF!</v>
      </c>
      <c r="C7" s="3" t="e">
        <f>VLOOKUP(A7,#REF!,3,FALSE)</f>
        <v>#REF!</v>
      </c>
      <c r="D7" s="3" t="str">
        <f t="shared" si="0"/>
        <v>JANEIRO</v>
      </c>
      <c r="E7" s="2">
        <v>32396.85</v>
      </c>
      <c r="G7" s="115" t="s">
        <v>301</v>
      </c>
      <c r="H7" s="116">
        <v>703929.77</v>
      </c>
      <c r="I7" s="117">
        <v>22816</v>
      </c>
      <c r="J7" s="117">
        <v>200</v>
      </c>
      <c r="K7" s="118">
        <v>726945.77</v>
      </c>
    </row>
    <row r="8" spans="1:13" x14ac:dyDescent="0.2">
      <c r="A8">
        <v>6150111100</v>
      </c>
      <c r="B8" t="e">
        <f>VLOOKUP(A8,#REF!,2,FALSE)</f>
        <v>#REF!</v>
      </c>
      <c r="C8" s="3" t="e">
        <f>VLOOKUP(A8,#REF!,3,FALSE)</f>
        <v>#REF!</v>
      </c>
      <c r="D8" s="3" t="str">
        <f t="shared" si="0"/>
        <v>JANEIRO</v>
      </c>
      <c r="E8" s="2">
        <v>9265.44</v>
      </c>
      <c r="G8" s="115" t="s">
        <v>302</v>
      </c>
      <c r="H8" s="116">
        <v>683242.96</v>
      </c>
      <c r="I8" s="117">
        <v>55551.8</v>
      </c>
      <c r="J8" s="117">
        <v>-776441665.34000003</v>
      </c>
      <c r="K8" s="118">
        <v>-775702870.58000004</v>
      </c>
    </row>
    <row r="9" spans="1:13" x14ac:dyDescent="0.2">
      <c r="A9">
        <v>6150111400</v>
      </c>
      <c r="B9" t="e">
        <f>VLOOKUP(A9,#REF!,2,FALSE)</f>
        <v>#REF!</v>
      </c>
      <c r="C9" s="3" t="e">
        <f>VLOOKUP(A9,#REF!,3,FALSE)</f>
        <v>#REF!</v>
      </c>
      <c r="D9" s="3" t="str">
        <f t="shared" si="0"/>
        <v>JANEIRO</v>
      </c>
      <c r="E9" s="2">
        <v>30891.06</v>
      </c>
      <c r="G9" s="115" t="s">
        <v>268</v>
      </c>
      <c r="H9" s="116">
        <v>784429.34</v>
      </c>
      <c r="I9" s="117">
        <v>40771.68</v>
      </c>
      <c r="J9" s="117">
        <v>120</v>
      </c>
      <c r="K9" s="118">
        <v>825321.02</v>
      </c>
    </row>
    <row r="10" spans="1:13" x14ac:dyDescent="0.2">
      <c r="A10">
        <v>6150111600</v>
      </c>
      <c r="B10" t="e">
        <f>VLOOKUP(A10,#REF!,2,FALSE)</f>
        <v>#REF!</v>
      </c>
      <c r="C10" s="3" t="e">
        <f>VLOOKUP(A10,#REF!,3,FALSE)</f>
        <v>#REF!</v>
      </c>
      <c r="D10" s="3" t="str">
        <f t="shared" si="0"/>
        <v>JANEIRO</v>
      </c>
      <c r="E10" s="2">
        <v>11891.83</v>
      </c>
      <c r="G10" s="115" t="s">
        <v>269</v>
      </c>
      <c r="H10" s="116">
        <v>601041.26</v>
      </c>
      <c r="I10" s="117">
        <v>23669.89</v>
      </c>
      <c r="J10" s="117"/>
      <c r="K10" s="118">
        <v>624711.15</v>
      </c>
    </row>
    <row r="11" spans="1:13" x14ac:dyDescent="0.2">
      <c r="A11">
        <v>6150112300</v>
      </c>
      <c r="B11" t="e">
        <f>VLOOKUP(A11,#REF!,2,FALSE)</f>
        <v>#REF!</v>
      </c>
      <c r="C11" s="3" t="e">
        <f>VLOOKUP(A11,#REF!,3,FALSE)</f>
        <v>#REF!</v>
      </c>
      <c r="D11" s="3" t="str">
        <f t="shared" si="0"/>
        <v>JANEIRO</v>
      </c>
      <c r="E11" s="2">
        <v>2386.2600000000002</v>
      </c>
      <c r="G11" s="119" t="s">
        <v>132</v>
      </c>
      <c r="H11" s="120">
        <v>4916717.6500000004</v>
      </c>
      <c r="I11" s="121">
        <v>306498.95</v>
      </c>
      <c r="J11" s="121">
        <v>-1370805686.4400001</v>
      </c>
      <c r="K11" s="122">
        <v>-1365582469.8399999</v>
      </c>
    </row>
    <row r="12" spans="1:13" x14ac:dyDescent="0.2">
      <c r="A12">
        <v>6150112500</v>
      </c>
      <c r="B12" t="e">
        <f>VLOOKUP(A12,#REF!,2,FALSE)</f>
        <v>#REF!</v>
      </c>
      <c r="C12" s="3" t="e">
        <f>VLOOKUP(A12,#REF!,3,FALSE)</f>
        <v>#REF!</v>
      </c>
      <c r="D12" s="3" t="str">
        <f t="shared" si="0"/>
        <v>JANEIRO</v>
      </c>
      <c r="E12" s="2">
        <v>56364.61</v>
      </c>
    </row>
    <row r="13" spans="1:13" x14ac:dyDescent="0.2">
      <c r="A13">
        <v>6150112600</v>
      </c>
      <c r="B13" t="e">
        <f>VLOOKUP(A13,#REF!,2,FALSE)</f>
        <v>#REF!</v>
      </c>
      <c r="C13" s="3" t="e">
        <f>VLOOKUP(A13,#REF!,3,FALSE)</f>
        <v>#REF!</v>
      </c>
      <c r="D13" s="3" t="str">
        <f t="shared" si="0"/>
        <v>JANEIRO</v>
      </c>
      <c r="E13" s="2">
        <v>20684.34</v>
      </c>
    </row>
    <row r="14" spans="1:13" x14ac:dyDescent="0.2">
      <c r="A14">
        <v>6150112700</v>
      </c>
      <c r="B14" t="e">
        <f>VLOOKUP(A14,#REF!,2,FALSE)</f>
        <v>#REF!</v>
      </c>
      <c r="C14" s="3" t="e">
        <f>VLOOKUP(A14,#REF!,3,FALSE)</f>
        <v>#REF!</v>
      </c>
      <c r="D14" s="3" t="str">
        <f t="shared" si="0"/>
        <v>JANEIRO</v>
      </c>
      <c r="E14" s="2">
        <v>6463.73</v>
      </c>
    </row>
    <row r="15" spans="1:13" x14ac:dyDescent="0.2">
      <c r="A15">
        <v>6150112800</v>
      </c>
      <c r="B15" t="e">
        <f>VLOOKUP(A15,#REF!,2,FALSE)</f>
        <v>#REF!</v>
      </c>
      <c r="C15" s="3" t="e">
        <f>VLOOKUP(A15,#REF!,3,FALSE)</f>
        <v>#REF!</v>
      </c>
      <c r="D15" s="3" t="str">
        <f t="shared" si="0"/>
        <v>JANEIRO</v>
      </c>
      <c r="E15" s="2">
        <v>3878.17</v>
      </c>
    </row>
    <row r="16" spans="1:13" x14ac:dyDescent="0.2">
      <c r="A16">
        <v>6150112900</v>
      </c>
      <c r="B16" t="e">
        <f>VLOOKUP(A16,#REF!,2,FALSE)</f>
        <v>#REF!</v>
      </c>
      <c r="C16" s="3" t="e">
        <f>VLOOKUP(A16,#REF!,3,FALSE)</f>
        <v>#REF!</v>
      </c>
      <c r="D16" s="3" t="str">
        <f t="shared" si="0"/>
        <v>JANEIRO</v>
      </c>
      <c r="E16" s="2">
        <v>2585.38</v>
      </c>
    </row>
    <row r="17" spans="1:5" x14ac:dyDescent="0.2">
      <c r="A17">
        <v>6150113300</v>
      </c>
      <c r="B17" t="e">
        <f>VLOOKUP(A17,#REF!,2,FALSE)</f>
        <v>#REF!</v>
      </c>
      <c r="C17" s="3" t="e">
        <f>VLOOKUP(A17,#REF!,3,FALSE)</f>
        <v>#REF!</v>
      </c>
      <c r="D17" s="3" t="str">
        <f t="shared" si="0"/>
        <v>JANEIRO</v>
      </c>
      <c r="E17" s="2">
        <v>-1840.54</v>
      </c>
    </row>
    <row r="18" spans="1:5" x14ac:dyDescent="0.2">
      <c r="A18">
        <v>6150113400</v>
      </c>
      <c r="B18" t="e">
        <f>VLOOKUP(A18,#REF!,2,FALSE)</f>
        <v>#REF!</v>
      </c>
      <c r="C18" s="3" t="e">
        <f>VLOOKUP(A18,#REF!,3,FALSE)</f>
        <v>#REF!</v>
      </c>
      <c r="D18" s="3" t="str">
        <f t="shared" si="0"/>
        <v>JANEIRO</v>
      </c>
      <c r="E18" s="2">
        <v>8467.5499999999993</v>
      </c>
    </row>
    <row r="19" spans="1:5" x14ac:dyDescent="0.2">
      <c r="A19">
        <v>6150113500</v>
      </c>
      <c r="B19" t="e">
        <f>VLOOKUP(A19,#REF!,2,FALSE)</f>
        <v>#REF!</v>
      </c>
      <c r="C19" s="3" t="e">
        <f>VLOOKUP(A19,#REF!,3,FALSE)</f>
        <v>#REF!</v>
      </c>
      <c r="D19" s="3" t="str">
        <f t="shared" si="0"/>
        <v>JANEIRO</v>
      </c>
      <c r="E19" s="2">
        <v>-956.5</v>
      </c>
    </row>
    <row r="20" spans="1:5" x14ac:dyDescent="0.2">
      <c r="A20">
        <v>6150113600</v>
      </c>
      <c r="B20" t="e">
        <f>VLOOKUP(A20,#REF!,2,FALSE)</f>
        <v>#REF!</v>
      </c>
      <c r="C20" s="3" t="e">
        <f>VLOOKUP(A20,#REF!,3,FALSE)</f>
        <v>#REF!</v>
      </c>
      <c r="D20" s="3" t="str">
        <f t="shared" si="0"/>
        <v>JANEIRO</v>
      </c>
      <c r="E20" s="2">
        <v>797.71</v>
      </c>
    </row>
    <row r="21" spans="1:5" x14ac:dyDescent="0.2">
      <c r="A21">
        <v>6150114000</v>
      </c>
      <c r="B21" t="e">
        <f>VLOOKUP(A21,#REF!,2,FALSE)</f>
        <v>#REF!</v>
      </c>
      <c r="C21" s="3" t="e">
        <f>VLOOKUP(A21,#REF!,3,FALSE)</f>
        <v>#REF!</v>
      </c>
      <c r="D21" s="3" t="str">
        <f t="shared" si="0"/>
        <v>JANEIRO</v>
      </c>
      <c r="E21" s="2">
        <v>30981.71</v>
      </c>
    </row>
    <row r="22" spans="1:5" x14ac:dyDescent="0.2">
      <c r="A22">
        <v>6150114200</v>
      </c>
      <c r="B22" t="e">
        <f>VLOOKUP(A22,#REF!,2,FALSE)</f>
        <v>#REF!</v>
      </c>
      <c r="C22" s="3" t="e">
        <f>VLOOKUP(A22,#REF!,3,FALSE)</f>
        <v>#REF!</v>
      </c>
      <c r="D22" s="3" t="str">
        <f t="shared" si="0"/>
        <v>JANEIRO</v>
      </c>
      <c r="E22" s="2">
        <v>6696.81</v>
      </c>
    </row>
    <row r="23" spans="1:5" x14ac:dyDescent="0.2">
      <c r="A23">
        <v>6150114400</v>
      </c>
      <c r="B23" t="e">
        <f>VLOOKUP(A23,#REF!,2,FALSE)</f>
        <v>#REF!</v>
      </c>
      <c r="C23" s="3" t="e">
        <f>VLOOKUP(A23,#REF!,3,FALSE)</f>
        <v>#REF!</v>
      </c>
      <c r="D23" s="3" t="str">
        <f t="shared" si="0"/>
        <v>JANEIRO</v>
      </c>
      <c r="E23" s="2">
        <v>516.96</v>
      </c>
    </row>
    <row r="24" spans="1:5" x14ac:dyDescent="0.2">
      <c r="A24">
        <v>6151110100</v>
      </c>
      <c r="B24" t="e">
        <f>VLOOKUP(A24,#REF!,2,FALSE)</f>
        <v>#REF!</v>
      </c>
      <c r="C24" s="3" t="e">
        <f>VLOOKUP(A24,#REF!,3,FALSE)</f>
        <v>#REF!</v>
      </c>
      <c r="D24" s="3" t="str">
        <f t="shared" si="0"/>
        <v>JANEIRO</v>
      </c>
      <c r="E24" s="2">
        <v>1430.17</v>
      </c>
    </row>
    <row r="25" spans="1:5" x14ac:dyDescent="0.2">
      <c r="A25">
        <v>6151110300</v>
      </c>
      <c r="B25" t="e">
        <f>VLOOKUP(A25,#REF!,2,FALSE)</f>
        <v>#REF!</v>
      </c>
      <c r="C25" s="3" t="e">
        <f>VLOOKUP(A25,#REF!,3,FALSE)</f>
        <v>#REF!</v>
      </c>
      <c r="D25" s="3" t="str">
        <f t="shared" si="0"/>
        <v>JANEIRO</v>
      </c>
      <c r="E25" s="2">
        <v>522.52</v>
      </c>
    </row>
    <row r="26" spans="1:5" x14ac:dyDescent="0.2">
      <c r="A26">
        <v>6151110400</v>
      </c>
      <c r="B26" t="e">
        <f>VLOOKUP(A26,#REF!,2,FALSE)</f>
        <v>#REF!</v>
      </c>
      <c r="C26" s="3" t="e">
        <f>VLOOKUP(A26,#REF!,3,FALSE)</f>
        <v>#REF!</v>
      </c>
      <c r="D26" s="3" t="str">
        <f t="shared" si="0"/>
        <v>JANEIRO</v>
      </c>
      <c r="E26" s="2">
        <v>173.42</v>
      </c>
    </row>
    <row r="27" spans="1:5" x14ac:dyDescent="0.2">
      <c r="A27">
        <v>6151110500</v>
      </c>
      <c r="B27" t="e">
        <f>VLOOKUP(A27,#REF!,2,FALSE)</f>
        <v>#REF!</v>
      </c>
      <c r="C27" s="3" t="e">
        <f>VLOOKUP(A27,#REF!,3,FALSE)</f>
        <v>#REF!</v>
      </c>
      <c r="D27" s="3" t="str">
        <f t="shared" si="0"/>
        <v>JANEIRO</v>
      </c>
      <c r="E27" s="2">
        <v>2265.38</v>
      </c>
    </row>
    <row r="28" spans="1:5" x14ac:dyDescent="0.2">
      <c r="A28">
        <v>6152120100</v>
      </c>
      <c r="B28" t="e">
        <f>VLOOKUP(A28,#REF!,2,FALSE)</f>
        <v>#REF!</v>
      </c>
      <c r="C28" s="3" t="e">
        <f>VLOOKUP(A28,#REF!,3,FALSE)</f>
        <v>#REF!</v>
      </c>
      <c r="D28" s="3" t="str">
        <f t="shared" si="0"/>
        <v>JANEIRO</v>
      </c>
      <c r="E28" s="2">
        <v>79139.41</v>
      </c>
    </row>
    <row r="29" spans="1:5" x14ac:dyDescent="0.2">
      <c r="A29">
        <v>6152120300</v>
      </c>
      <c r="B29" t="e">
        <f>VLOOKUP(A29,#REF!,2,FALSE)</f>
        <v>#REF!</v>
      </c>
      <c r="C29" s="3" t="e">
        <f>VLOOKUP(A29,#REF!,3,FALSE)</f>
        <v>#REF!</v>
      </c>
      <c r="D29" s="3" t="str">
        <f t="shared" si="0"/>
        <v>JANEIRO</v>
      </c>
      <c r="E29" s="2">
        <v>6311.35</v>
      </c>
    </row>
    <row r="30" spans="1:5" x14ac:dyDescent="0.2">
      <c r="A30">
        <v>6152120400</v>
      </c>
      <c r="B30" t="e">
        <f>VLOOKUP(A30,#REF!,2,FALSE)</f>
        <v>#REF!</v>
      </c>
      <c r="C30" s="3" t="e">
        <f>VLOOKUP(A30,#REF!,3,FALSE)</f>
        <v>#REF!</v>
      </c>
      <c r="D30" s="3" t="str">
        <f t="shared" si="0"/>
        <v>JANEIRO</v>
      </c>
      <c r="E30" s="2">
        <v>39.82</v>
      </c>
    </row>
    <row r="31" spans="1:5" x14ac:dyDescent="0.2">
      <c r="A31">
        <v>6152120600</v>
      </c>
      <c r="B31" t="e">
        <f>VLOOKUP(A31,#REF!,2,FALSE)</f>
        <v>#REF!</v>
      </c>
      <c r="C31" s="3" t="e">
        <f>VLOOKUP(A31,#REF!,3,FALSE)</f>
        <v>#REF!</v>
      </c>
      <c r="D31" s="3" t="str">
        <f t="shared" si="0"/>
        <v>JANEIRO</v>
      </c>
      <c r="E31" s="2">
        <v>44.33</v>
      </c>
    </row>
    <row r="32" spans="1:5" x14ac:dyDescent="0.2">
      <c r="A32">
        <v>6152120700</v>
      </c>
      <c r="B32" t="e">
        <f>VLOOKUP(A32,#REF!,2,FALSE)</f>
        <v>#REF!</v>
      </c>
      <c r="C32" s="3" t="e">
        <f>VLOOKUP(A32,#REF!,3,FALSE)</f>
        <v>#REF!</v>
      </c>
      <c r="D32" s="3" t="str">
        <f t="shared" si="0"/>
        <v>JANEIRO</v>
      </c>
      <c r="E32" s="2">
        <v>10933.17</v>
      </c>
    </row>
    <row r="33" spans="1:5" x14ac:dyDescent="0.2">
      <c r="A33">
        <v>6152120900</v>
      </c>
      <c r="B33" t="e">
        <f>VLOOKUP(A33,#REF!,2,FALSE)</f>
        <v>#REF!</v>
      </c>
      <c r="C33" s="3" t="e">
        <f>VLOOKUP(A33,#REF!,3,FALSE)</f>
        <v>#REF!</v>
      </c>
      <c r="D33" s="3" t="str">
        <f t="shared" si="0"/>
        <v>JANEIRO</v>
      </c>
      <c r="E33" s="2">
        <v>1084.04</v>
      </c>
    </row>
    <row r="34" spans="1:5" x14ac:dyDescent="0.2">
      <c r="A34">
        <v>6152121100</v>
      </c>
      <c r="B34" t="e">
        <f>VLOOKUP(A34,#REF!,2,FALSE)</f>
        <v>#REF!</v>
      </c>
      <c r="C34" s="3" t="e">
        <f>VLOOKUP(A34,#REF!,3,FALSE)</f>
        <v>#REF!</v>
      </c>
      <c r="D34" s="3" t="str">
        <f t="shared" si="0"/>
        <v>JANEIRO</v>
      </c>
      <c r="E34" s="2">
        <v>1844.45</v>
      </c>
    </row>
    <row r="35" spans="1:5" x14ac:dyDescent="0.2">
      <c r="A35">
        <v>6152121200</v>
      </c>
      <c r="B35" t="e">
        <f>VLOOKUP(A35,#REF!,2,FALSE)</f>
        <v>#REF!</v>
      </c>
      <c r="C35" s="3" t="e">
        <f>VLOOKUP(A35,#REF!,3,FALSE)</f>
        <v>#REF!</v>
      </c>
      <c r="D35" s="3" t="str">
        <f t="shared" ref="D35:D51" si="1">D34</f>
        <v>JANEIRO</v>
      </c>
      <c r="E35" s="2">
        <v>2013.15</v>
      </c>
    </row>
    <row r="36" spans="1:5" x14ac:dyDescent="0.2">
      <c r="A36">
        <v>6152121400</v>
      </c>
      <c r="B36" t="e">
        <f>VLOOKUP(A36,#REF!,2,FALSE)</f>
        <v>#REF!</v>
      </c>
      <c r="C36" s="3" t="e">
        <f>VLOOKUP(A36,#REF!,3,FALSE)</f>
        <v>#REF!</v>
      </c>
      <c r="D36" s="3" t="str">
        <f t="shared" si="1"/>
        <v>JANEIRO</v>
      </c>
      <c r="E36" s="2">
        <v>703.79</v>
      </c>
    </row>
    <row r="37" spans="1:5" x14ac:dyDescent="0.2">
      <c r="A37">
        <v>6152121700</v>
      </c>
      <c r="B37" t="e">
        <f>VLOOKUP(A37,#REF!,2,FALSE)</f>
        <v>#REF!</v>
      </c>
      <c r="C37" s="3" t="e">
        <f>VLOOKUP(A37,#REF!,3,FALSE)</f>
        <v>#REF!</v>
      </c>
      <c r="D37" s="3" t="str">
        <f t="shared" si="1"/>
        <v>JANEIRO</v>
      </c>
      <c r="E37" s="2">
        <v>9439.2000000000007</v>
      </c>
    </row>
    <row r="38" spans="1:5" x14ac:dyDescent="0.2">
      <c r="A38">
        <v>6152122100</v>
      </c>
      <c r="B38" t="e">
        <f>VLOOKUP(A38,#REF!,2,FALSE)</f>
        <v>#REF!</v>
      </c>
      <c r="C38" s="3" t="e">
        <f>VLOOKUP(A38,#REF!,3,FALSE)</f>
        <v>#REF!</v>
      </c>
      <c r="D38" s="3" t="str">
        <f t="shared" si="1"/>
        <v>JANEIRO</v>
      </c>
      <c r="E38" s="2">
        <v>6108.71</v>
      </c>
    </row>
    <row r="39" spans="1:5" x14ac:dyDescent="0.2">
      <c r="A39">
        <v>6152122500</v>
      </c>
      <c r="B39" t="e">
        <f>VLOOKUP(A39,#REF!,2,FALSE)</f>
        <v>#REF!</v>
      </c>
      <c r="C39" s="3" t="e">
        <f>VLOOKUP(A39,#REF!,3,FALSE)</f>
        <v>#REF!</v>
      </c>
      <c r="D39" s="3" t="str">
        <f t="shared" si="1"/>
        <v>JANEIRO</v>
      </c>
      <c r="E39" s="2">
        <v>7850.37</v>
      </c>
    </row>
    <row r="40" spans="1:5" x14ac:dyDescent="0.2">
      <c r="A40">
        <v>6152122900</v>
      </c>
      <c r="B40" t="e">
        <f>VLOOKUP(A40,#REF!,2,FALSE)</f>
        <v>#REF!</v>
      </c>
      <c r="C40" s="3" t="e">
        <f>VLOOKUP(A40,#REF!,3,FALSE)</f>
        <v>#REF!</v>
      </c>
      <c r="D40" s="3" t="str">
        <f t="shared" si="1"/>
        <v>JANEIRO</v>
      </c>
      <c r="E40" s="2">
        <v>899.8</v>
      </c>
    </row>
    <row r="41" spans="1:5" x14ac:dyDescent="0.2">
      <c r="A41">
        <v>6155310000</v>
      </c>
      <c r="B41" t="e">
        <f>VLOOKUP(A41,#REF!,2,FALSE)</f>
        <v>#REF!</v>
      </c>
      <c r="C41" s="3" t="e">
        <f>VLOOKUP(A41,#REF!,3,FALSE)</f>
        <v>#REF!</v>
      </c>
      <c r="D41" s="3" t="str">
        <f t="shared" si="1"/>
        <v>JANEIRO</v>
      </c>
      <c r="E41" s="2">
        <v>3129.01</v>
      </c>
    </row>
    <row r="42" spans="1:5" x14ac:dyDescent="0.2">
      <c r="A42">
        <v>6159110201</v>
      </c>
      <c r="B42" t="e">
        <f>VLOOKUP(A42,#REF!,2,FALSE)</f>
        <v>#REF!</v>
      </c>
      <c r="C42" s="3" t="e">
        <f>VLOOKUP(A42,#REF!,3,FALSE)</f>
        <v>#REF!</v>
      </c>
      <c r="D42" s="3" t="str">
        <f t="shared" si="1"/>
        <v>JANEIRO</v>
      </c>
      <c r="E42" s="2">
        <v>7464.54</v>
      </c>
    </row>
    <row r="43" spans="1:5" x14ac:dyDescent="0.2">
      <c r="A43">
        <v>6159110202</v>
      </c>
      <c r="B43" t="e">
        <f>VLOOKUP(A43,#REF!,2,FALSE)</f>
        <v>#REF!</v>
      </c>
      <c r="C43" s="3" t="e">
        <f>VLOOKUP(A43,#REF!,3,FALSE)</f>
        <v>#REF!</v>
      </c>
      <c r="D43" s="3" t="str">
        <f t="shared" si="1"/>
        <v>JANEIRO</v>
      </c>
      <c r="E43" s="2">
        <v>1281.22</v>
      </c>
    </row>
    <row r="44" spans="1:5" x14ac:dyDescent="0.2">
      <c r="A44">
        <v>6159120100</v>
      </c>
      <c r="B44" t="e">
        <f>VLOOKUP(A44,#REF!,2,FALSE)</f>
        <v>#REF!</v>
      </c>
      <c r="C44" s="3" t="e">
        <f>VLOOKUP(A44,#REF!,3,FALSE)</f>
        <v>#REF!</v>
      </c>
      <c r="D44" s="3" t="str">
        <f t="shared" si="1"/>
        <v>JANEIRO</v>
      </c>
      <c r="E44" s="2">
        <v>29988.65</v>
      </c>
    </row>
    <row r="45" spans="1:5" x14ac:dyDescent="0.2">
      <c r="A45">
        <v>6159130100</v>
      </c>
      <c r="B45" t="e">
        <f>VLOOKUP(A45,#REF!,2,FALSE)</f>
        <v>#REF!</v>
      </c>
      <c r="C45" s="3" t="e">
        <f>VLOOKUP(A45,#REF!,3,FALSE)</f>
        <v>#REF!</v>
      </c>
      <c r="D45" s="3" t="str">
        <f t="shared" si="1"/>
        <v>JANEIRO</v>
      </c>
      <c r="E45" s="2">
        <v>254.85</v>
      </c>
    </row>
    <row r="46" spans="1:5" x14ac:dyDescent="0.2">
      <c r="A46">
        <v>6159910100</v>
      </c>
      <c r="B46" t="e">
        <f>VLOOKUP(A46,#REF!,2,FALSE)</f>
        <v>#REF!</v>
      </c>
      <c r="C46" s="3" t="e">
        <f>VLOOKUP(A46,#REF!,3,FALSE)</f>
        <v>#REF!</v>
      </c>
      <c r="D46" s="3" t="str">
        <f t="shared" si="1"/>
        <v>JANEIRO</v>
      </c>
      <c r="E46" s="2">
        <v>1923.8</v>
      </c>
    </row>
    <row r="47" spans="1:5" x14ac:dyDescent="0.2">
      <c r="A47">
        <v>6159911301</v>
      </c>
      <c r="B47" t="e">
        <f>VLOOKUP(A47,#REF!,2,FALSE)</f>
        <v>#REF!</v>
      </c>
      <c r="C47" s="3" t="e">
        <f>VLOOKUP(A47,#REF!,3,FALSE)</f>
        <v>#REF!</v>
      </c>
      <c r="D47" s="3" t="str">
        <f t="shared" si="1"/>
        <v>JANEIRO</v>
      </c>
      <c r="E47" s="2">
        <v>2548</v>
      </c>
    </row>
    <row r="48" spans="1:5" x14ac:dyDescent="0.2">
      <c r="A48">
        <v>6159911302</v>
      </c>
      <c r="B48" t="e">
        <f>VLOOKUP(A48,#REF!,2,FALSE)</f>
        <v>#REF!</v>
      </c>
      <c r="C48" s="3" t="e">
        <f>VLOOKUP(A48,#REF!,3,FALSE)</f>
        <v>#REF!</v>
      </c>
      <c r="D48" s="3" t="str">
        <f t="shared" si="1"/>
        <v>JANEIRO</v>
      </c>
      <c r="E48" s="2">
        <v>400</v>
      </c>
    </row>
    <row r="49" spans="1:5" x14ac:dyDescent="0.2">
      <c r="A49">
        <v>6159911303</v>
      </c>
      <c r="B49" t="e">
        <f>VLOOKUP(A49,#REF!,2,FALSE)</f>
        <v>#REF!</v>
      </c>
      <c r="C49" s="3" t="e">
        <f>VLOOKUP(A49,#REF!,3,FALSE)</f>
        <v>#REF!</v>
      </c>
      <c r="D49" s="3" t="str">
        <f t="shared" si="1"/>
        <v>JANEIRO</v>
      </c>
      <c r="E49" s="2">
        <v>170</v>
      </c>
    </row>
    <row r="50" spans="1:5" x14ac:dyDescent="0.2">
      <c r="A50">
        <v>6350160000</v>
      </c>
      <c r="B50" t="e">
        <f>VLOOKUP(A50,#REF!,2,FALSE)</f>
        <v>#REF!</v>
      </c>
      <c r="C50" s="3" t="e">
        <f>VLOOKUP(A50,#REF!,3,FALSE)</f>
        <v>#REF!</v>
      </c>
      <c r="D50" s="3" t="str">
        <f t="shared" si="1"/>
        <v>JANEIRO</v>
      </c>
      <c r="E50" s="2">
        <v>300</v>
      </c>
    </row>
    <row r="51" spans="1:5" x14ac:dyDescent="0.2">
      <c r="A51">
        <v>6350270000</v>
      </c>
      <c r="B51" t="e">
        <f>VLOOKUP(A51,#REF!,2,FALSE)</f>
        <v>#REF!</v>
      </c>
      <c r="C51" s="3" t="e">
        <f>VLOOKUP(A51,#REF!,3,FALSE)</f>
        <v>#REF!</v>
      </c>
      <c r="D51" s="3" t="str">
        <f t="shared" si="1"/>
        <v>JANEIRO</v>
      </c>
      <c r="E51" s="2">
        <v>1131452.5900000001</v>
      </c>
    </row>
    <row r="52" spans="1:5" x14ac:dyDescent="0.2">
      <c r="A52">
        <v>6150110100</v>
      </c>
      <c r="B52" t="e">
        <f>VLOOKUP(A52,#REF!,2,FALSE)</f>
        <v>#REF!</v>
      </c>
      <c r="C52" s="3" t="e">
        <f>VLOOKUP(A52,#REF!,3,FALSE)</f>
        <v>#REF!</v>
      </c>
      <c r="D52" s="3" t="s">
        <v>298</v>
      </c>
      <c r="E52" s="2">
        <v>108296.56</v>
      </c>
    </row>
    <row r="53" spans="1:5" x14ac:dyDescent="0.2">
      <c r="A53">
        <v>6150110300</v>
      </c>
      <c r="B53" t="e">
        <f>VLOOKUP(A53,#REF!,2,FALSE)</f>
        <v>#REF!</v>
      </c>
      <c r="C53" s="3" t="e">
        <f>VLOOKUP(A53,#REF!,3,FALSE)</f>
        <v>#REF!</v>
      </c>
      <c r="D53" s="3" t="str">
        <f t="shared" ref="D53:D97" si="2">D52</f>
        <v>FEVEREIRO</v>
      </c>
      <c r="E53" s="2">
        <v>10705.83</v>
      </c>
    </row>
    <row r="54" spans="1:5" x14ac:dyDescent="0.2">
      <c r="A54">
        <v>6150110400</v>
      </c>
      <c r="B54" t="e">
        <f>VLOOKUP(A54,#REF!,2,FALSE)</f>
        <v>#REF!</v>
      </c>
      <c r="C54" s="3" t="e">
        <f>VLOOKUP(A54,#REF!,3,FALSE)</f>
        <v>#REF!</v>
      </c>
      <c r="D54" s="3" t="str">
        <f t="shared" si="2"/>
        <v>FEVEREIRO</v>
      </c>
      <c r="E54" s="2">
        <v>11024.19</v>
      </c>
    </row>
    <row r="55" spans="1:5" x14ac:dyDescent="0.2">
      <c r="A55">
        <v>6150110500</v>
      </c>
      <c r="B55" t="e">
        <f>VLOOKUP(A55,#REF!,2,FALSE)</f>
        <v>#REF!</v>
      </c>
      <c r="C55" s="3" t="e">
        <f>VLOOKUP(A55,#REF!,3,FALSE)</f>
        <v>#REF!</v>
      </c>
      <c r="D55" s="3" t="str">
        <f t="shared" si="2"/>
        <v>FEVEREIRO</v>
      </c>
      <c r="E55" s="2">
        <v>5383.02</v>
      </c>
    </row>
    <row r="56" spans="1:5" x14ac:dyDescent="0.2">
      <c r="A56">
        <v>6150110700</v>
      </c>
      <c r="B56" t="e">
        <f>VLOOKUP(A56,#REF!,2,FALSE)</f>
        <v>#REF!</v>
      </c>
      <c r="C56" s="3" t="e">
        <f>VLOOKUP(A56,#REF!,3,FALSE)</f>
        <v>#REF!</v>
      </c>
      <c r="D56" s="3" t="str">
        <f t="shared" si="2"/>
        <v>FEVEREIRO</v>
      </c>
      <c r="E56" s="2">
        <v>27315.3</v>
      </c>
    </row>
    <row r="57" spans="1:5" x14ac:dyDescent="0.2">
      <c r="A57">
        <v>6150110800</v>
      </c>
      <c r="B57" t="e">
        <f>VLOOKUP(A57,#REF!,2,FALSE)</f>
        <v>#REF!</v>
      </c>
      <c r="C57" s="3" t="e">
        <f>VLOOKUP(A57,#REF!,3,FALSE)</f>
        <v>#REF!</v>
      </c>
      <c r="D57" s="3" t="str">
        <f t="shared" si="2"/>
        <v>FEVEREIRO</v>
      </c>
      <c r="E57" s="2">
        <v>5505.31</v>
      </c>
    </row>
    <row r="58" spans="1:5" x14ac:dyDescent="0.2">
      <c r="A58">
        <v>6150111100</v>
      </c>
      <c r="B58" t="e">
        <f>VLOOKUP(A58,#REF!,2,FALSE)</f>
        <v>#REF!</v>
      </c>
      <c r="C58" s="3" t="e">
        <f>VLOOKUP(A58,#REF!,3,FALSE)</f>
        <v>#REF!</v>
      </c>
      <c r="D58" s="3" t="str">
        <f t="shared" si="2"/>
        <v>FEVEREIRO</v>
      </c>
      <c r="E58" s="2">
        <v>13784.66</v>
      </c>
    </row>
    <row r="59" spans="1:5" x14ac:dyDescent="0.2">
      <c r="A59">
        <v>6150111400</v>
      </c>
      <c r="B59" t="e">
        <f>VLOOKUP(A59,#REF!,2,FALSE)</f>
        <v>#REF!</v>
      </c>
      <c r="C59" s="3" t="e">
        <f>VLOOKUP(A59,#REF!,3,FALSE)</f>
        <v>#REF!</v>
      </c>
      <c r="D59" s="3" t="str">
        <f t="shared" si="2"/>
        <v>FEVEREIRO</v>
      </c>
      <c r="E59" s="2">
        <v>30378.87</v>
      </c>
    </row>
    <row r="60" spans="1:5" x14ac:dyDescent="0.2">
      <c r="A60">
        <v>6150111600</v>
      </c>
      <c r="B60" t="e">
        <f>VLOOKUP(A60,#REF!,2,FALSE)</f>
        <v>#REF!</v>
      </c>
      <c r="C60" s="3" t="e">
        <f>VLOOKUP(A60,#REF!,3,FALSE)</f>
        <v>#REF!</v>
      </c>
      <c r="D60" s="3" t="str">
        <f t="shared" si="2"/>
        <v>FEVEREIRO</v>
      </c>
      <c r="E60" s="2">
        <v>14609.39</v>
      </c>
    </row>
    <row r="61" spans="1:5" x14ac:dyDescent="0.2">
      <c r="A61">
        <v>6150112500</v>
      </c>
      <c r="B61" t="e">
        <f>VLOOKUP(A61,#REF!,2,FALSE)</f>
        <v>#REF!</v>
      </c>
      <c r="C61" s="3" t="e">
        <f>VLOOKUP(A61,#REF!,3,FALSE)</f>
        <v>#REF!</v>
      </c>
      <c r="D61" s="3" t="str">
        <f t="shared" si="2"/>
        <v>FEVEREIRO</v>
      </c>
      <c r="E61" s="2">
        <v>47938.03</v>
      </c>
    </row>
    <row r="62" spans="1:5" x14ac:dyDescent="0.2">
      <c r="A62">
        <v>6150112600</v>
      </c>
      <c r="B62" t="e">
        <f>VLOOKUP(A62,#REF!,2,FALSE)</f>
        <v>#REF!</v>
      </c>
      <c r="C62" s="3" t="e">
        <f>VLOOKUP(A62,#REF!,3,FALSE)</f>
        <v>#REF!</v>
      </c>
      <c r="D62" s="3" t="str">
        <f t="shared" si="2"/>
        <v>FEVEREIRO</v>
      </c>
      <c r="E62" s="2">
        <v>17592.02</v>
      </c>
    </row>
    <row r="63" spans="1:5" x14ac:dyDescent="0.2">
      <c r="A63">
        <v>6150112700</v>
      </c>
      <c r="B63" t="e">
        <f>VLOOKUP(A63,#REF!,2,FALSE)</f>
        <v>#REF!</v>
      </c>
      <c r="C63" s="3" t="e">
        <f>VLOOKUP(A63,#REF!,3,FALSE)</f>
        <v>#REF!</v>
      </c>
      <c r="D63" s="3" t="str">
        <f t="shared" si="2"/>
        <v>FEVEREIRO</v>
      </c>
      <c r="E63" s="2">
        <v>5497.38</v>
      </c>
    </row>
    <row r="64" spans="1:5" x14ac:dyDescent="0.2">
      <c r="A64">
        <v>6150112800</v>
      </c>
      <c r="B64" t="e">
        <f>VLOOKUP(A64,#REF!,2,FALSE)</f>
        <v>#REF!</v>
      </c>
      <c r="C64" s="3" t="e">
        <f>VLOOKUP(A64,#REF!,3,FALSE)</f>
        <v>#REF!</v>
      </c>
      <c r="D64" s="3" t="str">
        <f t="shared" si="2"/>
        <v>FEVEREIRO</v>
      </c>
      <c r="E64" s="2">
        <v>3298.38</v>
      </c>
    </row>
    <row r="65" spans="1:5" x14ac:dyDescent="0.2">
      <c r="A65">
        <v>6150112900</v>
      </c>
      <c r="B65" t="e">
        <f>VLOOKUP(A65,#REF!,2,FALSE)</f>
        <v>#REF!</v>
      </c>
      <c r="C65" s="3" t="e">
        <f>VLOOKUP(A65,#REF!,3,FALSE)</f>
        <v>#REF!</v>
      </c>
      <c r="D65" s="3" t="str">
        <f t="shared" si="2"/>
        <v>FEVEREIRO</v>
      </c>
      <c r="E65" s="2">
        <v>2198.86</v>
      </c>
    </row>
    <row r="66" spans="1:5" x14ac:dyDescent="0.2">
      <c r="A66">
        <v>6150113300</v>
      </c>
      <c r="B66" t="e">
        <f>VLOOKUP(A66,#REF!,2,FALSE)</f>
        <v>#REF!</v>
      </c>
      <c r="C66" s="3" t="e">
        <f>VLOOKUP(A66,#REF!,3,FALSE)</f>
        <v>#REF!</v>
      </c>
      <c r="D66" s="3" t="str">
        <f t="shared" si="2"/>
        <v>FEVEREIRO</v>
      </c>
      <c r="E66" s="2">
        <v>-2771.06</v>
      </c>
    </row>
    <row r="67" spans="1:5" x14ac:dyDescent="0.2">
      <c r="A67">
        <v>6150113400</v>
      </c>
      <c r="B67" t="e">
        <f>VLOOKUP(A67,#REF!,2,FALSE)</f>
        <v>#REF!</v>
      </c>
      <c r="C67" s="3" t="e">
        <f>VLOOKUP(A67,#REF!,3,FALSE)</f>
        <v>#REF!</v>
      </c>
      <c r="D67" s="3" t="str">
        <f t="shared" si="2"/>
        <v>FEVEREIRO</v>
      </c>
      <c r="E67" s="2">
        <v>23122.76</v>
      </c>
    </row>
    <row r="68" spans="1:5" x14ac:dyDescent="0.2">
      <c r="A68">
        <v>6150113500</v>
      </c>
      <c r="B68" t="e">
        <f>VLOOKUP(A68,#REF!,2,FALSE)</f>
        <v>#REF!</v>
      </c>
      <c r="C68" s="3" t="e">
        <f>VLOOKUP(A68,#REF!,3,FALSE)</f>
        <v>#REF!</v>
      </c>
      <c r="D68" s="3" t="str">
        <f t="shared" si="2"/>
        <v>FEVEREIRO</v>
      </c>
      <c r="E68" s="2">
        <v>-624.89</v>
      </c>
    </row>
    <row r="69" spans="1:5" x14ac:dyDescent="0.2">
      <c r="A69">
        <v>6150113600</v>
      </c>
      <c r="B69" t="e">
        <f>VLOOKUP(A69,#REF!,2,FALSE)</f>
        <v>#REF!</v>
      </c>
      <c r="C69" s="3" t="e">
        <f>VLOOKUP(A69,#REF!,3,FALSE)</f>
        <v>#REF!</v>
      </c>
      <c r="D69" s="3" t="str">
        <f t="shared" si="2"/>
        <v>FEVEREIRO</v>
      </c>
      <c r="E69" s="2">
        <v>600</v>
      </c>
    </row>
    <row r="70" spans="1:5" x14ac:dyDescent="0.2">
      <c r="A70">
        <v>6150114000</v>
      </c>
      <c r="B70" t="e">
        <f>VLOOKUP(A70,#REF!,2,FALSE)</f>
        <v>#REF!</v>
      </c>
      <c r="C70" s="3" t="e">
        <f>VLOOKUP(A70,#REF!,3,FALSE)</f>
        <v>#REF!</v>
      </c>
      <c r="D70" s="3" t="str">
        <f t="shared" si="2"/>
        <v>FEVEREIRO</v>
      </c>
      <c r="E70" s="2">
        <v>22906.15</v>
      </c>
    </row>
    <row r="71" spans="1:5" x14ac:dyDescent="0.2">
      <c r="A71">
        <v>6150114200</v>
      </c>
      <c r="B71" t="e">
        <f>VLOOKUP(A71,#REF!,2,FALSE)</f>
        <v>#REF!</v>
      </c>
      <c r="C71" s="3" t="e">
        <f>VLOOKUP(A71,#REF!,3,FALSE)</f>
        <v>#REF!</v>
      </c>
      <c r="D71" s="3" t="str">
        <f t="shared" si="2"/>
        <v>FEVEREIRO</v>
      </c>
      <c r="E71" s="2">
        <v>6425.19</v>
      </c>
    </row>
    <row r="72" spans="1:5" x14ac:dyDescent="0.2">
      <c r="A72">
        <v>6150114400</v>
      </c>
      <c r="B72" t="e">
        <f>VLOOKUP(A72,#REF!,2,FALSE)</f>
        <v>#REF!</v>
      </c>
      <c r="C72" s="3" t="e">
        <f>VLOOKUP(A72,#REF!,3,FALSE)</f>
        <v>#REF!</v>
      </c>
      <c r="D72" s="3" t="str">
        <f t="shared" si="2"/>
        <v>FEVEREIRO</v>
      </c>
      <c r="E72" s="2">
        <v>439.64</v>
      </c>
    </row>
    <row r="73" spans="1:5" x14ac:dyDescent="0.2">
      <c r="A73">
        <v>6151110100</v>
      </c>
      <c r="B73" t="e">
        <f>VLOOKUP(A73,#REF!,2,FALSE)</f>
        <v>#REF!</v>
      </c>
      <c r="C73" s="3" t="e">
        <f>VLOOKUP(A73,#REF!,3,FALSE)</f>
        <v>#REF!</v>
      </c>
      <c r="D73" s="3" t="str">
        <f t="shared" si="2"/>
        <v>FEVEREIRO</v>
      </c>
      <c r="E73" s="2">
        <v>387.15</v>
      </c>
    </row>
    <row r="74" spans="1:5" x14ac:dyDescent="0.2">
      <c r="A74">
        <v>6152120100</v>
      </c>
      <c r="B74" t="e">
        <f>VLOOKUP(A74,#REF!,2,FALSE)</f>
        <v>#REF!</v>
      </c>
      <c r="C74" s="3" t="e">
        <f>VLOOKUP(A74,#REF!,3,FALSE)</f>
        <v>#REF!</v>
      </c>
      <c r="D74" s="3" t="str">
        <f t="shared" si="2"/>
        <v>FEVEREIRO</v>
      </c>
      <c r="E74" s="2">
        <v>58667.91</v>
      </c>
    </row>
    <row r="75" spans="1:5" x14ac:dyDescent="0.2">
      <c r="A75">
        <v>6152120300</v>
      </c>
      <c r="B75" t="e">
        <f>VLOOKUP(A75,#REF!,2,FALSE)</f>
        <v>#REF!</v>
      </c>
      <c r="C75" s="3" t="e">
        <f>VLOOKUP(A75,#REF!,3,FALSE)</f>
        <v>#REF!</v>
      </c>
      <c r="D75" s="3" t="str">
        <f t="shared" si="2"/>
        <v>FEVEREIRO</v>
      </c>
      <c r="E75" s="2">
        <v>6378</v>
      </c>
    </row>
    <row r="76" spans="1:5" x14ac:dyDescent="0.2">
      <c r="A76">
        <v>6152120600</v>
      </c>
      <c r="B76" t="e">
        <f>VLOOKUP(A76,#REF!,2,FALSE)</f>
        <v>#REF!</v>
      </c>
      <c r="C76" s="3" t="e">
        <f>VLOOKUP(A76,#REF!,3,FALSE)</f>
        <v>#REF!</v>
      </c>
      <c r="D76" s="3" t="str">
        <f t="shared" si="2"/>
        <v>FEVEREIRO</v>
      </c>
      <c r="E76" s="2">
        <v>33.47</v>
      </c>
    </row>
    <row r="77" spans="1:5" x14ac:dyDescent="0.2">
      <c r="A77">
        <v>6152120700</v>
      </c>
      <c r="B77" t="e">
        <f>VLOOKUP(A77,#REF!,2,FALSE)</f>
        <v>#REF!</v>
      </c>
      <c r="C77" s="3" t="e">
        <f>VLOOKUP(A77,#REF!,3,FALSE)</f>
        <v>#REF!</v>
      </c>
      <c r="D77" s="3" t="str">
        <f t="shared" si="2"/>
        <v>FEVEREIRO</v>
      </c>
      <c r="E77" s="2">
        <v>4701.45</v>
      </c>
    </row>
    <row r="78" spans="1:5" x14ac:dyDescent="0.2">
      <c r="A78">
        <v>6152120900</v>
      </c>
      <c r="B78" t="e">
        <f>VLOOKUP(A78,#REF!,2,FALSE)</f>
        <v>#REF!</v>
      </c>
      <c r="C78" s="3" t="e">
        <f>VLOOKUP(A78,#REF!,3,FALSE)</f>
        <v>#REF!</v>
      </c>
      <c r="D78" s="3" t="str">
        <f t="shared" si="2"/>
        <v>FEVEREIRO</v>
      </c>
      <c r="E78" s="2">
        <v>1599.39</v>
      </c>
    </row>
    <row r="79" spans="1:5" x14ac:dyDescent="0.2">
      <c r="A79">
        <v>6152121100</v>
      </c>
      <c r="B79" t="e">
        <f>VLOOKUP(A79,#REF!,2,FALSE)</f>
        <v>#REF!</v>
      </c>
      <c r="C79" s="3" t="e">
        <f>VLOOKUP(A79,#REF!,3,FALSE)</f>
        <v>#REF!</v>
      </c>
      <c r="D79" s="3" t="str">
        <f t="shared" si="2"/>
        <v>FEVEREIRO</v>
      </c>
      <c r="E79" s="2">
        <v>1872.31</v>
      </c>
    </row>
    <row r="80" spans="1:5" x14ac:dyDescent="0.2">
      <c r="A80">
        <v>6152121200</v>
      </c>
      <c r="B80" t="e">
        <f>VLOOKUP(A80,#REF!,2,FALSE)</f>
        <v>#REF!</v>
      </c>
      <c r="C80" s="3" t="e">
        <f>VLOOKUP(A80,#REF!,3,FALSE)</f>
        <v>#REF!</v>
      </c>
      <c r="D80" s="3" t="str">
        <f t="shared" si="2"/>
        <v>FEVEREIRO</v>
      </c>
      <c r="E80" s="2">
        <v>2012.91</v>
      </c>
    </row>
    <row r="81" spans="1:5" x14ac:dyDescent="0.2">
      <c r="A81">
        <v>6152121400</v>
      </c>
      <c r="B81" t="e">
        <f>VLOOKUP(A81,#REF!,2,FALSE)</f>
        <v>#REF!</v>
      </c>
      <c r="C81" s="3" t="e">
        <f>VLOOKUP(A81,#REF!,3,FALSE)</f>
        <v>#REF!</v>
      </c>
      <c r="D81" s="3" t="str">
        <f t="shared" si="2"/>
        <v>FEVEREIRO</v>
      </c>
      <c r="E81" s="2">
        <v>22.04</v>
      </c>
    </row>
    <row r="82" spans="1:5" x14ac:dyDescent="0.2">
      <c r="A82">
        <v>6152121700</v>
      </c>
      <c r="B82" t="e">
        <f>VLOOKUP(A82,#REF!,2,FALSE)</f>
        <v>#REF!</v>
      </c>
      <c r="C82" s="3" t="e">
        <f>VLOOKUP(A82,#REF!,3,FALSE)</f>
        <v>#REF!</v>
      </c>
      <c r="D82" s="3" t="str">
        <f t="shared" si="2"/>
        <v>FEVEREIRO</v>
      </c>
      <c r="E82" s="2">
        <v>15657.8</v>
      </c>
    </row>
    <row r="83" spans="1:5" x14ac:dyDescent="0.2">
      <c r="A83">
        <v>6152121900</v>
      </c>
      <c r="B83" t="e">
        <f>VLOOKUP(A83,#REF!,2,FALSE)</f>
        <v>#REF!</v>
      </c>
      <c r="C83" s="3" t="e">
        <f>VLOOKUP(A83,#REF!,3,FALSE)</f>
        <v>#REF!</v>
      </c>
      <c r="D83" s="3" t="str">
        <f t="shared" si="2"/>
        <v>FEVEREIRO</v>
      </c>
      <c r="E83" s="2">
        <v>3429.38</v>
      </c>
    </row>
    <row r="84" spans="1:5" x14ac:dyDescent="0.2">
      <c r="A84">
        <v>6152122100</v>
      </c>
      <c r="B84" t="e">
        <f>VLOOKUP(A84,#REF!,2,FALSE)</f>
        <v>#REF!</v>
      </c>
      <c r="C84" s="3" t="e">
        <f>VLOOKUP(A84,#REF!,3,FALSE)</f>
        <v>#REF!</v>
      </c>
      <c r="D84" s="3" t="str">
        <f t="shared" si="2"/>
        <v>FEVEREIRO</v>
      </c>
      <c r="E84" s="2">
        <v>5261.57</v>
      </c>
    </row>
    <row r="85" spans="1:5" x14ac:dyDescent="0.2">
      <c r="A85">
        <v>6152122500</v>
      </c>
      <c r="B85" t="e">
        <f>VLOOKUP(A85,#REF!,2,FALSE)</f>
        <v>#REF!</v>
      </c>
      <c r="C85" s="3" t="e">
        <f>VLOOKUP(A85,#REF!,3,FALSE)</f>
        <v>#REF!</v>
      </c>
      <c r="D85" s="3" t="str">
        <f t="shared" si="2"/>
        <v>FEVEREIRO</v>
      </c>
      <c r="E85" s="2">
        <v>6164.77</v>
      </c>
    </row>
    <row r="86" spans="1:5" x14ac:dyDescent="0.2">
      <c r="A86">
        <v>6152122800</v>
      </c>
      <c r="B86" t="e">
        <f>VLOOKUP(A86,#REF!,2,FALSE)</f>
        <v>#REF!</v>
      </c>
      <c r="C86" s="3" t="e">
        <f>VLOOKUP(A86,#REF!,3,FALSE)</f>
        <v>#REF!</v>
      </c>
      <c r="D86" s="3" t="str">
        <f t="shared" si="2"/>
        <v>FEVEREIRO</v>
      </c>
      <c r="E86" s="2">
        <v>1384</v>
      </c>
    </row>
    <row r="87" spans="1:5" x14ac:dyDescent="0.2">
      <c r="A87">
        <v>6152122900</v>
      </c>
      <c r="B87" t="e">
        <f>VLOOKUP(A87,#REF!,2,FALSE)</f>
        <v>#REF!</v>
      </c>
      <c r="C87" s="3" t="e">
        <f>VLOOKUP(A87,#REF!,3,FALSE)</f>
        <v>#REF!</v>
      </c>
      <c r="D87" s="3" t="str">
        <f t="shared" si="2"/>
        <v>FEVEREIRO</v>
      </c>
      <c r="E87" s="2">
        <v>644.79999999999995</v>
      </c>
    </row>
    <row r="88" spans="1:5" x14ac:dyDescent="0.2">
      <c r="A88">
        <v>6155310000</v>
      </c>
      <c r="B88" t="e">
        <f>VLOOKUP(A88,#REF!,2,FALSE)</f>
        <v>#REF!</v>
      </c>
      <c r="C88" s="3" t="e">
        <f>VLOOKUP(A88,#REF!,3,FALSE)</f>
        <v>#REF!</v>
      </c>
      <c r="D88" s="3" t="str">
        <f t="shared" si="2"/>
        <v>FEVEREIRO</v>
      </c>
      <c r="E88" s="2">
        <v>3111.04</v>
      </c>
    </row>
    <row r="89" spans="1:5" x14ac:dyDescent="0.2">
      <c r="A89">
        <v>6159110201</v>
      </c>
      <c r="B89" t="e">
        <f>VLOOKUP(A89,#REF!,2,FALSE)</f>
        <v>#REF!</v>
      </c>
      <c r="C89" s="3" t="e">
        <f>VLOOKUP(A89,#REF!,3,FALSE)</f>
        <v>#REF!</v>
      </c>
      <c r="D89" s="3" t="str">
        <f t="shared" si="2"/>
        <v>FEVEREIRO</v>
      </c>
      <c r="E89" s="2">
        <v>1837.84</v>
      </c>
    </row>
    <row r="90" spans="1:5" x14ac:dyDescent="0.2">
      <c r="A90">
        <v>6159110202</v>
      </c>
      <c r="B90" t="e">
        <f>VLOOKUP(A90,#REF!,2,FALSE)</f>
        <v>#REF!</v>
      </c>
      <c r="C90" s="3" t="e">
        <f>VLOOKUP(A90,#REF!,3,FALSE)</f>
        <v>#REF!</v>
      </c>
      <c r="D90" s="3" t="str">
        <f t="shared" si="2"/>
        <v>FEVEREIRO</v>
      </c>
      <c r="E90" s="2">
        <v>1232</v>
      </c>
    </row>
    <row r="91" spans="1:5" x14ac:dyDescent="0.2">
      <c r="A91">
        <v>6159120100</v>
      </c>
      <c r="B91" t="e">
        <f>VLOOKUP(A91,#REF!,2,FALSE)</f>
        <v>#REF!</v>
      </c>
      <c r="C91" s="3" t="e">
        <f>VLOOKUP(A91,#REF!,3,FALSE)</f>
        <v>#REF!</v>
      </c>
      <c r="D91" s="3" t="str">
        <f t="shared" si="2"/>
        <v>FEVEREIRO</v>
      </c>
      <c r="E91" s="2">
        <v>12981.55</v>
      </c>
    </row>
    <row r="92" spans="1:5" x14ac:dyDescent="0.2">
      <c r="A92">
        <v>6159910100</v>
      </c>
      <c r="B92" t="e">
        <f>VLOOKUP(A92,#REF!,2,FALSE)</f>
        <v>#REF!</v>
      </c>
      <c r="C92" s="3" t="e">
        <f>VLOOKUP(A92,#REF!,3,FALSE)</f>
        <v>#REF!</v>
      </c>
      <c r="D92" s="3" t="str">
        <f t="shared" si="2"/>
        <v>FEVEREIRO</v>
      </c>
      <c r="E92" s="2">
        <v>3323.17</v>
      </c>
    </row>
    <row r="93" spans="1:5" x14ac:dyDescent="0.2">
      <c r="A93">
        <v>6159911301</v>
      </c>
      <c r="B93" t="e">
        <f>VLOOKUP(A93,#REF!,2,FALSE)</f>
        <v>#REF!</v>
      </c>
      <c r="C93" s="3" t="e">
        <f>VLOOKUP(A93,#REF!,3,FALSE)</f>
        <v>#REF!</v>
      </c>
      <c r="D93" s="3" t="str">
        <f t="shared" si="2"/>
        <v>FEVEREIRO</v>
      </c>
      <c r="E93" s="2">
        <v>1764</v>
      </c>
    </row>
    <row r="94" spans="1:5" x14ac:dyDescent="0.2">
      <c r="A94">
        <v>6159911302</v>
      </c>
      <c r="B94" t="e">
        <f>VLOOKUP(A94,#REF!,2,FALSE)</f>
        <v>#REF!</v>
      </c>
      <c r="C94" s="3" t="e">
        <f>VLOOKUP(A94,#REF!,3,FALSE)</f>
        <v>#REF!</v>
      </c>
      <c r="D94" s="3" t="str">
        <f t="shared" si="2"/>
        <v>FEVEREIRO</v>
      </c>
      <c r="E94" s="2">
        <v>144</v>
      </c>
    </row>
    <row r="95" spans="1:5" x14ac:dyDescent="0.2">
      <c r="A95">
        <v>6159911303</v>
      </c>
      <c r="B95" t="e">
        <f>VLOOKUP(A95,#REF!,2,FALSE)</f>
        <v>#REF!</v>
      </c>
      <c r="C95" s="3" t="e">
        <f>VLOOKUP(A95,#REF!,3,FALSE)</f>
        <v>#REF!</v>
      </c>
      <c r="D95" s="3" t="str">
        <f t="shared" si="2"/>
        <v>FEVEREIRO</v>
      </c>
      <c r="E95" s="2">
        <v>310</v>
      </c>
    </row>
    <row r="96" spans="1:5" x14ac:dyDescent="0.2">
      <c r="A96">
        <v>6350160000</v>
      </c>
      <c r="B96" t="e">
        <f>VLOOKUP(A96,#REF!,2,FALSE)</f>
        <v>#REF!</v>
      </c>
      <c r="C96" s="3" t="e">
        <f>VLOOKUP(A96,#REF!,3,FALSE)</f>
        <v>#REF!</v>
      </c>
      <c r="D96" s="3" t="str">
        <f t="shared" si="2"/>
        <v>FEVEREIRO</v>
      </c>
      <c r="E96" s="2">
        <v>55.2</v>
      </c>
    </row>
    <row r="97" spans="1:5" x14ac:dyDescent="0.2">
      <c r="A97">
        <v>6350270000</v>
      </c>
      <c r="B97" t="e">
        <f>VLOOKUP(A97,#REF!,2,FALSE)</f>
        <v>#REF!</v>
      </c>
      <c r="C97" s="3" t="e">
        <f>VLOOKUP(A97,#REF!,3,FALSE)</f>
        <v>#REF!</v>
      </c>
      <c r="D97" s="3" t="str">
        <f t="shared" si="2"/>
        <v>FEVEREIRO</v>
      </c>
      <c r="E97" s="2">
        <v>575724.66</v>
      </c>
    </row>
    <row r="98" spans="1:5" x14ac:dyDescent="0.2">
      <c r="A98">
        <v>6150110100</v>
      </c>
      <c r="B98" t="e">
        <f>VLOOKUP(A98,#REF!,2,FALSE)</f>
        <v>#REF!</v>
      </c>
      <c r="C98" s="3" t="e">
        <f>VLOOKUP(A98,#REF!,3,FALSE)</f>
        <v>#REF!</v>
      </c>
      <c r="D98" s="3" t="s">
        <v>299</v>
      </c>
      <c r="E98" s="2">
        <v>112131.57</v>
      </c>
    </row>
    <row r="99" spans="1:5" x14ac:dyDescent="0.2">
      <c r="A99">
        <v>6150110300</v>
      </c>
      <c r="B99" t="e">
        <f>VLOOKUP(A99,#REF!,2,FALSE)</f>
        <v>#REF!</v>
      </c>
      <c r="C99" s="3" t="e">
        <f>VLOOKUP(A99,#REF!,3,FALSE)</f>
        <v>#REF!</v>
      </c>
      <c r="D99" s="3" t="str">
        <f t="shared" ref="D99:D144" si="3">D98</f>
        <v>MARÇO</v>
      </c>
      <c r="E99" s="2">
        <v>17645.13</v>
      </c>
    </row>
    <row r="100" spans="1:5" x14ac:dyDescent="0.2">
      <c r="A100">
        <v>6150110400</v>
      </c>
      <c r="B100" t="e">
        <f>VLOOKUP(A100,#REF!,2,FALSE)</f>
        <v>#REF!</v>
      </c>
      <c r="C100" s="3" t="e">
        <f>VLOOKUP(A100,#REF!,3,FALSE)</f>
        <v>#REF!</v>
      </c>
      <c r="D100" s="3" t="str">
        <f t="shared" si="3"/>
        <v>MARÇO</v>
      </c>
      <c r="E100" s="2">
        <v>17420.5</v>
      </c>
    </row>
    <row r="101" spans="1:5" x14ac:dyDescent="0.2">
      <c r="A101">
        <v>6150110700</v>
      </c>
      <c r="B101" t="e">
        <f>VLOOKUP(A101,#REF!,2,FALSE)</f>
        <v>#REF!</v>
      </c>
      <c r="C101" s="3" t="e">
        <f>VLOOKUP(A101,#REF!,3,FALSE)</f>
        <v>#REF!</v>
      </c>
      <c r="D101" s="3" t="str">
        <f t="shared" si="3"/>
        <v>MARÇO</v>
      </c>
      <c r="E101" s="2">
        <v>28780.12</v>
      </c>
    </row>
    <row r="102" spans="1:5" x14ac:dyDescent="0.2">
      <c r="A102">
        <v>6150110800</v>
      </c>
      <c r="B102" t="e">
        <f>VLOOKUP(A102,#REF!,2,FALSE)</f>
        <v>#REF!</v>
      </c>
      <c r="C102" s="3" t="e">
        <f>VLOOKUP(A102,#REF!,3,FALSE)</f>
        <v>#REF!</v>
      </c>
      <c r="D102" s="3" t="str">
        <f t="shared" si="3"/>
        <v>MARÇO</v>
      </c>
      <c r="E102" s="2">
        <v>11638.1</v>
      </c>
    </row>
    <row r="103" spans="1:5" x14ac:dyDescent="0.2">
      <c r="A103">
        <v>6150111100</v>
      </c>
      <c r="B103" t="e">
        <f>VLOOKUP(A103,#REF!,2,FALSE)</f>
        <v>#REF!</v>
      </c>
      <c r="C103" s="3" t="e">
        <f>VLOOKUP(A103,#REF!,3,FALSE)</f>
        <v>#REF!</v>
      </c>
      <c r="D103" s="3" t="str">
        <f t="shared" si="3"/>
        <v>MARÇO</v>
      </c>
      <c r="E103" s="2">
        <v>12928.07</v>
      </c>
    </row>
    <row r="104" spans="1:5" x14ac:dyDescent="0.2">
      <c r="A104">
        <v>6150111400</v>
      </c>
      <c r="B104" t="e">
        <f>VLOOKUP(A104,#REF!,2,FALSE)</f>
        <v>#REF!</v>
      </c>
      <c r="C104" s="3" t="e">
        <f>VLOOKUP(A104,#REF!,3,FALSE)</f>
        <v>#REF!</v>
      </c>
      <c r="D104" s="3" t="str">
        <f t="shared" si="3"/>
        <v>MARÇO</v>
      </c>
      <c r="E104" s="2">
        <v>30932.87</v>
      </c>
    </row>
    <row r="105" spans="1:5" x14ac:dyDescent="0.2">
      <c r="A105">
        <v>6150111600</v>
      </c>
      <c r="B105" t="e">
        <f>VLOOKUP(A105,#REF!,2,FALSE)</f>
        <v>#REF!</v>
      </c>
      <c r="C105" s="3" t="e">
        <f>VLOOKUP(A105,#REF!,3,FALSE)</f>
        <v>#REF!</v>
      </c>
      <c r="D105" s="3" t="str">
        <f t="shared" si="3"/>
        <v>MARÇO</v>
      </c>
      <c r="E105" s="2">
        <v>15400.59</v>
      </c>
    </row>
    <row r="106" spans="1:5" x14ac:dyDescent="0.2">
      <c r="A106">
        <v>6150112500</v>
      </c>
      <c r="B106" t="e">
        <f>VLOOKUP(A106,#REF!,2,FALSE)</f>
        <v>#REF!</v>
      </c>
      <c r="C106" s="3" t="e">
        <f>VLOOKUP(A106,#REF!,3,FALSE)</f>
        <v>#REF!</v>
      </c>
      <c r="D106" s="3" t="str">
        <f t="shared" si="3"/>
        <v>MARÇO</v>
      </c>
      <c r="E106" s="2">
        <v>52413.17</v>
      </c>
    </row>
    <row r="107" spans="1:5" x14ac:dyDescent="0.2">
      <c r="A107">
        <v>6150112600</v>
      </c>
      <c r="B107" t="e">
        <f>VLOOKUP(A107,#REF!,2,FALSE)</f>
        <v>#REF!</v>
      </c>
      <c r="C107" s="3" t="e">
        <f>VLOOKUP(A107,#REF!,3,FALSE)</f>
        <v>#REF!</v>
      </c>
      <c r="D107" s="3" t="str">
        <f t="shared" si="3"/>
        <v>MARÇO</v>
      </c>
      <c r="E107" s="2">
        <v>19234.23</v>
      </c>
    </row>
    <row r="108" spans="1:5" x14ac:dyDescent="0.2">
      <c r="A108">
        <v>6150112700</v>
      </c>
      <c r="B108" t="e">
        <f>VLOOKUP(A108,#REF!,2,FALSE)</f>
        <v>#REF!</v>
      </c>
      <c r="C108" s="3" t="e">
        <f>VLOOKUP(A108,#REF!,3,FALSE)</f>
        <v>#REF!</v>
      </c>
      <c r="D108" s="3" t="str">
        <f t="shared" si="3"/>
        <v>MARÇO</v>
      </c>
      <c r="E108" s="2">
        <v>6010.59</v>
      </c>
    </row>
    <row r="109" spans="1:5" x14ac:dyDescent="0.2">
      <c r="A109">
        <v>6150112800</v>
      </c>
      <c r="B109" t="e">
        <f>VLOOKUP(A109,#REF!,2,FALSE)</f>
        <v>#REF!</v>
      </c>
      <c r="C109" s="3" t="e">
        <f>VLOOKUP(A109,#REF!,3,FALSE)</f>
        <v>#REF!</v>
      </c>
      <c r="D109" s="3" t="str">
        <f t="shared" si="3"/>
        <v>MARÇO</v>
      </c>
      <c r="E109" s="2">
        <v>3606.28</v>
      </c>
    </row>
    <row r="110" spans="1:5" x14ac:dyDescent="0.2">
      <c r="A110">
        <v>6150112900</v>
      </c>
      <c r="B110" t="e">
        <f>VLOOKUP(A110,#REF!,2,FALSE)</f>
        <v>#REF!</v>
      </c>
      <c r="C110" s="3" t="e">
        <f>VLOOKUP(A110,#REF!,3,FALSE)</f>
        <v>#REF!</v>
      </c>
      <c r="D110" s="3" t="str">
        <f t="shared" si="3"/>
        <v>MARÇO</v>
      </c>
      <c r="E110" s="2">
        <v>2404.13</v>
      </c>
    </row>
    <row r="111" spans="1:5" x14ac:dyDescent="0.2">
      <c r="A111">
        <v>6150113300</v>
      </c>
      <c r="B111" t="e">
        <f>VLOOKUP(A111,#REF!,2,FALSE)</f>
        <v>#REF!</v>
      </c>
      <c r="C111" s="3" t="e">
        <f>VLOOKUP(A111,#REF!,3,FALSE)</f>
        <v>#REF!</v>
      </c>
      <c r="D111" s="3" t="str">
        <f t="shared" si="3"/>
        <v>MARÇO</v>
      </c>
      <c r="E111" s="2">
        <v>-271.24</v>
      </c>
    </row>
    <row r="112" spans="1:5" x14ac:dyDescent="0.2">
      <c r="A112">
        <v>6150113400</v>
      </c>
      <c r="B112" t="e">
        <f>VLOOKUP(A112,#REF!,2,FALSE)</f>
        <v>#REF!</v>
      </c>
      <c r="C112" s="3" t="e">
        <f>VLOOKUP(A112,#REF!,3,FALSE)</f>
        <v>#REF!</v>
      </c>
      <c r="D112" s="3" t="str">
        <f t="shared" si="3"/>
        <v>MARÇO</v>
      </c>
      <c r="E112" s="2">
        <v>17460.45</v>
      </c>
    </row>
    <row r="113" spans="1:5" x14ac:dyDescent="0.2">
      <c r="A113">
        <v>6150113500</v>
      </c>
      <c r="B113" t="e">
        <f>VLOOKUP(A113,#REF!,2,FALSE)</f>
        <v>#REF!</v>
      </c>
      <c r="C113" s="3" t="e">
        <f>VLOOKUP(A113,#REF!,3,FALSE)</f>
        <v>#REF!</v>
      </c>
      <c r="D113" s="3" t="str">
        <f t="shared" si="3"/>
        <v>MARÇO</v>
      </c>
      <c r="E113" s="2">
        <v>-1344.08</v>
      </c>
    </row>
    <row r="114" spans="1:5" x14ac:dyDescent="0.2">
      <c r="A114">
        <v>6150113600</v>
      </c>
      <c r="B114" t="e">
        <f>VLOOKUP(A114,#REF!,2,FALSE)</f>
        <v>#REF!</v>
      </c>
      <c r="C114" s="3" t="e">
        <f>VLOOKUP(A114,#REF!,3,FALSE)</f>
        <v>#REF!</v>
      </c>
      <c r="D114" s="3" t="str">
        <f t="shared" si="3"/>
        <v>MARÇO</v>
      </c>
      <c r="E114" s="2">
        <v>1294.8399999999999</v>
      </c>
    </row>
    <row r="115" spans="1:5" x14ac:dyDescent="0.2">
      <c r="A115">
        <v>6150114000</v>
      </c>
      <c r="B115" t="e">
        <f>VLOOKUP(A115,#REF!,2,FALSE)</f>
        <v>#REF!</v>
      </c>
      <c r="C115" s="3" t="e">
        <f>VLOOKUP(A115,#REF!,3,FALSE)</f>
        <v>#REF!</v>
      </c>
      <c r="D115" s="3" t="str">
        <f t="shared" si="3"/>
        <v>MARÇO</v>
      </c>
      <c r="E115" s="2">
        <v>25595.18</v>
      </c>
    </row>
    <row r="116" spans="1:5" x14ac:dyDescent="0.2">
      <c r="A116">
        <v>6150114200</v>
      </c>
      <c r="B116" t="e">
        <f>VLOOKUP(A116,#REF!,2,FALSE)</f>
        <v>#REF!</v>
      </c>
      <c r="C116" s="3" t="e">
        <f>VLOOKUP(A116,#REF!,3,FALSE)</f>
        <v>#REF!</v>
      </c>
      <c r="D116" s="3" t="str">
        <f t="shared" si="3"/>
        <v>MARÇO</v>
      </c>
      <c r="E116" s="2">
        <v>6444.24</v>
      </c>
    </row>
    <row r="117" spans="1:5" x14ac:dyDescent="0.2">
      <c r="A117">
        <v>6150114400</v>
      </c>
      <c r="B117" t="e">
        <f>VLOOKUP(A117,#REF!,2,FALSE)</f>
        <v>#REF!</v>
      </c>
      <c r="C117" s="3" t="e">
        <f>VLOOKUP(A117,#REF!,3,FALSE)</f>
        <v>#REF!</v>
      </c>
      <c r="D117" s="3" t="str">
        <f t="shared" si="3"/>
        <v>MARÇO</v>
      </c>
      <c r="E117" s="2">
        <v>480.7</v>
      </c>
    </row>
    <row r="118" spans="1:5" x14ac:dyDescent="0.2">
      <c r="A118">
        <v>6151110100</v>
      </c>
      <c r="B118" t="e">
        <f>VLOOKUP(A118,#REF!,2,FALSE)</f>
        <v>#REF!</v>
      </c>
      <c r="C118" s="3" t="e">
        <f>VLOOKUP(A118,#REF!,3,FALSE)</f>
        <v>#REF!</v>
      </c>
      <c r="D118" s="3" t="str">
        <f t="shared" si="3"/>
        <v>MARÇO</v>
      </c>
      <c r="E118" s="2">
        <v>1536.62</v>
      </c>
    </row>
    <row r="119" spans="1:5" x14ac:dyDescent="0.2">
      <c r="A119">
        <v>6151110300</v>
      </c>
      <c r="B119" t="e">
        <f>VLOOKUP(A119,#REF!,2,FALSE)</f>
        <v>#REF!</v>
      </c>
      <c r="C119" s="3" t="e">
        <f>VLOOKUP(A119,#REF!,3,FALSE)</f>
        <v>#REF!</v>
      </c>
      <c r="D119" s="3" t="str">
        <f t="shared" si="3"/>
        <v>MARÇO</v>
      </c>
      <c r="E119" s="2">
        <v>432.57</v>
      </c>
    </row>
    <row r="120" spans="1:5" x14ac:dyDescent="0.2">
      <c r="A120">
        <v>6151110500</v>
      </c>
      <c r="B120" t="e">
        <f>VLOOKUP(A120,#REF!,2,FALSE)</f>
        <v>#REF!</v>
      </c>
      <c r="C120" s="3" t="e">
        <f>VLOOKUP(A120,#REF!,3,FALSE)</f>
        <v>#REF!</v>
      </c>
      <c r="D120" s="3" t="str">
        <f t="shared" si="3"/>
        <v>MARÇO</v>
      </c>
      <c r="E120" s="2">
        <v>555.12</v>
      </c>
    </row>
    <row r="121" spans="1:5" x14ac:dyDescent="0.2">
      <c r="A121">
        <v>6152120100</v>
      </c>
      <c r="B121" t="e">
        <f>VLOOKUP(A121,#REF!,2,FALSE)</f>
        <v>#REF!</v>
      </c>
      <c r="C121" s="3" t="e">
        <f>VLOOKUP(A121,#REF!,3,FALSE)</f>
        <v>#REF!</v>
      </c>
      <c r="D121" s="3" t="str">
        <f t="shared" si="3"/>
        <v>MARÇO</v>
      </c>
      <c r="E121" s="2">
        <v>78361.64</v>
      </c>
    </row>
    <row r="122" spans="1:5" x14ac:dyDescent="0.2">
      <c r="A122">
        <v>6152120300</v>
      </c>
      <c r="B122" t="e">
        <f>VLOOKUP(A122,#REF!,2,FALSE)</f>
        <v>#REF!</v>
      </c>
      <c r="C122" s="3" t="e">
        <f>VLOOKUP(A122,#REF!,3,FALSE)</f>
        <v>#REF!</v>
      </c>
      <c r="D122" s="3" t="str">
        <f t="shared" si="3"/>
        <v>MARÇO</v>
      </c>
      <c r="E122" s="2">
        <v>7840.03</v>
      </c>
    </row>
    <row r="123" spans="1:5" x14ac:dyDescent="0.2">
      <c r="A123">
        <v>6152120400</v>
      </c>
      <c r="B123" t="e">
        <f>VLOOKUP(A123,#REF!,2,FALSE)</f>
        <v>#REF!</v>
      </c>
      <c r="C123" s="3" t="e">
        <f>VLOOKUP(A123,#REF!,3,FALSE)</f>
        <v>#REF!</v>
      </c>
      <c r="D123" s="3" t="str">
        <f t="shared" si="3"/>
        <v>MARÇO</v>
      </c>
      <c r="E123" s="2">
        <v>100.09</v>
      </c>
    </row>
    <row r="124" spans="1:5" x14ac:dyDescent="0.2">
      <c r="A124">
        <v>6152120600</v>
      </c>
      <c r="B124" t="e">
        <f>VLOOKUP(A124,#REF!,2,FALSE)</f>
        <v>#REF!</v>
      </c>
      <c r="C124" s="3" t="e">
        <f>VLOOKUP(A124,#REF!,3,FALSE)</f>
        <v>#REF!</v>
      </c>
      <c r="D124" s="3" t="str">
        <f t="shared" si="3"/>
        <v>MARÇO</v>
      </c>
      <c r="E124" s="2">
        <v>534</v>
      </c>
    </row>
    <row r="125" spans="1:5" x14ac:dyDescent="0.2">
      <c r="A125">
        <v>6152120700</v>
      </c>
      <c r="B125" t="e">
        <f>VLOOKUP(A125,#REF!,2,FALSE)</f>
        <v>#REF!</v>
      </c>
      <c r="C125" s="3" t="e">
        <f>VLOOKUP(A125,#REF!,3,FALSE)</f>
        <v>#REF!</v>
      </c>
      <c r="D125" s="3" t="str">
        <f t="shared" si="3"/>
        <v>MARÇO</v>
      </c>
      <c r="E125" s="2">
        <v>4499.8</v>
      </c>
    </row>
    <row r="126" spans="1:5" x14ac:dyDescent="0.2">
      <c r="A126">
        <v>6152120900</v>
      </c>
      <c r="B126" t="e">
        <f>VLOOKUP(A126,#REF!,2,FALSE)</f>
        <v>#REF!</v>
      </c>
      <c r="C126" s="3" t="e">
        <f>VLOOKUP(A126,#REF!,3,FALSE)</f>
        <v>#REF!</v>
      </c>
      <c r="D126" s="3" t="str">
        <f t="shared" si="3"/>
        <v>MARÇO</v>
      </c>
      <c r="E126" s="2">
        <v>1321.3</v>
      </c>
    </row>
    <row r="127" spans="1:5" x14ac:dyDescent="0.2">
      <c r="A127">
        <v>6152121100</v>
      </c>
      <c r="B127" t="e">
        <f>VLOOKUP(A127,#REF!,2,FALSE)</f>
        <v>#REF!</v>
      </c>
      <c r="C127" s="3" t="e">
        <f>VLOOKUP(A127,#REF!,3,FALSE)</f>
        <v>#REF!</v>
      </c>
      <c r="D127" s="3" t="str">
        <f t="shared" si="3"/>
        <v>MARÇO</v>
      </c>
      <c r="E127" s="2">
        <v>1680.26</v>
      </c>
    </row>
    <row r="128" spans="1:5" x14ac:dyDescent="0.2">
      <c r="A128">
        <v>6152121200</v>
      </c>
      <c r="B128" t="e">
        <f>VLOOKUP(A128,#REF!,2,FALSE)</f>
        <v>#REF!</v>
      </c>
      <c r="C128" s="3" t="e">
        <f>VLOOKUP(A128,#REF!,3,FALSE)</f>
        <v>#REF!</v>
      </c>
      <c r="D128" s="3" t="str">
        <f t="shared" si="3"/>
        <v>MARÇO</v>
      </c>
      <c r="E128" s="2">
        <v>2013.39</v>
      </c>
    </row>
    <row r="129" spans="1:5" x14ac:dyDescent="0.2">
      <c r="A129">
        <v>6152121400</v>
      </c>
      <c r="B129" t="e">
        <f>VLOOKUP(A129,#REF!,2,FALSE)</f>
        <v>#REF!</v>
      </c>
      <c r="C129" s="3" t="e">
        <f>VLOOKUP(A129,#REF!,3,FALSE)</f>
        <v>#REF!</v>
      </c>
      <c r="D129" s="3" t="str">
        <f t="shared" si="3"/>
        <v>MARÇO</v>
      </c>
      <c r="E129" s="2">
        <v>523.45000000000005</v>
      </c>
    </row>
    <row r="130" spans="1:5" x14ac:dyDescent="0.2">
      <c r="A130">
        <v>6152121700</v>
      </c>
      <c r="B130" t="e">
        <f>VLOOKUP(A130,#REF!,2,FALSE)</f>
        <v>#REF!</v>
      </c>
      <c r="C130" s="3" t="e">
        <f>VLOOKUP(A130,#REF!,3,FALSE)</f>
        <v>#REF!</v>
      </c>
      <c r="D130" s="3" t="str">
        <f t="shared" si="3"/>
        <v>MARÇO</v>
      </c>
      <c r="E130" s="2">
        <v>6055.61</v>
      </c>
    </row>
    <row r="131" spans="1:5" x14ac:dyDescent="0.2">
      <c r="A131">
        <v>6152121900</v>
      </c>
      <c r="B131" t="e">
        <f>VLOOKUP(A131,#REF!,2,FALSE)</f>
        <v>#REF!</v>
      </c>
      <c r="C131" s="3" t="e">
        <f>VLOOKUP(A131,#REF!,3,FALSE)</f>
        <v>#REF!</v>
      </c>
      <c r="D131" s="3" t="str">
        <f t="shared" si="3"/>
        <v>MARÇO</v>
      </c>
      <c r="E131" s="2">
        <v>3816.15</v>
      </c>
    </row>
    <row r="132" spans="1:5" x14ac:dyDescent="0.2">
      <c r="A132">
        <v>6152122100</v>
      </c>
      <c r="B132" t="e">
        <f>VLOOKUP(A132,#REF!,2,FALSE)</f>
        <v>#REF!</v>
      </c>
      <c r="C132" s="3" t="e">
        <f>VLOOKUP(A132,#REF!,3,FALSE)</f>
        <v>#REF!</v>
      </c>
      <c r="D132" s="3" t="str">
        <f t="shared" si="3"/>
        <v>MARÇO</v>
      </c>
      <c r="E132" s="2">
        <v>6042.93</v>
      </c>
    </row>
    <row r="133" spans="1:5" x14ac:dyDescent="0.2">
      <c r="A133">
        <v>6152122500</v>
      </c>
      <c r="B133" t="e">
        <f>VLOOKUP(A133,#REF!,2,FALSE)</f>
        <v>#REF!</v>
      </c>
      <c r="C133" s="3" t="e">
        <f>VLOOKUP(A133,#REF!,3,FALSE)</f>
        <v>#REF!</v>
      </c>
      <c r="D133" s="3" t="str">
        <f t="shared" si="3"/>
        <v>MARÇO</v>
      </c>
      <c r="E133" s="2">
        <v>4561.45</v>
      </c>
    </row>
    <row r="134" spans="1:5" x14ac:dyDescent="0.2">
      <c r="A134">
        <v>6152122900</v>
      </c>
      <c r="B134" t="e">
        <f>VLOOKUP(A134,#REF!,2,FALSE)</f>
        <v>#REF!</v>
      </c>
      <c r="C134" s="3" t="e">
        <f>VLOOKUP(A134,#REF!,3,FALSE)</f>
        <v>#REF!</v>
      </c>
      <c r="D134" s="3" t="str">
        <f t="shared" si="3"/>
        <v>MARÇO</v>
      </c>
      <c r="E134" s="2">
        <v>672.64</v>
      </c>
    </row>
    <row r="135" spans="1:5" x14ac:dyDescent="0.2">
      <c r="A135">
        <v>6154190100</v>
      </c>
      <c r="B135" t="e">
        <f>VLOOKUP(A135,#REF!,2,FALSE)</f>
        <v>#REF!</v>
      </c>
      <c r="C135" s="3" t="e">
        <f>VLOOKUP(A135,#REF!,3,FALSE)</f>
        <v>#REF!</v>
      </c>
      <c r="D135" s="3" t="str">
        <f t="shared" si="3"/>
        <v>MARÇO</v>
      </c>
      <c r="E135" s="2">
        <v>-596093106.64999998</v>
      </c>
    </row>
    <row r="136" spans="1:5" x14ac:dyDescent="0.2">
      <c r="A136">
        <v>6155310000</v>
      </c>
      <c r="B136" t="e">
        <f>VLOOKUP(A136,#REF!,2,FALSE)</f>
        <v>#REF!</v>
      </c>
      <c r="C136" s="3" t="e">
        <f>VLOOKUP(A136,#REF!,3,FALSE)</f>
        <v>#REF!</v>
      </c>
      <c r="D136" s="3" t="str">
        <f t="shared" si="3"/>
        <v>MARÇO</v>
      </c>
      <c r="E136" s="2">
        <v>3067.06</v>
      </c>
    </row>
    <row r="137" spans="1:5" x14ac:dyDescent="0.2">
      <c r="A137">
        <v>6159110201</v>
      </c>
      <c r="B137" t="e">
        <f>VLOOKUP(A137,#REF!,2,FALSE)</f>
        <v>#REF!</v>
      </c>
      <c r="C137" s="3" t="e">
        <f>VLOOKUP(A137,#REF!,3,FALSE)</f>
        <v>#REF!</v>
      </c>
      <c r="D137" s="3" t="str">
        <f t="shared" si="3"/>
        <v>MARÇO</v>
      </c>
      <c r="E137" s="2">
        <v>2001.39</v>
      </c>
    </row>
    <row r="138" spans="1:5" x14ac:dyDescent="0.2">
      <c r="A138">
        <v>6159110202</v>
      </c>
      <c r="B138" t="e">
        <f>VLOOKUP(A138,#REF!,2,FALSE)</f>
        <v>#REF!</v>
      </c>
      <c r="C138" s="3" t="e">
        <f>VLOOKUP(A138,#REF!,3,FALSE)</f>
        <v>#REF!</v>
      </c>
      <c r="D138" s="3" t="str">
        <f t="shared" si="3"/>
        <v>MARÇO</v>
      </c>
      <c r="E138" s="2">
        <v>1232</v>
      </c>
    </row>
    <row r="139" spans="1:5" x14ac:dyDescent="0.2">
      <c r="A139">
        <v>6159120100</v>
      </c>
      <c r="B139" t="e">
        <f>VLOOKUP(A139,#REF!,2,FALSE)</f>
        <v>#REF!</v>
      </c>
      <c r="C139" s="3" t="e">
        <f>VLOOKUP(A139,#REF!,3,FALSE)</f>
        <v>#REF!</v>
      </c>
      <c r="D139" s="3" t="str">
        <f t="shared" si="3"/>
        <v>MARÇO</v>
      </c>
      <c r="E139" s="2">
        <v>22066.31</v>
      </c>
    </row>
    <row r="140" spans="1:5" x14ac:dyDescent="0.2">
      <c r="A140">
        <v>6159130100</v>
      </c>
      <c r="B140" t="e">
        <f>VLOOKUP(A140,#REF!,2,FALSE)</f>
        <v>#REF!</v>
      </c>
      <c r="C140" s="3" t="e">
        <f>VLOOKUP(A140,#REF!,3,FALSE)</f>
        <v>#REF!</v>
      </c>
      <c r="D140" s="3" t="str">
        <f t="shared" si="3"/>
        <v>MARÇO</v>
      </c>
      <c r="E140" s="2">
        <v>440.2</v>
      </c>
    </row>
    <row r="141" spans="1:5" x14ac:dyDescent="0.2">
      <c r="A141">
        <v>6159910100</v>
      </c>
      <c r="B141" t="e">
        <f>VLOOKUP(A141,#REF!,2,FALSE)</f>
        <v>#REF!</v>
      </c>
      <c r="C141" s="3" t="e">
        <f>VLOOKUP(A141,#REF!,3,FALSE)</f>
        <v>#REF!</v>
      </c>
      <c r="D141" s="3" t="str">
        <f t="shared" si="3"/>
        <v>MARÇO</v>
      </c>
      <c r="E141" s="2">
        <v>3548</v>
      </c>
    </row>
    <row r="142" spans="1:5" x14ac:dyDescent="0.2">
      <c r="A142">
        <v>6159911301</v>
      </c>
      <c r="B142" t="e">
        <f>VLOOKUP(A142,#REF!,2,FALSE)</f>
        <v>#REF!</v>
      </c>
      <c r="C142" s="3" t="e">
        <f>VLOOKUP(A142,#REF!,3,FALSE)</f>
        <v>#REF!</v>
      </c>
      <c r="D142" s="3" t="str">
        <f t="shared" si="3"/>
        <v>MARÇO</v>
      </c>
      <c r="E142" s="2">
        <v>6076</v>
      </c>
    </row>
    <row r="143" spans="1:5" x14ac:dyDescent="0.2">
      <c r="A143">
        <v>6159911302</v>
      </c>
      <c r="B143" t="e">
        <f>VLOOKUP(A143,#REF!,2,FALSE)</f>
        <v>#REF!</v>
      </c>
      <c r="C143" s="3" t="e">
        <f>VLOOKUP(A143,#REF!,3,FALSE)</f>
        <v>#REF!</v>
      </c>
      <c r="D143" s="3" t="str">
        <f t="shared" si="3"/>
        <v>MARÇO</v>
      </c>
      <c r="E143" s="2">
        <v>408</v>
      </c>
    </row>
    <row r="144" spans="1:5" x14ac:dyDescent="0.2">
      <c r="A144">
        <v>6159911303</v>
      </c>
      <c r="B144" t="e">
        <f>VLOOKUP(A144,#REF!,2,FALSE)</f>
        <v>#REF!</v>
      </c>
      <c r="C144" s="3" t="e">
        <f>VLOOKUP(A144,#REF!,3,FALSE)</f>
        <v>#REF!</v>
      </c>
      <c r="D144" s="3" t="str">
        <f t="shared" si="3"/>
        <v>MARÇO</v>
      </c>
      <c r="E144" s="2">
        <v>1290.8800000000001</v>
      </c>
    </row>
    <row r="145" spans="1:5" x14ac:dyDescent="0.2">
      <c r="A145">
        <v>6150110100</v>
      </c>
      <c r="B145" t="e">
        <f>VLOOKUP(A145,#REF!,2,FALSE)</f>
        <v>#REF!</v>
      </c>
      <c r="C145" s="3" t="e">
        <f>VLOOKUP(A145,#REF!,3,FALSE)</f>
        <v>#REF!</v>
      </c>
      <c r="D145" s="3" t="s">
        <v>300</v>
      </c>
      <c r="E145" s="2">
        <v>121649.67</v>
      </c>
    </row>
    <row r="146" spans="1:5" x14ac:dyDescent="0.2">
      <c r="A146">
        <v>6150110700</v>
      </c>
      <c r="B146" t="e">
        <f>VLOOKUP(A146,#REF!,2,FALSE)</f>
        <v>#REF!</v>
      </c>
      <c r="C146" s="3" t="e">
        <f>VLOOKUP(A146,#REF!,3,FALSE)</f>
        <v>#REF!</v>
      </c>
      <c r="D146" s="3" t="str">
        <f t="shared" ref="D146:D188" si="4">D145</f>
        <v>ABRIL</v>
      </c>
      <c r="E146" s="2">
        <v>30496.62</v>
      </c>
    </row>
    <row r="147" spans="1:5" x14ac:dyDescent="0.2">
      <c r="A147">
        <v>6150111100</v>
      </c>
      <c r="B147" t="e">
        <f>VLOOKUP(A147,#REF!,2,FALSE)</f>
        <v>#REF!</v>
      </c>
      <c r="C147" s="3" t="e">
        <f>VLOOKUP(A147,#REF!,3,FALSE)</f>
        <v>#REF!</v>
      </c>
      <c r="D147" s="3" t="str">
        <f t="shared" si="4"/>
        <v>ABRIL</v>
      </c>
      <c r="E147" s="2">
        <v>15234.7</v>
      </c>
    </row>
    <row r="148" spans="1:5" x14ac:dyDescent="0.2">
      <c r="A148">
        <v>6150111400</v>
      </c>
      <c r="B148" t="e">
        <f>VLOOKUP(A148,#REF!,2,FALSE)</f>
        <v>#REF!</v>
      </c>
      <c r="C148" s="3" t="e">
        <f>VLOOKUP(A148,#REF!,3,FALSE)</f>
        <v>#REF!</v>
      </c>
      <c r="D148" s="3" t="str">
        <f t="shared" si="4"/>
        <v>ABRIL</v>
      </c>
      <c r="E148" s="2">
        <v>30402.98</v>
      </c>
    </row>
    <row r="149" spans="1:5" x14ac:dyDescent="0.2">
      <c r="A149">
        <v>6150111600</v>
      </c>
      <c r="B149" t="e">
        <f>VLOOKUP(A149,#REF!,2,FALSE)</f>
        <v>#REF!</v>
      </c>
      <c r="C149" s="3" t="e">
        <f>VLOOKUP(A149,#REF!,3,FALSE)</f>
        <v>#REF!</v>
      </c>
      <c r="D149" s="3" t="str">
        <f t="shared" si="4"/>
        <v>ABRIL</v>
      </c>
      <c r="E149" s="2">
        <v>16462.82</v>
      </c>
    </row>
    <row r="150" spans="1:5" x14ac:dyDescent="0.2">
      <c r="A150">
        <v>6150112500</v>
      </c>
      <c r="B150" t="e">
        <f>VLOOKUP(A150,#REF!,2,FALSE)</f>
        <v>#REF!</v>
      </c>
      <c r="C150" s="3" t="e">
        <f>VLOOKUP(A150,#REF!,3,FALSE)</f>
        <v>#REF!</v>
      </c>
      <c r="D150" s="3" t="str">
        <f t="shared" si="4"/>
        <v>ABRIL</v>
      </c>
      <c r="E150" s="2">
        <v>44825.18</v>
      </c>
    </row>
    <row r="151" spans="1:5" x14ac:dyDescent="0.2">
      <c r="A151">
        <v>6150112600</v>
      </c>
      <c r="B151" t="e">
        <f>VLOOKUP(A151,#REF!,2,FALSE)</f>
        <v>#REF!</v>
      </c>
      <c r="C151" s="3" t="e">
        <f>VLOOKUP(A151,#REF!,3,FALSE)</f>
        <v>#REF!</v>
      </c>
      <c r="D151" s="3" t="str">
        <f t="shared" si="4"/>
        <v>ABRIL</v>
      </c>
      <c r="E151" s="2">
        <v>16449.71</v>
      </c>
    </row>
    <row r="152" spans="1:5" x14ac:dyDescent="0.2">
      <c r="A152">
        <v>6150112700</v>
      </c>
      <c r="B152" t="e">
        <f>VLOOKUP(A152,#REF!,2,FALSE)</f>
        <v>#REF!</v>
      </c>
      <c r="C152" s="3" t="e">
        <f>VLOOKUP(A152,#REF!,3,FALSE)</f>
        <v>#REF!</v>
      </c>
      <c r="D152" s="3" t="str">
        <f t="shared" si="4"/>
        <v>ABRIL</v>
      </c>
      <c r="E152" s="2">
        <v>5140.3999999999996</v>
      </c>
    </row>
    <row r="153" spans="1:5" x14ac:dyDescent="0.2">
      <c r="A153">
        <v>6150112800</v>
      </c>
      <c r="B153" t="e">
        <f>VLOOKUP(A153,#REF!,2,FALSE)</f>
        <v>#REF!</v>
      </c>
      <c r="C153" s="3" t="e">
        <f>VLOOKUP(A153,#REF!,3,FALSE)</f>
        <v>#REF!</v>
      </c>
      <c r="D153" s="3" t="str">
        <f t="shared" si="4"/>
        <v>ABRIL</v>
      </c>
      <c r="E153" s="2">
        <v>3084.19</v>
      </c>
    </row>
    <row r="154" spans="1:5" x14ac:dyDescent="0.2">
      <c r="A154">
        <v>6150112900</v>
      </c>
      <c r="B154" t="e">
        <f>VLOOKUP(A154,#REF!,2,FALSE)</f>
        <v>#REF!</v>
      </c>
      <c r="C154" s="3" t="e">
        <f>VLOOKUP(A154,#REF!,3,FALSE)</f>
        <v>#REF!</v>
      </c>
      <c r="D154" s="3" t="str">
        <f t="shared" si="4"/>
        <v>ABRIL</v>
      </c>
      <c r="E154" s="2">
        <v>2056.06</v>
      </c>
    </row>
    <row r="155" spans="1:5" x14ac:dyDescent="0.2">
      <c r="A155">
        <v>6150113300</v>
      </c>
      <c r="B155" t="e">
        <f>VLOOKUP(A155,#REF!,2,FALSE)</f>
        <v>#REF!</v>
      </c>
      <c r="C155" s="3" t="e">
        <f>VLOOKUP(A155,#REF!,3,FALSE)</f>
        <v>#REF!</v>
      </c>
      <c r="D155" s="3" t="str">
        <f t="shared" si="4"/>
        <v>ABRIL</v>
      </c>
      <c r="E155" s="2">
        <v>-2926.89</v>
      </c>
    </row>
    <row r="156" spans="1:5" x14ac:dyDescent="0.2">
      <c r="A156">
        <v>6150113400</v>
      </c>
      <c r="B156" t="e">
        <f>VLOOKUP(A156,#REF!,2,FALSE)</f>
        <v>#REF!</v>
      </c>
      <c r="C156" s="3" t="e">
        <f>VLOOKUP(A156,#REF!,3,FALSE)</f>
        <v>#REF!</v>
      </c>
      <c r="D156" s="3" t="str">
        <f t="shared" si="4"/>
        <v>ABRIL</v>
      </c>
      <c r="E156" s="2">
        <v>16035.1</v>
      </c>
    </row>
    <row r="157" spans="1:5" x14ac:dyDescent="0.2">
      <c r="A157">
        <v>6150113500</v>
      </c>
      <c r="B157" t="e">
        <f>VLOOKUP(A157,#REF!,2,FALSE)</f>
        <v>#REF!</v>
      </c>
      <c r="C157" s="3" t="e">
        <f>VLOOKUP(A157,#REF!,3,FALSE)</f>
        <v>#REF!</v>
      </c>
      <c r="D157" s="3" t="str">
        <f t="shared" si="4"/>
        <v>ABRIL</v>
      </c>
      <c r="E157" s="2">
        <v>-1189.77</v>
      </c>
    </row>
    <row r="158" spans="1:5" x14ac:dyDescent="0.2">
      <c r="A158">
        <v>6150113600</v>
      </c>
      <c r="B158" t="e">
        <f>VLOOKUP(A158,#REF!,2,FALSE)</f>
        <v>#REF!</v>
      </c>
      <c r="C158" s="3" t="e">
        <f>VLOOKUP(A158,#REF!,3,FALSE)</f>
        <v>#REF!</v>
      </c>
      <c r="D158" s="3" t="str">
        <f t="shared" si="4"/>
        <v>ABRIL</v>
      </c>
      <c r="E158" s="2">
        <v>1294.8399999999999</v>
      </c>
    </row>
    <row r="159" spans="1:5" x14ac:dyDescent="0.2">
      <c r="A159">
        <v>6150114000</v>
      </c>
      <c r="B159" t="e">
        <f>VLOOKUP(A159,#REF!,2,FALSE)</f>
        <v>#REF!</v>
      </c>
      <c r="C159" s="3" t="e">
        <f>VLOOKUP(A159,#REF!,3,FALSE)</f>
        <v>#REF!</v>
      </c>
      <c r="D159" s="3" t="str">
        <f t="shared" si="4"/>
        <v>ABRIL</v>
      </c>
      <c r="E159" s="2">
        <v>22162.49</v>
      </c>
    </row>
    <row r="160" spans="1:5" x14ac:dyDescent="0.2">
      <c r="A160">
        <v>6150114200</v>
      </c>
      <c r="B160" t="e">
        <f>VLOOKUP(A160,#REF!,2,FALSE)</f>
        <v>#REF!</v>
      </c>
      <c r="C160" s="3" t="e">
        <f>VLOOKUP(A160,#REF!,3,FALSE)</f>
        <v>#REF!</v>
      </c>
      <c r="D160" s="3" t="str">
        <f t="shared" si="4"/>
        <v>ABRIL</v>
      </c>
      <c r="E160" s="2">
        <v>6444.24</v>
      </c>
    </row>
    <row r="161" spans="1:5" x14ac:dyDescent="0.2">
      <c r="A161">
        <v>6150114400</v>
      </c>
      <c r="B161" t="e">
        <f>VLOOKUP(A161,#REF!,2,FALSE)</f>
        <v>#REF!</v>
      </c>
      <c r="C161" s="3" t="e">
        <f>VLOOKUP(A161,#REF!,3,FALSE)</f>
        <v>#REF!</v>
      </c>
      <c r="D161" s="3" t="str">
        <f t="shared" si="4"/>
        <v>ABRIL</v>
      </c>
      <c r="E161" s="2">
        <v>411.1</v>
      </c>
    </row>
    <row r="162" spans="1:5" x14ac:dyDescent="0.2">
      <c r="A162">
        <v>6151110100</v>
      </c>
      <c r="B162" t="e">
        <f>VLOOKUP(A162,#REF!,2,FALSE)</f>
        <v>#REF!</v>
      </c>
      <c r="C162" s="3" t="e">
        <f>VLOOKUP(A162,#REF!,3,FALSE)</f>
        <v>#REF!</v>
      </c>
      <c r="D162" s="3" t="str">
        <f t="shared" si="4"/>
        <v>ABRIL</v>
      </c>
      <c r="E162" s="2">
        <v>844.31</v>
      </c>
    </row>
    <row r="163" spans="1:5" x14ac:dyDescent="0.2">
      <c r="A163">
        <v>6151110300</v>
      </c>
      <c r="B163" t="e">
        <f>VLOOKUP(A163,#REF!,2,FALSE)</f>
        <v>#REF!</v>
      </c>
      <c r="C163" s="3" t="e">
        <f>VLOOKUP(A163,#REF!,3,FALSE)</f>
        <v>#REF!</v>
      </c>
      <c r="D163" s="3" t="str">
        <f t="shared" si="4"/>
        <v>ABRIL</v>
      </c>
      <c r="E163" s="2">
        <v>413.94</v>
      </c>
    </row>
    <row r="164" spans="1:5" x14ac:dyDescent="0.2">
      <c r="A164">
        <v>6151110500</v>
      </c>
      <c r="B164" t="e">
        <f>VLOOKUP(A164,#REF!,2,FALSE)</f>
        <v>#REF!</v>
      </c>
      <c r="C164" s="3" t="e">
        <f>VLOOKUP(A164,#REF!,3,FALSE)</f>
        <v>#REF!</v>
      </c>
      <c r="D164" s="3" t="str">
        <f t="shared" si="4"/>
        <v>ABRIL</v>
      </c>
      <c r="E164" s="2">
        <v>7379.69</v>
      </c>
    </row>
    <row r="165" spans="1:5" x14ac:dyDescent="0.2">
      <c r="A165">
        <v>6152120100</v>
      </c>
      <c r="B165" t="e">
        <f>VLOOKUP(A165,#REF!,2,FALSE)</f>
        <v>#REF!</v>
      </c>
      <c r="C165" s="3" t="e">
        <f>VLOOKUP(A165,#REF!,3,FALSE)</f>
        <v>#REF!</v>
      </c>
      <c r="D165" s="3" t="str">
        <f t="shared" si="4"/>
        <v>ABRIL</v>
      </c>
      <c r="E165" s="2">
        <v>206208.83</v>
      </c>
    </row>
    <row r="166" spans="1:5" x14ac:dyDescent="0.2">
      <c r="A166">
        <v>6152120300</v>
      </c>
      <c r="B166" t="e">
        <f>VLOOKUP(A166,#REF!,2,FALSE)</f>
        <v>#REF!</v>
      </c>
      <c r="C166" s="3" t="e">
        <f>VLOOKUP(A166,#REF!,3,FALSE)</f>
        <v>#REF!</v>
      </c>
      <c r="D166" s="3" t="str">
        <f t="shared" si="4"/>
        <v>ABRIL</v>
      </c>
      <c r="E166" s="2">
        <v>7900.52</v>
      </c>
    </row>
    <row r="167" spans="1:5" x14ac:dyDescent="0.2">
      <c r="A167">
        <v>6152120400</v>
      </c>
      <c r="B167" t="e">
        <f>VLOOKUP(A167,#REF!,2,FALSE)</f>
        <v>#REF!</v>
      </c>
      <c r="C167" s="3" t="e">
        <f>VLOOKUP(A167,#REF!,3,FALSE)</f>
        <v>#REF!</v>
      </c>
      <c r="D167" s="3" t="str">
        <f t="shared" si="4"/>
        <v>ABRIL</v>
      </c>
      <c r="E167" s="2">
        <v>91.22</v>
      </c>
    </row>
    <row r="168" spans="1:5" x14ac:dyDescent="0.2">
      <c r="A168">
        <v>6152120600</v>
      </c>
      <c r="B168" t="e">
        <f>VLOOKUP(A168,#REF!,2,FALSE)</f>
        <v>#REF!</v>
      </c>
      <c r="C168" s="3" t="e">
        <f>VLOOKUP(A168,#REF!,3,FALSE)</f>
        <v>#REF!</v>
      </c>
      <c r="D168" s="3" t="str">
        <f t="shared" si="4"/>
        <v>ABRIL</v>
      </c>
      <c r="E168" s="2">
        <v>46.56</v>
      </c>
    </row>
    <row r="169" spans="1:5" x14ac:dyDescent="0.2">
      <c r="A169">
        <v>6152120700</v>
      </c>
      <c r="B169" t="e">
        <f>VLOOKUP(A169,#REF!,2,FALSE)</f>
        <v>#REF!</v>
      </c>
      <c r="C169" s="3" t="e">
        <f>VLOOKUP(A169,#REF!,3,FALSE)</f>
        <v>#REF!</v>
      </c>
      <c r="D169" s="3" t="str">
        <f t="shared" si="4"/>
        <v>ABRIL</v>
      </c>
      <c r="E169" s="2">
        <v>18746.45</v>
      </c>
    </row>
    <row r="170" spans="1:5" x14ac:dyDescent="0.2">
      <c r="A170">
        <v>6152120900</v>
      </c>
      <c r="B170" t="e">
        <f>VLOOKUP(A170,#REF!,2,FALSE)</f>
        <v>#REF!</v>
      </c>
      <c r="C170" s="3" t="e">
        <f>VLOOKUP(A170,#REF!,3,FALSE)</f>
        <v>#REF!</v>
      </c>
      <c r="D170" s="3" t="str">
        <f t="shared" si="4"/>
        <v>ABRIL</v>
      </c>
      <c r="E170" s="2">
        <v>908.01</v>
      </c>
    </row>
    <row r="171" spans="1:5" x14ac:dyDescent="0.2">
      <c r="A171">
        <v>6152121100</v>
      </c>
      <c r="B171" t="e">
        <f>VLOOKUP(A171,#REF!,2,FALSE)</f>
        <v>#REF!</v>
      </c>
      <c r="C171" s="3" t="e">
        <f>VLOOKUP(A171,#REF!,3,FALSE)</f>
        <v>#REF!</v>
      </c>
      <c r="D171" s="3" t="str">
        <f t="shared" si="4"/>
        <v>ABRIL</v>
      </c>
      <c r="E171" s="2">
        <v>2129.3000000000002</v>
      </c>
    </row>
    <row r="172" spans="1:5" x14ac:dyDescent="0.2">
      <c r="A172">
        <v>6152121200</v>
      </c>
      <c r="B172" t="e">
        <f>VLOOKUP(A172,#REF!,2,FALSE)</f>
        <v>#REF!</v>
      </c>
      <c r="C172" s="3" t="e">
        <f>VLOOKUP(A172,#REF!,3,FALSE)</f>
        <v>#REF!</v>
      </c>
      <c r="D172" s="3" t="str">
        <f t="shared" si="4"/>
        <v>ABRIL</v>
      </c>
      <c r="E172" s="2">
        <v>1949.79</v>
      </c>
    </row>
    <row r="173" spans="1:5" x14ac:dyDescent="0.2">
      <c r="A173">
        <v>6152121400</v>
      </c>
      <c r="B173" t="e">
        <f>VLOOKUP(A173,#REF!,2,FALSE)</f>
        <v>#REF!</v>
      </c>
      <c r="C173" s="3" t="e">
        <f>VLOOKUP(A173,#REF!,3,FALSE)</f>
        <v>#REF!</v>
      </c>
      <c r="D173" s="3" t="str">
        <f t="shared" si="4"/>
        <v>ABRIL</v>
      </c>
      <c r="E173" s="2">
        <v>694.26</v>
      </c>
    </row>
    <row r="174" spans="1:5" x14ac:dyDescent="0.2">
      <c r="A174">
        <v>6152121700</v>
      </c>
      <c r="B174" t="e">
        <f>VLOOKUP(A174,#REF!,2,FALSE)</f>
        <v>#REF!</v>
      </c>
      <c r="C174" s="3" t="e">
        <f>VLOOKUP(A174,#REF!,3,FALSE)</f>
        <v>#REF!</v>
      </c>
      <c r="D174" s="3" t="str">
        <f t="shared" si="4"/>
        <v>ABRIL</v>
      </c>
      <c r="E174" s="2">
        <v>15001.5</v>
      </c>
    </row>
    <row r="175" spans="1:5" x14ac:dyDescent="0.2">
      <c r="A175">
        <v>6152121900</v>
      </c>
      <c r="B175" t="e">
        <f>VLOOKUP(A175,#REF!,2,FALSE)</f>
        <v>#REF!</v>
      </c>
      <c r="C175" s="3" t="e">
        <f>VLOOKUP(A175,#REF!,3,FALSE)</f>
        <v>#REF!</v>
      </c>
      <c r="D175" s="3" t="str">
        <f t="shared" si="4"/>
        <v>ABRIL</v>
      </c>
      <c r="E175" s="2">
        <v>6127.58</v>
      </c>
    </row>
    <row r="176" spans="1:5" x14ac:dyDescent="0.2">
      <c r="A176">
        <v>6152122100</v>
      </c>
      <c r="B176" t="e">
        <f>VLOOKUP(A176,#REF!,2,FALSE)</f>
        <v>#REF!</v>
      </c>
      <c r="C176" s="3" t="e">
        <f>VLOOKUP(A176,#REF!,3,FALSE)</f>
        <v>#REF!</v>
      </c>
      <c r="D176" s="3" t="str">
        <f t="shared" si="4"/>
        <v>ABRIL</v>
      </c>
      <c r="E176" s="2">
        <v>6605.68</v>
      </c>
    </row>
    <row r="177" spans="1:5" x14ac:dyDescent="0.2">
      <c r="A177">
        <v>6152122500</v>
      </c>
      <c r="B177" t="e">
        <f>VLOOKUP(A177,#REF!,2,FALSE)</f>
        <v>#REF!</v>
      </c>
      <c r="C177" s="3" t="e">
        <f>VLOOKUP(A177,#REF!,3,FALSE)</f>
        <v>#REF!</v>
      </c>
      <c r="D177" s="3" t="str">
        <f t="shared" si="4"/>
        <v>ABRIL</v>
      </c>
      <c r="E177" s="2">
        <v>5883.96</v>
      </c>
    </row>
    <row r="178" spans="1:5" x14ac:dyDescent="0.2">
      <c r="A178">
        <v>6152122900</v>
      </c>
      <c r="B178" t="e">
        <f>VLOOKUP(A178,#REF!,2,FALSE)</f>
        <v>#REF!</v>
      </c>
      <c r="C178" s="3" t="e">
        <f>VLOOKUP(A178,#REF!,3,FALSE)</f>
        <v>#REF!</v>
      </c>
      <c r="D178" s="3" t="str">
        <f t="shared" si="4"/>
        <v>ABRIL</v>
      </c>
      <c r="E178" s="2">
        <v>1217.44</v>
      </c>
    </row>
    <row r="179" spans="1:5" x14ac:dyDescent="0.2">
      <c r="A179">
        <v>6155310000</v>
      </c>
      <c r="B179" t="e">
        <f>VLOOKUP(A179,#REF!,2,FALSE)</f>
        <v>#REF!</v>
      </c>
      <c r="C179" s="3" t="e">
        <f>VLOOKUP(A179,#REF!,3,FALSE)</f>
        <v>#REF!</v>
      </c>
      <c r="D179" s="3" t="str">
        <f t="shared" si="4"/>
        <v>ABRIL</v>
      </c>
      <c r="E179" s="2">
        <v>3107.05</v>
      </c>
    </row>
    <row r="180" spans="1:5" x14ac:dyDescent="0.2">
      <c r="A180">
        <v>6159110201</v>
      </c>
      <c r="B180" t="e">
        <f>VLOOKUP(A180,#REF!,2,FALSE)</f>
        <v>#REF!</v>
      </c>
      <c r="C180" s="3" t="e">
        <f>VLOOKUP(A180,#REF!,3,FALSE)</f>
        <v>#REF!</v>
      </c>
      <c r="D180" s="3" t="str">
        <f t="shared" si="4"/>
        <v>ABRIL</v>
      </c>
      <c r="E180" s="2">
        <v>1909.97</v>
      </c>
    </row>
    <row r="181" spans="1:5" x14ac:dyDescent="0.2">
      <c r="A181">
        <v>6159110202</v>
      </c>
      <c r="B181" t="e">
        <f>VLOOKUP(A181,#REF!,2,FALSE)</f>
        <v>#REF!</v>
      </c>
      <c r="C181" s="3" t="e">
        <f>VLOOKUP(A181,#REF!,3,FALSE)</f>
        <v>#REF!</v>
      </c>
      <c r="D181" s="3" t="str">
        <f t="shared" si="4"/>
        <v>ABRIL</v>
      </c>
      <c r="E181" s="2">
        <v>1232</v>
      </c>
    </row>
    <row r="182" spans="1:5" x14ac:dyDescent="0.2">
      <c r="A182">
        <v>6159120100</v>
      </c>
      <c r="B182" t="e">
        <f>VLOOKUP(A182,#REF!,2,FALSE)</f>
        <v>#REF!</v>
      </c>
      <c r="C182" s="3" t="e">
        <f>VLOOKUP(A182,#REF!,3,FALSE)</f>
        <v>#REF!</v>
      </c>
      <c r="D182" s="3" t="str">
        <f t="shared" si="4"/>
        <v>ABRIL</v>
      </c>
      <c r="E182" s="2">
        <v>37091.870000000003</v>
      </c>
    </row>
    <row r="183" spans="1:5" x14ac:dyDescent="0.2">
      <c r="A183">
        <v>6159130100</v>
      </c>
      <c r="B183" t="e">
        <f>VLOOKUP(A183,#REF!,2,FALSE)</f>
        <v>#REF!</v>
      </c>
      <c r="C183" s="3" t="e">
        <f>VLOOKUP(A183,#REF!,3,FALSE)</f>
        <v>#REF!</v>
      </c>
      <c r="D183" s="3" t="str">
        <f t="shared" si="4"/>
        <v>ABRIL</v>
      </c>
      <c r="E183" s="2">
        <v>1167.68</v>
      </c>
    </row>
    <row r="184" spans="1:5" x14ac:dyDescent="0.2">
      <c r="A184">
        <v>6159910100</v>
      </c>
      <c r="B184" t="e">
        <f>VLOOKUP(A184,#REF!,2,FALSE)</f>
        <v>#REF!</v>
      </c>
      <c r="C184" s="3" t="e">
        <f>VLOOKUP(A184,#REF!,3,FALSE)</f>
        <v>#REF!</v>
      </c>
      <c r="D184" s="3" t="str">
        <f t="shared" si="4"/>
        <v>ABRIL</v>
      </c>
      <c r="E184" s="2">
        <v>3548</v>
      </c>
    </row>
    <row r="185" spans="1:5" x14ac:dyDescent="0.2">
      <c r="A185">
        <v>6159911301</v>
      </c>
      <c r="B185" t="e">
        <f>VLOOKUP(A185,#REF!,2,FALSE)</f>
        <v>#REF!</v>
      </c>
      <c r="C185" s="3" t="e">
        <f>VLOOKUP(A185,#REF!,3,FALSE)</f>
        <v>#REF!</v>
      </c>
      <c r="D185" s="3" t="str">
        <f t="shared" si="4"/>
        <v>ABRIL</v>
      </c>
      <c r="E185" s="2">
        <v>2646</v>
      </c>
    </row>
    <row r="186" spans="1:5" x14ac:dyDescent="0.2">
      <c r="A186">
        <v>6159911302</v>
      </c>
      <c r="B186" t="e">
        <f>VLOOKUP(A186,#REF!,2,FALSE)</f>
        <v>#REF!</v>
      </c>
      <c r="C186" s="3" t="e">
        <f>VLOOKUP(A186,#REF!,3,FALSE)</f>
        <v>#REF!</v>
      </c>
      <c r="D186" s="3" t="str">
        <f t="shared" si="4"/>
        <v>ABRIL</v>
      </c>
      <c r="E186" s="2">
        <v>813.5</v>
      </c>
    </row>
    <row r="187" spans="1:5" x14ac:dyDescent="0.2">
      <c r="A187">
        <v>6159911303</v>
      </c>
      <c r="B187" t="e">
        <f>VLOOKUP(A187,#REF!,2,FALSE)</f>
        <v>#REF!</v>
      </c>
      <c r="C187" s="3" t="e">
        <f>VLOOKUP(A187,#REF!,3,FALSE)</f>
        <v>#REF!</v>
      </c>
      <c r="D187" s="3" t="str">
        <f t="shared" si="4"/>
        <v>ABRIL</v>
      </c>
      <c r="E187" s="2">
        <v>180</v>
      </c>
    </row>
    <row r="188" spans="1:5" x14ac:dyDescent="0.2">
      <c r="A188">
        <v>6350270000</v>
      </c>
      <c r="B188" t="e">
        <f>VLOOKUP(A188,#REF!,2,FALSE)</f>
        <v>#REF!</v>
      </c>
      <c r="C188" s="3" t="e">
        <f>VLOOKUP(A188,#REF!,3,FALSE)</f>
        <v>#REF!</v>
      </c>
      <c r="D188" s="3" t="str">
        <f t="shared" si="4"/>
        <v>ABRIL</v>
      </c>
      <c r="E188" s="2">
        <v>21059.68</v>
      </c>
    </row>
    <row r="189" spans="1:5" x14ac:dyDescent="0.2">
      <c r="A189">
        <v>6150110100</v>
      </c>
      <c r="B189" t="e">
        <f>VLOOKUP(A189,#REF!,2,FALSE)</f>
        <v>#REF!</v>
      </c>
      <c r="C189" s="3" t="e">
        <f>VLOOKUP(A189,#REF!,3,FALSE)</f>
        <v>#REF!</v>
      </c>
      <c r="D189" s="3" t="s">
        <v>301</v>
      </c>
      <c r="E189" s="2">
        <v>111363.18</v>
      </c>
    </row>
    <row r="190" spans="1:5" x14ac:dyDescent="0.2">
      <c r="A190">
        <v>6150110200</v>
      </c>
      <c r="B190" t="e">
        <f>VLOOKUP(A190,#REF!,2,FALSE)</f>
        <v>#REF!</v>
      </c>
      <c r="C190" s="3" t="e">
        <f>VLOOKUP(A190,#REF!,3,FALSE)</f>
        <v>#REF!</v>
      </c>
      <c r="D190" s="3" t="str">
        <f t="shared" ref="D190:D237" si="5">D189</f>
        <v>MAIO</v>
      </c>
      <c r="E190" s="2">
        <v>818.56</v>
      </c>
    </row>
    <row r="191" spans="1:5" x14ac:dyDescent="0.2">
      <c r="A191">
        <v>6150110300</v>
      </c>
      <c r="B191" t="e">
        <f>VLOOKUP(A191,#REF!,2,FALSE)</f>
        <v>#REF!</v>
      </c>
      <c r="C191" s="3" t="e">
        <f>VLOOKUP(A191,#REF!,3,FALSE)</f>
        <v>#REF!</v>
      </c>
      <c r="D191" s="3" t="str">
        <f t="shared" si="5"/>
        <v>MAIO</v>
      </c>
      <c r="E191" s="2">
        <v>4785.21</v>
      </c>
    </row>
    <row r="192" spans="1:5" x14ac:dyDescent="0.2">
      <c r="A192">
        <v>6150110400</v>
      </c>
      <c r="B192" t="e">
        <f>VLOOKUP(A192,#REF!,2,FALSE)</f>
        <v>#REF!</v>
      </c>
      <c r="C192" s="3" t="e">
        <f>VLOOKUP(A192,#REF!,3,FALSE)</f>
        <v>#REF!</v>
      </c>
      <c r="D192" s="3" t="str">
        <f t="shared" si="5"/>
        <v>MAIO</v>
      </c>
      <c r="E192" s="2">
        <v>3845.27</v>
      </c>
    </row>
    <row r="193" spans="1:5" x14ac:dyDescent="0.2">
      <c r="A193">
        <v>6150110500</v>
      </c>
      <c r="B193" t="e">
        <f>VLOOKUP(A193,#REF!,2,FALSE)</f>
        <v>#REF!</v>
      </c>
      <c r="C193" s="3" t="e">
        <f>VLOOKUP(A193,#REF!,3,FALSE)</f>
        <v>#REF!</v>
      </c>
      <c r="D193" s="3" t="str">
        <f t="shared" si="5"/>
        <v>MAIO</v>
      </c>
      <c r="E193" s="2">
        <v>4520.22</v>
      </c>
    </row>
    <row r="194" spans="1:5" x14ac:dyDescent="0.2">
      <c r="A194">
        <v>6150110700</v>
      </c>
      <c r="B194" t="e">
        <f>VLOOKUP(A194,#REF!,2,FALSE)</f>
        <v>#REF!</v>
      </c>
      <c r="C194" s="3" t="e">
        <f>VLOOKUP(A194,#REF!,3,FALSE)</f>
        <v>#REF!</v>
      </c>
      <c r="D194" s="3" t="str">
        <f t="shared" si="5"/>
        <v>MAIO</v>
      </c>
      <c r="E194" s="2">
        <v>27556.81</v>
      </c>
    </row>
    <row r="195" spans="1:5" x14ac:dyDescent="0.2">
      <c r="A195">
        <v>6150111100</v>
      </c>
      <c r="B195" t="e">
        <f>VLOOKUP(A195,#REF!,2,FALSE)</f>
        <v>#REF!</v>
      </c>
      <c r="C195" s="3" t="e">
        <f>VLOOKUP(A195,#REF!,3,FALSE)</f>
        <v>#REF!</v>
      </c>
      <c r="D195" s="3" t="str">
        <f t="shared" si="5"/>
        <v>MAIO</v>
      </c>
      <c r="E195" s="2">
        <v>14266.42</v>
      </c>
    </row>
    <row r="196" spans="1:5" x14ac:dyDescent="0.2">
      <c r="A196">
        <v>6150111400</v>
      </c>
      <c r="B196" t="e">
        <f>VLOOKUP(A196,#REF!,2,FALSE)</f>
        <v>#REF!</v>
      </c>
      <c r="C196" s="3" t="e">
        <f>VLOOKUP(A196,#REF!,3,FALSE)</f>
        <v>#REF!</v>
      </c>
      <c r="D196" s="3" t="str">
        <f t="shared" si="5"/>
        <v>MAIO</v>
      </c>
      <c r="E196" s="2">
        <v>30166.13</v>
      </c>
    </row>
    <row r="197" spans="1:5" x14ac:dyDescent="0.2">
      <c r="A197">
        <v>6150111600</v>
      </c>
      <c r="B197" t="e">
        <f>VLOOKUP(A197,#REF!,2,FALSE)</f>
        <v>#REF!</v>
      </c>
      <c r="C197" s="3" t="e">
        <f>VLOOKUP(A197,#REF!,3,FALSE)</f>
        <v>#REF!</v>
      </c>
      <c r="D197" s="3" t="str">
        <f t="shared" si="5"/>
        <v>MAIO</v>
      </c>
      <c r="E197" s="2">
        <v>14279.05</v>
      </c>
    </row>
    <row r="198" spans="1:5" x14ac:dyDescent="0.2">
      <c r="A198">
        <v>6150112500</v>
      </c>
      <c r="B198" t="e">
        <f>VLOOKUP(A198,#REF!,2,FALSE)</f>
        <v>#REF!</v>
      </c>
      <c r="C198" s="3" t="e">
        <f>VLOOKUP(A198,#REF!,3,FALSE)</f>
        <v>#REF!</v>
      </c>
      <c r="D198" s="3" t="str">
        <f t="shared" si="5"/>
        <v>MAIO</v>
      </c>
      <c r="E198" s="2">
        <v>50198.61</v>
      </c>
    </row>
    <row r="199" spans="1:5" x14ac:dyDescent="0.2">
      <c r="A199">
        <v>6150112600</v>
      </c>
      <c r="B199" t="e">
        <f>VLOOKUP(A199,#REF!,2,FALSE)</f>
        <v>#REF!</v>
      </c>
      <c r="C199" s="3" t="e">
        <f>VLOOKUP(A199,#REF!,3,FALSE)</f>
        <v>#REF!</v>
      </c>
      <c r="D199" s="3" t="str">
        <f t="shared" si="5"/>
        <v>MAIO</v>
      </c>
      <c r="E199" s="2">
        <v>18421.61</v>
      </c>
    </row>
    <row r="200" spans="1:5" x14ac:dyDescent="0.2">
      <c r="A200">
        <v>6150112700</v>
      </c>
      <c r="B200" t="e">
        <f>VLOOKUP(A200,#REF!,2,FALSE)</f>
        <v>#REF!</v>
      </c>
      <c r="C200" s="3" t="e">
        <f>VLOOKUP(A200,#REF!,3,FALSE)</f>
        <v>#REF!</v>
      </c>
      <c r="D200" s="3" t="str">
        <f t="shared" si="5"/>
        <v>MAIO</v>
      </c>
      <c r="E200" s="2">
        <v>5756.62</v>
      </c>
    </row>
    <row r="201" spans="1:5" x14ac:dyDescent="0.2">
      <c r="A201">
        <v>6150112800</v>
      </c>
      <c r="B201" t="e">
        <f>VLOOKUP(A201,#REF!,2,FALSE)</f>
        <v>#REF!</v>
      </c>
      <c r="C201" s="3" t="e">
        <f>VLOOKUP(A201,#REF!,3,FALSE)</f>
        <v>#REF!</v>
      </c>
      <c r="D201" s="3" t="str">
        <f t="shared" si="5"/>
        <v>MAIO</v>
      </c>
      <c r="E201" s="2">
        <v>3453.91</v>
      </c>
    </row>
    <row r="202" spans="1:5" x14ac:dyDescent="0.2">
      <c r="A202">
        <v>6150112900</v>
      </c>
      <c r="B202" t="e">
        <f>VLOOKUP(A202,#REF!,2,FALSE)</f>
        <v>#REF!</v>
      </c>
      <c r="C202" s="3" t="e">
        <f>VLOOKUP(A202,#REF!,3,FALSE)</f>
        <v>#REF!</v>
      </c>
      <c r="D202" s="3" t="str">
        <f t="shared" si="5"/>
        <v>MAIO</v>
      </c>
      <c r="E202" s="2">
        <v>2302.5500000000002</v>
      </c>
    </row>
    <row r="203" spans="1:5" x14ac:dyDescent="0.2">
      <c r="A203">
        <v>6150113300</v>
      </c>
      <c r="B203" t="e">
        <f>VLOOKUP(A203,#REF!,2,FALSE)</f>
        <v>#REF!</v>
      </c>
      <c r="C203" s="3" t="e">
        <f>VLOOKUP(A203,#REF!,3,FALSE)</f>
        <v>#REF!</v>
      </c>
      <c r="D203" s="3" t="str">
        <f t="shared" si="5"/>
        <v>MAIO</v>
      </c>
      <c r="E203" s="2">
        <v>-501.86</v>
      </c>
    </row>
    <row r="204" spans="1:5" x14ac:dyDescent="0.2">
      <c r="A204">
        <v>6150113400</v>
      </c>
      <c r="B204" t="e">
        <f>VLOOKUP(A204,#REF!,2,FALSE)</f>
        <v>#REF!</v>
      </c>
      <c r="C204" s="3" t="e">
        <f>VLOOKUP(A204,#REF!,3,FALSE)</f>
        <v>#REF!</v>
      </c>
      <c r="D204" s="3" t="str">
        <f t="shared" si="5"/>
        <v>MAIO</v>
      </c>
      <c r="E204" s="2">
        <v>17544.169999999998</v>
      </c>
    </row>
    <row r="205" spans="1:5" x14ac:dyDescent="0.2">
      <c r="A205">
        <v>6150113500</v>
      </c>
      <c r="B205" t="e">
        <f>VLOOKUP(A205,#REF!,2,FALSE)</f>
        <v>#REF!</v>
      </c>
      <c r="C205" s="3" t="e">
        <f>VLOOKUP(A205,#REF!,3,FALSE)</f>
        <v>#REF!</v>
      </c>
      <c r="D205" s="3" t="str">
        <f t="shared" si="5"/>
        <v>MAIO</v>
      </c>
      <c r="E205" s="2">
        <v>-1334.47</v>
      </c>
    </row>
    <row r="206" spans="1:5" x14ac:dyDescent="0.2">
      <c r="A206">
        <v>6150113600</v>
      </c>
      <c r="B206" t="e">
        <f>VLOOKUP(A206,#REF!,2,FALSE)</f>
        <v>#REF!</v>
      </c>
      <c r="C206" s="3" t="e">
        <f>VLOOKUP(A206,#REF!,3,FALSE)</f>
        <v>#REF!</v>
      </c>
      <c r="D206" s="3" t="str">
        <f t="shared" si="5"/>
        <v>MAIO</v>
      </c>
      <c r="E206" s="2">
        <v>400</v>
      </c>
    </row>
    <row r="207" spans="1:5" x14ac:dyDescent="0.2">
      <c r="A207">
        <v>6150114000</v>
      </c>
      <c r="B207" t="e">
        <f>VLOOKUP(A207,#REF!,2,FALSE)</f>
        <v>#REF!</v>
      </c>
      <c r="C207" s="3" t="e">
        <f>VLOOKUP(A207,#REF!,3,FALSE)</f>
        <v>#REF!</v>
      </c>
      <c r="D207" s="3" t="str">
        <f t="shared" si="5"/>
        <v>MAIO</v>
      </c>
      <c r="E207" s="2">
        <v>20987.52</v>
      </c>
    </row>
    <row r="208" spans="1:5" x14ac:dyDescent="0.2">
      <c r="A208">
        <v>6150114200</v>
      </c>
      <c r="B208" t="e">
        <f>VLOOKUP(A208,#REF!,2,FALSE)</f>
        <v>#REF!</v>
      </c>
      <c r="C208" s="3" t="e">
        <f>VLOOKUP(A208,#REF!,3,FALSE)</f>
        <v>#REF!</v>
      </c>
      <c r="D208" s="3" t="str">
        <f t="shared" si="5"/>
        <v>MAIO</v>
      </c>
      <c r="E208" s="2">
        <v>6037.27</v>
      </c>
    </row>
    <row r="209" spans="1:5" x14ac:dyDescent="0.2">
      <c r="A209">
        <v>6150114400</v>
      </c>
      <c r="B209" t="e">
        <f>VLOOKUP(A209,#REF!,2,FALSE)</f>
        <v>#REF!</v>
      </c>
      <c r="C209" s="3" t="e">
        <f>VLOOKUP(A209,#REF!,3,FALSE)</f>
        <v>#REF!</v>
      </c>
      <c r="D209" s="3" t="str">
        <f t="shared" si="5"/>
        <v>MAIO</v>
      </c>
      <c r="E209" s="2">
        <v>460.38</v>
      </c>
    </row>
    <row r="210" spans="1:5" x14ac:dyDescent="0.2">
      <c r="A210">
        <v>6151110100</v>
      </c>
      <c r="B210" t="e">
        <f>VLOOKUP(A210,#REF!,2,FALSE)</f>
        <v>#REF!</v>
      </c>
      <c r="C210" s="3" t="e">
        <f>VLOOKUP(A210,#REF!,3,FALSE)</f>
        <v>#REF!</v>
      </c>
      <c r="D210" s="3" t="str">
        <f t="shared" si="5"/>
        <v>MAIO</v>
      </c>
      <c r="E210" s="2">
        <v>1396.01</v>
      </c>
    </row>
    <row r="211" spans="1:5" x14ac:dyDescent="0.2">
      <c r="A211">
        <v>6151110300</v>
      </c>
      <c r="B211" t="e">
        <f>VLOOKUP(A211,#REF!,2,FALSE)</f>
        <v>#REF!</v>
      </c>
      <c r="C211" s="3" t="e">
        <f>VLOOKUP(A211,#REF!,3,FALSE)</f>
        <v>#REF!</v>
      </c>
      <c r="D211" s="3" t="str">
        <f t="shared" si="5"/>
        <v>MAIO</v>
      </c>
      <c r="E211" s="2">
        <v>445.91</v>
      </c>
    </row>
    <row r="212" spans="1:5" x14ac:dyDescent="0.2">
      <c r="A212">
        <v>6151110400</v>
      </c>
      <c r="B212" t="e">
        <f>VLOOKUP(A212,#REF!,2,FALSE)</f>
        <v>#REF!</v>
      </c>
      <c r="C212" s="3" t="e">
        <f>VLOOKUP(A212,#REF!,3,FALSE)</f>
        <v>#REF!</v>
      </c>
      <c r="D212" s="3" t="str">
        <f t="shared" si="5"/>
        <v>MAIO</v>
      </c>
      <c r="E212" s="2">
        <v>200</v>
      </c>
    </row>
    <row r="213" spans="1:5" x14ac:dyDescent="0.2">
      <c r="A213">
        <v>6151110500</v>
      </c>
      <c r="B213" t="e">
        <f>VLOOKUP(A213,#REF!,2,FALSE)</f>
        <v>#REF!</v>
      </c>
      <c r="C213" s="3" t="e">
        <f>VLOOKUP(A213,#REF!,3,FALSE)</f>
        <v>#REF!</v>
      </c>
      <c r="D213" s="3" t="str">
        <f t="shared" si="5"/>
        <v>MAIO</v>
      </c>
      <c r="E213" s="2">
        <v>4095.84</v>
      </c>
    </row>
    <row r="214" spans="1:5" x14ac:dyDescent="0.2">
      <c r="A214">
        <v>6152120100</v>
      </c>
      <c r="B214" t="e">
        <f>VLOOKUP(A214,#REF!,2,FALSE)</f>
        <v>#REF!</v>
      </c>
      <c r="C214" s="3" t="e">
        <f>VLOOKUP(A214,#REF!,3,FALSE)</f>
        <v>#REF!</v>
      </c>
      <c r="D214" s="3" t="str">
        <f t="shared" si="5"/>
        <v>MAIO</v>
      </c>
      <c r="E214" s="2">
        <v>253460.52</v>
      </c>
    </row>
    <row r="215" spans="1:5" x14ac:dyDescent="0.2">
      <c r="A215">
        <v>6152120300</v>
      </c>
      <c r="B215" t="e">
        <f>VLOOKUP(A215,#REF!,2,FALSE)</f>
        <v>#REF!</v>
      </c>
      <c r="C215" s="3" t="e">
        <f>VLOOKUP(A215,#REF!,3,FALSE)</f>
        <v>#REF!</v>
      </c>
      <c r="D215" s="3" t="str">
        <f t="shared" si="5"/>
        <v>MAIO</v>
      </c>
      <c r="E215" s="2">
        <v>8860.68</v>
      </c>
    </row>
    <row r="216" spans="1:5" x14ac:dyDescent="0.2">
      <c r="A216">
        <v>6152120400</v>
      </c>
      <c r="B216" t="e">
        <f>VLOOKUP(A216,#REF!,2,FALSE)</f>
        <v>#REF!</v>
      </c>
      <c r="C216" s="3" t="e">
        <f>VLOOKUP(A216,#REF!,3,FALSE)</f>
        <v>#REF!</v>
      </c>
      <c r="D216" s="3" t="str">
        <f t="shared" si="5"/>
        <v>MAIO</v>
      </c>
      <c r="E216" s="2">
        <v>80.95</v>
      </c>
    </row>
    <row r="217" spans="1:5" x14ac:dyDescent="0.2">
      <c r="A217">
        <v>6152120600</v>
      </c>
      <c r="B217" t="e">
        <f>VLOOKUP(A217,#REF!,2,FALSE)</f>
        <v>#REF!</v>
      </c>
      <c r="C217" s="3" t="e">
        <f>VLOOKUP(A217,#REF!,3,FALSE)</f>
        <v>#REF!</v>
      </c>
      <c r="D217" s="3" t="str">
        <f t="shared" si="5"/>
        <v>MAIO</v>
      </c>
      <c r="E217" s="2">
        <v>144.54</v>
      </c>
    </row>
    <row r="218" spans="1:5" x14ac:dyDescent="0.2">
      <c r="A218">
        <v>6152120700</v>
      </c>
      <c r="B218" t="e">
        <f>VLOOKUP(A218,#REF!,2,FALSE)</f>
        <v>#REF!</v>
      </c>
      <c r="C218" s="3" t="e">
        <f>VLOOKUP(A218,#REF!,3,FALSE)</f>
        <v>#REF!</v>
      </c>
      <c r="D218" s="3" t="str">
        <f t="shared" si="5"/>
        <v>MAIO</v>
      </c>
      <c r="E218" s="2">
        <v>4323.6400000000003</v>
      </c>
    </row>
    <row r="219" spans="1:5" x14ac:dyDescent="0.2">
      <c r="A219">
        <v>6152120900</v>
      </c>
      <c r="B219" t="e">
        <f>VLOOKUP(A219,#REF!,2,FALSE)</f>
        <v>#REF!</v>
      </c>
      <c r="C219" s="3" t="e">
        <f>VLOOKUP(A219,#REF!,3,FALSE)</f>
        <v>#REF!</v>
      </c>
      <c r="D219" s="3" t="str">
        <f t="shared" si="5"/>
        <v>MAIO</v>
      </c>
      <c r="E219" s="2">
        <v>784.83</v>
      </c>
    </row>
    <row r="220" spans="1:5" x14ac:dyDescent="0.2">
      <c r="A220">
        <v>6152121100</v>
      </c>
      <c r="B220" t="e">
        <f>VLOOKUP(A220,#REF!,2,FALSE)</f>
        <v>#REF!</v>
      </c>
      <c r="C220" s="3" t="e">
        <f>VLOOKUP(A220,#REF!,3,FALSE)</f>
        <v>#REF!</v>
      </c>
      <c r="D220" s="3" t="str">
        <f t="shared" si="5"/>
        <v>MAIO</v>
      </c>
      <c r="E220" s="2">
        <v>1893.66</v>
      </c>
    </row>
    <row r="221" spans="1:5" x14ac:dyDescent="0.2">
      <c r="A221">
        <v>6152121200</v>
      </c>
      <c r="B221" t="e">
        <f>VLOOKUP(A221,#REF!,2,FALSE)</f>
        <v>#REF!</v>
      </c>
      <c r="C221" s="3" t="e">
        <f>VLOOKUP(A221,#REF!,3,FALSE)</f>
        <v>#REF!</v>
      </c>
      <c r="D221" s="3" t="str">
        <f t="shared" si="5"/>
        <v>MAIO</v>
      </c>
      <c r="E221" s="2">
        <v>1950.53</v>
      </c>
    </row>
    <row r="222" spans="1:5" x14ac:dyDescent="0.2">
      <c r="A222">
        <v>6152121400</v>
      </c>
      <c r="B222" t="e">
        <f>VLOOKUP(A222,#REF!,2,FALSE)</f>
        <v>#REF!</v>
      </c>
      <c r="C222" s="3" t="e">
        <f>VLOOKUP(A222,#REF!,3,FALSE)</f>
        <v>#REF!</v>
      </c>
      <c r="D222" s="3" t="str">
        <f t="shared" si="5"/>
        <v>MAIO</v>
      </c>
      <c r="E222" s="2">
        <v>534.47</v>
      </c>
    </row>
    <row r="223" spans="1:5" x14ac:dyDescent="0.2">
      <c r="A223">
        <v>6152121700</v>
      </c>
      <c r="B223" t="e">
        <f>VLOOKUP(A223,#REF!,2,FALSE)</f>
        <v>#REF!</v>
      </c>
      <c r="C223" s="3" t="e">
        <f>VLOOKUP(A223,#REF!,3,FALSE)</f>
        <v>#REF!</v>
      </c>
      <c r="D223" s="3" t="str">
        <f t="shared" si="5"/>
        <v>MAIO</v>
      </c>
      <c r="E223" s="2">
        <v>16932.32</v>
      </c>
    </row>
    <row r="224" spans="1:5" x14ac:dyDescent="0.2">
      <c r="A224">
        <v>6152121900</v>
      </c>
      <c r="B224" t="e">
        <f>VLOOKUP(A224,#REF!,2,FALSE)</f>
        <v>#REF!</v>
      </c>
      <c r="C224" s="3" t="e">
        <f>VLOOKUP(A224,#REF!,3,FALSE)</f>
        <v>#REF!</v>
      </c>
      <c r="D224" s="3" t="str">
        <f t="shared" si="5"/>
        <v>MAIO</v>
      </c>
      <c r="E224" s="2">
        <v>1117.8800000000001</v>
      </c>
    </row>
    <row r="225" spans="1:5" x14ac:dyDescent="0.2">
      <c r="A225">
        <v>6152122100</v>
      </c>
      <c r="B225" t="e">
        <f>VLOOKUP(A225,#REF!,2,FALSE)</f>
        <v>#REF!</v>
      </c>
      <c r="C225" s="3" t="e">
        <f>VLOOKUP(A225,#REF!,3,FALSE)</f>
        <v>#REF!</v>
      </c>
      <c r="D225" s="3" t="str">
        <f t="shared" si="5"/>
        <v>MAIO</v>
      </c>
      <c r="E225" s="2">
        <v>5988.49</v>
      </c>
    </row>
    <row r="226" spans="1:5" x14ac:dyDescent="0.2">
      <c r="A226">
        <v>6152122500</v>
      </c>
      <c r="B226" t="e">
        <f>VLOOKUP(A226,#REF!,2,FALSE)</f>
        <v>#REF!</v>
      </c>
      <c r="C226" s="3" t="e">
        <f>VLOOKUP(A226,#REF!,3,FALSE)</f>
        <v>#REF!</v>
      </c>
      <c r="D226" s="3" t="str">
        <f t="shared" si="5"/>
        <v>MAIO</v>
      </c>
      <c r="E226" s="2">
        <v>6169.7</v>
      </c>
    </row>
    <row r="227" spans="1:5" x14ac:dyDescent="0.2">
      <c r="A227">
        <v>6152122800</v>
      </c>
      <c r="B227" t="e">
        <f>VLOOKUP(A227,#REF!,2,FALSE)</f>
        <v>#REF!</v>
      </c>
      <c r="C227" s="3" t="e">
        <f>VLOOKUP(A227,#REF!,3,FALSE)</f>
        <v>#REF!</v>
      </c>
      <c r="D227" s="3" t="str">
        <f t="shared" si="5"/>
        <v>MAIO</v>
      </c>
      <c r="E227" s="2">
        <v>59450</v>
      </c>
    </row>
    <row r="228" spans="1:5" x14ac:dyDescent="0.2">
      <c r="A228">
        <v>6152122900</v>
      </c>
      <c r="B228" t="e">
        <f>VLOOKUP(A228,#REF!,2,FALSE)</f>
        <v>#REF!</v>
      </c>
      <c r="C228" s="3" t="e">
        <f>VLOOKUP(A228,#REF!,3,FALSE)</f>
        <v>#REF!</v>
      </c>
      <c r="D228" s="3" t="str">
        <f t="shared" si="5"/>
        <v>MAIO</v>
      </c>
      <c r="E228" s="2">
        <v>972.64</v>
      </c>
    </row>
    <row r="229" spans="1:5" x14ac:dyDescent="0.2">
      <c r="A229">
        <v>6155310000</v>
      </c>
      <c r="B229" t="e">
        <f>VLOOKUP(A229,#REF!,2,FALSE)</f>
        <v>#REF!</v>
      </c>
      <c r="C229" s="3" t="e">
        <f>VLOOKUP(A229,#REF!,3,FALSE)</f>
        <v>#REF!</v>
      </c>
      <c r="D229" s="3" t="str">
        <f t="shared" si="5"/>
        <v>MAIO</v>
      </c>
      <c r="E229" s="2">
        <v>3114.03</v>
      </c>
    </row>
    <row r="230" spans="1:5" x14ac:dyDescent="0.2">
      <c r="A230">
        <v>6159110201</v>
      </c>
      <c r="B230" t="e">
        <f>VLOOKUP(A230,#REF!,2,FALSE)</f>
        <v>#REF!</v>
      </c>
      <c r="C230" s="3" t="e">
        <f>VLOOKUP(A230,#REF!,3,FALSE)</f>
        <v>#REF!</v>
      </c>
      <c r="D230" s="3" t="str">
        <f t="shared" si="5"/>
        <v>MAIO</v>
      </c>
      <c r="E230" s="2">
        <v>1650.87</v>
      </c>
    </row>
    <row r="231" spans="1:5" x14ac:dyDescent="0.2">
      <c r="A231">
        <v>6159110202</v>
      </c>
      <c r="B231" t="e">
        <f>VLOOKUP(A231,#REF!,2,FALSE)</f>
        <v>#REF!</v>
      </c>
      <c r="C231" s="3" t="e">
        <f>VLOOKUP(A231,#REF!,3,FALSE)</f>
        <v>#REF!</v>
      </c>
      <c r="D231" s="3" t="str">
        <f t="shared" si="5"/>
        <v>MAIO</v>
      </c>
      <c r="E231" s="2">
        <v>1232</v>
      </c>
    </row>
    <row r="232" spans="1:5" x14ac:dyDescent="0.2">
      <c r="A232">
        <v>6159120100</v>
      </c>
      <c r="B232" t="e">
        <f>VLOOKUP(A232,#REF!,2,FALSE)</f>
        <v>#REF!</v>
      </c>
      <c r="C232" s="3" t="e">
        <f>VLOOKUP(A232,#REF!,3,FALSE)</f>
        <v>#REF!</v>
      </c>
      <c r="D232" s="3" t="str">
        <f t="shared" si="5"/>
        <v>MAIO</v>
      </c>
      <c r="E232" s="2">
        <v>5269.94</v>
      </c>
    </row>
    <row r="233" spans="1:5" x14ac:dyDescent="0.2">
      <c r="A233">
        <v>6159130100</v>
      </c>
      <c r="B233" t="e">
        <f>VLOOKUP(A233,#REF!,2,FALSE)</f>
        <v>#REF!</v>
      </c>
      <c r="C233" s="3" t="e">
        <f>VLOOKUP(A233,#REF!,3,FALSE)</f>
        <v>#REF!</v>
      </c>
      <c r="D233" s="3" t="str">
        <f t="shared" si="5"/>
        <v>MAIO</v>
      </c>
      <c r="E233" s="2">
        <v>449.46</v>
      </c>
    </row>
    <row r="234" spans="1:5" x14ac:dyDescent="0.2">
      <c r="A234">
        <v>6159910100</v>
      </c>
      <c r="B234" t="e">
        <f>VLOOKUP(A234,#REF!,2,FALSE)</f>
        <v>#REF!</v>
      </c>
      <c r="C234" s="3" t="e">
        <f>VLOOKUP(A234,#REF!,3,FALSE)</f>
        <v>#REF!</v>
      </c>
      <c r="D234" s="3" t="str">
        <f t="shared" si="5"/>
        <v>MAIO</v>
      </c>
      <c r="E234" s="2">
        <v>3548</v>
      </c>
    </row>
    <row r="235" spans="1:5" x14ac:dyDescent="0.2">
      <c r="A235">
        <v>6159911301</v>
      </c>
      <c r="B235" t="e">
        <f>VLOOKUP(A235,#REF!,2,FALSE)</f>
        <v>#REF!</v>
      </c>
      <c r="C235" s="3" t="e">
        <f>VLOOKUP(A235,#REF!,3,FALSE)</f>
        <v>#REF!</v>
      </c>
      <c r="D235" s="3" t="str">
        <f t="shared" si="5"/>
        <v>MAIO</v>
      </c>
      <c r="E235" s="2">
        <v>5684</v>
      </c>
    </row>
    <row r="236" spans="1:5" x14ac:dyDescent="0.2">
      <c r="A236">
        <v>6159911302</v>
      </c>
      <c r="B236" t="e">
        <f>VLOOKUP(A236,#REF!,2,FALSE)</f>
        <v>#REF!</v>
      </c>
      <c r="C236" s="3" t="e">
        <f>VLOOKUP(A236,#REF!,3,FALSE)</f>
        <v>#REF!</v>
      </c>
      <c r="D236" s="3" t="str">
        <f t="shared" si="5"/>
        <v>MAIO</v>
      </c>
      <c r="E236" s="2">
        <v>1069.7</v>
      </c>
    </row>
    <row r="237" spans="1:5" x14ac:dyDescent="0.2">
      <c r="A237">
        <v>6159911303</v>
      </c>
      <c r="B237" t="e">
        <f>VLOOKUP(A237,#REF!,2,FALSE)</f>
        <v>#REF!</v>
      </c>
      <c r="C237" s="3" t="e">
        <f>VLOOKUP(A237,#REF!,3,FALSE)</f>
        <v>#REF!</v>
      </c>
      <c r="D237" s="3" t="str">
        <f t="shared" si="5"/>
        <v>MAIO</v>
      </c>
      <c r="E237" s="2">
        <v>798</v>
      </c>
    </row>
    <row r="238" spans="1:5" x14ac:dyDescent="0.2">
      <c r="A238">
        <v>6150110100</v>
      </c>
      <c r="B238" t="e">
        <f>VLOOKUP(A238,#REF!,2,FALSE)</f>
        <v>#REF!</v>
      </c>
      <c r="C238" s="3" t="e">
        <f>VLOOKUP(A238,#REF!,3,FALSE)</f>
        <v>#REF!</v>
      </c>
      <c r="D238" s="3" t="s">
        <v>302</v>
      </c>
      <c r="E238" s="2">
        <v>110891.05</v>
      </c>
    </row>
    <row r="239" spans="1:5" x14ac:dyDescent="0.2">
      <c r="A239">
        <v>6150110200</v>
      </c>
      <c r="B239" t="e">
        <f>VLOOKUP(A239,#REF!,2,FALSE)</f>
        <v>#REF!</v>
      </c>
      <c r="C239" s="3" t="e">
        <f>VLOOKUP(A239,#REF!,3,FALSE)</f>
        <v>#REF!</v>
      </c>
      <c r="D239" s="3" t="str">
        <f t="shared" ref="D239:D270" si="6">D238</f>
        <v>JUNHO</v>
      </c>
      <c r="E239" s="2">
        <v>2013.78</v>
      </c>
    </row>
    <row r="240" spans="1:5" x14ac:dyDescent="0.2">
      <c r="A240">
        <v>6150110300</v>
      </c>
      <c r="B240" t="e">
        <f>VLOOKUP(A240,#REF!,2,FALSE)</f>
        <v>#REF!</v>
      </c>
      <c r="C240" s="3" t="e">
        <f>VLOOKUP(A240,#REF!,3,FALSE)</f>
        <v>#REF!</v>
      </c>
      <c r="D240" s="3" t="str">
        <f t="shared" si="6"/>
        <v>JUNHO</v>
      </c>
      <c r="E240" s="2">
        <v>6295.05</v>
      </c>
    </row>
    <row r="241" spans="1:5" x14ac:dyDescent="0.2">
      <c r="A241">
        <v>6150110400</v>
      </c>
      <c r="B241" t="e">
        <f>VLOOKUP(A241,#REF!,2,FALSE)</f>
        <v>#REF!</v>
      </c>
      <c r="C241" s="3" t="e">
        <f>VLOOKUP(A241,#REF!,3,FALSE)</f>
        <v>#REF!</v>
      </c>
      <c r="D241" s="3" t="str">
        <f t="shared" si="6"/>
        <v>JUNHO</v>
      </c>
      <c r="E241" s="2">
        <v>4022.84</v>
      </c>
    </row>
    <row r="242" spans="1:5" x14ac:dyDescent="0.2">
      <c r="A242">
        <v>6150110700</v>
      </c>
      <c r="B242" t="e">
        <f>VLOOKUP(A242,#REF!,2,FALSE)</f>
        <v>#REF!</v>
      </c>
      <c r="C242" s="3" t="e">
        <f>VLOOKUP(A242,#REF!,3,FALSE)</f>
        <v>#REF!</v>
      </c>
      <c r="D242" s="3" t="str">
        <f t="shared" si="6"/>
        <v>JUNHO</v>
      </c>
      <c r="E242" s="2">
        <v>27554.65</v>
      </c>
    </row>
    <row r="243" spans="1:5" x14ac:dyDescent="0.2">
      <c r="A243">
        <v>6150110800</v>
      </c>
      <c r="B243" t="e">
        <f>VLOOKUP(A243,#REF!,2,FALSE)</f>
        <v>#REF!</v>
      </c>
      <c r="C243" s="3" t="e">
        <f>VLOOKUP(A243,#REF!,3,FALSE)</f>
        <v>#REF!</v>
      </c>
      <c r="D243" s="3" t="str">
        <f t="shared" si="6"/>
        <v>JUNHO</v>
      </c>
      <c r="E243" s="2">
        <v>3025.74</v>
      </c>
    </row>
    <row r="244" spans="1:5" x14ac:dyDescent="0.2">
      <c r="A244">
        <v>6150111100</v>
      </c>
      <c r="B244" t="e">
        <f>VLOOKUP(A244,#REF!,2,FALSE)</f>
        <v>#REF!</v>
      </c>
      <c r="C244" s="3" t="e">
        <f>VLOOKUP(A244,#REF!,3,FALSE)</f>
        <v>#REF!</v>
      </c>
      <c r="D244" s="3" t="str">
        <f t="shared" si="6"/>
        <v>JUNHO</v>
      </c>
      <c r="E244" s="2">
        <v>15234.7</v>
      </c>
    </row>
    <row r="245" spans="1:5" x14ac:dyDescent="0.2">
      <c r="A245">
        <v>6150111400</v>
      </c>
      <c r="B245" t="e">
        <f>VLOOKUP(A245,#REF!,2,FALSE)</f>
        <v>#REF!</v>
      </c>
      <c r="C245" s="3" t="e">
        <f>VLOOKUP(A245,#REF!,3,FALSE)</f>
        <v>#REF!</v>
      </c>
      <c r="D245" s="3" t="str">
        <f t="shared" si="6"/>
        <v>JUNHO</v>
      </c>
      <c r="E245" s="2">
        <v>28392.41</v>
      </c>
    </row>
    <row r="246" spans="1:5" x14ac:dyDescent="0.2">
      <c r="A246">
        <v>6150111600</v>
      </c>
      <c r="B246" t="e">
        <f>VLOOKUP(A246,#REF!,2,FALSE)</f>
        <v>#REF!</v>
      </c>
      <c r="C246" s="3" t="e">
        <f>VLOOKUP(A246,#REF!,3,FALSE)</f>
        <v>#REF!</v>
      </c>
      <c r="D246" s="3" t="str">
        <f t="shared" si="6"/>
        <v>JUNHO</v>
      </c>
      <c r="E246" s="2">
        <v>14279.05</v>
      </c>
    </row>
    <row r="247" spans="1:5" x14ac:dyDescent="0.2">
      <c r="A247">
        <v>6150112500</v>
      </c>
      <c r="B247" t="e">
        <f>VLOOKUP(A247,#REF!,2,FALSE)</f>
        <v>#REF!</v>
      </c>
      <c r="C247" s="3" t="e">
        <f>VLOOKUP(A247,#REF!,3,FALSE)</f>
        <v>#REF!</v>
      </c>
      <c r="D247" s="3" t="str">
        <f t="shared" si="6"/>
        <v>JUNHO</v>
      </c>
      <c r="E247" s="2">
        <v>50034.81</v>
      </c>
    </row>
    <row r="248" spans="1:5" x14ac:dyDescent="0.2">
      <c r="A248">
        <v>6150112600</v>
      </c>
      <c r="B248" t="e">
        <f>VLOOKUP(A248,#REF!,2,FALSE)</f>
        <v>#REF!</v>
      </c>
      <c r="C248" s="3" t="e">
        <f>VLOOKUP(A248,#REF!,3,FALSE)</f>
        <v>#REF!</v>
      </c>
      <c r="D248" s="3" t="str">
        <f t="shared" si="6"/>
        <v>JUNHO</v>
      </c>
      <c r="E248" s="2">
        <v>18361.48</v>
      </c>
    </row>
    <row r="249" spans="1:5" x14ac:dyDescent="0.2">
      <c r="A249">
        <v>6150112700</v>
      </c>
      <c r="B249" t="e">
        <f>VLOOKUP(A249,#REF!,2,FALSE)</f>
        <v>#REF!</v>
      </c>
      <c r="C249" s="3" t="e">
        <f>VLOOKUP(A249,#REF!,3,FALSE)</f>
        <v>#REF!</v>
      </c>
      <c r="D249" s="3" t="str">
        <f t="shared" si="6"/>
        <v>JUNHO</v>
      </c>
      <c r="E249" s="2">
        <v>5737.85</v>
      </c>
    </row>
    <row r="250" spans="1:5" x14ac:dyDescent="0.2">
      <c r="A250">
        <v>6150112800</v>
      </c>
      <c r="B250" t="e">
        <f>VLOOKUP(A250,#REF!,2,FALSE)</f>
        <v>#REF!</v>
      </c>
      <c r="C250" s="3" t="e">
        <f>VLOOKUP(A250,#REF!,3,FALSE)</f>
        <v>#REF!</v>
      </c>
      <c r="D250" s="3" t="str">
        <f t="shared" si="6"/>
        <v>JUNHO</v>
      </c>
      <c r="E250" s="2">
        <v>3442.63</v>
      </c>
    </row>
    <row r="251" spans="1:5" x14ac:dyDescent="0.2">
      <c r="A251">
        <v>6150112900</v>
      </c>
      <c r="B251" t="e">
        <f>VLOOKUP(A251,#REF!,2,FALSE)</f>
        <v>#REF!</v>
      </c>
      <c r="C251" s="3" t="e">
        <f>VLOOKUP(A251,#REF!,3,FALSE)</f>
        <v>#REF!</v>
      </c>
      <c r="D251" s="3" t="str">
        <f t="shared" si="6"/>
        <v>JUNHO</v>
      </c>
      <c r="E251" s="2">
        <v>2295.0500000000002</v>
      </c>
    </row>
    <row r="252" spans="1:5" x14ac:dyDescent="0.2">
      <c r="A252">
        <v>6150113300</v>
      </c>
      <c r="B252" t="e">
        <f>VLOOKUP(A252,#REF!,2,FALSE)</f>
        <v>#REF!</v>
      </c>
      <c r="C252" s="3" t="e">
        <f>VLOOKUP(A252,#REF!,3,FALSE)</f>
        <v>#REF!</v>
      </c>
      <c r="D252" s="3" t="str">
        <f t="shared" si="6"/>
        <v>JUNHO</v>
      </c>
      <c r="E252" s="2">
        <v>-1236.95</v>
      </c>
    </row>
    <row r="253" spans="1:5" x14ac:dyDescent="0.2">
      <c r="A253">
        <v>6150113400</v>
      </c>
      <c r="B253" t="e">
        <f>VLOOKUP(A253,#REF!,2,FALSE)</f>
        <v>#REF!</v>
      </c>
      <c r="C253" s="3" t="e">
        <f>VLOOKUP(A253,#REF!,3,FALSE)</f>
        <v>#REF!</v>
      </c>
      <c r="D253" s="3" t="str">
        <f t="shared" si="6"/>
        <v>JUNHO</v>
      </c>
      <c r="E253" s="2">
        <v>16248.76</v>
      </c>
    </row>
    <row r="254" spans="1:5" x14ac:dyDescent="0.2">
      <c r="A254">
        <v>6150113500</v>
      </c>
      <c r="B254" t="e">
        <f>VLOOKUP(A254,#REF!,2,FALSE)</f>
        <v>#REF!</v>
      </c>
      <c r="C254" s="3" t="e">
        <f>VLOOKUP(A254,#REF!,3,FALSE)</f>
        <v>#REF!</v>
      </c>
      <c r="D254" s="3" t="str">
        <f t="shared" si="6"/>
        <v>JUNHO</v>
      </c>
      <c r="E254" s="2">
        <v>-1242</v>
      </c>
    </row>
    <row r="255" spans="1:5" x14ac:dyDescent="0.2">
      <c r="A255">
        <v>6150113600</v>
      </c>
      <c r="B255" t="e">
        <f>VLOOKUP(A255,#REF!,2,FALSE)</f>
        <v>#REF!</v>
      </c>
      <c r="C255" s="3" t="e">
        <f>VLOOKUP(A255,#REF!,3,FALSE)</f>
        <v>#REF!</v>
      </c>
      <c r="D255" s="3" t="str">
        <f t="shared" si="6"/>
        <v>JUNHO</v>
      </c>
      <c r="E255" s="2">
        <v>847.42</v>
      </c>
    </row>
    <row r="256" spans="1:5" x14ac:dyDescent="0.2">
      <c r="A256">
        <v>6150114000</v>
      </c>
      <c r="B256" t="e">
        <f>VLOOKUP(A256,#REF!,2,FALSE)</f>
        <v>#REF!</v>
      </c>
      <c r="C256" s="3" t="e">
        <f>VLOOKUP(A256,#REF!,3,FALSE)</f>
        <v>#REF!</v>
      </c>
      <c r="D256" s="3" t="str">
        <f t="shared" si="6"/>
        <v>JUNHO</v>
      </c>
      <c r="E256" s="2">
        <v>21240.99</v>
      </c>
    </row>
    <row r="257" spans="1:5" x14ac:dyDescent="0.2">
      <c r="A257">
        <v>6150114200</v>
      </c>
      <c r="B257" t="e">
        <f>VLOOKUP(A257,#REF!,2,FALSE)</f>
        <v>#REF!</v>
      </c>
      <c r="C257" s="3" t="e">
        <f>VLOOKUP(A257,#REF!,3,FALSE)</f>
        <v>#REF!</v>
      </c>
      <c r="D257" s="3" t="str">
        <f t="shared" si="6"/>
        <v>JUNHO</v>
      </c>
      <c r="E257" s="2">
        <v>6041.89</v>
      </c>
    </row>
    <row r="258" spans="1:5" x14ac:dyDescent="0.2">
      <c r="A258">
        <v>6150114400</v>
      </c>
      <c r="B258" t="e">
        <f>VLOOKUP(A258,#REF!,2,FALSE)</f>
        <v>#REF!</v>
      </c>
      <c r="C258" s="3" t="e">
        <f>VLOOKUP(A258,#REF!,3,FALSE)</f>
        <v>#REF!</v>
      </c>
      <c r="D258" s="3" t="str">
        <f t="shared" si="6"/>
        <v>JUNHO</v>
      </c>
      <c r="E258" s="2">
        <v>458.88</v>
      </c>
    </row>
    <row r="259" spans="1:5" x14ac:dyDescent="0.2">
      <c r="A259">
        <v>6151110100</v>
      </c>
      <c r="B259" t="e">
        <f>VLOOKUP(A259,#REF!,2,FALSE)</f>
        <v>#REF!</v>
      </c>
      <c r="C259" s="3" t="e">
        <f>VLOOKUP(A259,#REF!,3,FALSE)</f>
        <v>#REF!</v>
      </c>
      <c r="D259" s="3" t="str">
        <f t="shared" si="6"/>
        <v>JUNHO</v>
      </c>
      <c r="E259" s="2">
        <v>1195.0999999999999</v>
      </c>
    </row>
    <row r="260" spans="1:5" x14ac:dyDescent="0.2">
      <c r="A260">
        <v>6151110300</v>
      </c>
      <c r="B260" t="e">
        <f>VLOOKUP(A260,#REF!,2,FALSE)</f>
        <v>#REF!</v>
      </c>
      <c r="C260" s="3" t="e">
        <f>VLOOKUP(A260,#REF!,3,FALSE)</f>
        <v>#REF!</v>
      </c>
      <c r="D260" s="3" t="str">
        <f t="shared" si="6"/>
        <v>JUNHO</v>
      </c>
      <c r="E260" s="2">
        <v>706.8</v>
      </c>
    </row>
    <row r="261" spans="1:5" x14ac:dyDescent="0.2">
      <c r="A261">
        <v>6151110500</v>
      </c>
      <c r="B261" t="e">
        <f>VLOOKUP(A261,#REF!,2,FALSE)</f>
        <v>#REF!</v>
      </c>
      <c r="C261" s="3" t="e">
        <f>VLOOKUP(A261,#REF!,3,FALSE)</f>
        <v>#REF!</v>
      </c>
      <c r="D261" s="3" t="str">
        <f t="shared" si="6"/>
        <v>JUNHO</v>
      </c>
      <c r="E261" s="2">
        <v>2810.21</v>
      </c>
    </row>
    <row r="262" spans="1:5" x14ac:dyDescent="0.2">
      <c r="A262">
        <v>6152120100</v>
      </c>
      <c r="B262" t="e">
        <f>VLOOKUP(A262,#REF!,2,FALSE)</f>
        <v>#REF!</v>
      </c>
      <c r="C262" s="3" t="e">
        <f>VLOOKUP(A262,#REF!,3,FALSE)</f>
        <v>#REF!</v>
      </c>
      <c r="D262" s="3" t="str">
        <f t="shared" si="6"/>
        <v>JUNHO</v>
      </c>
      <c r="E262" s="2">
        <v>278522.49</v>
      </c>
    </row>
    <row r="263" spans="1:5" x14ac:dyDescent="0.2">
      <c r="A263">
        <v>6152120300</v>
      </c>
      <c r="B263" t="e">
        <f>VLOOKUP(A263,#REF!,2,FALSE)</f>
        <v>#REF!</v>
      </c>
      <c r="C263" s="3" t="e">
        <f>VLOOKUP(A263,#REF!,3,FALSE)</f>
        <v>#REF!</v>
      </c>
      <c r="D263" s="3" t="str">
        <f t="shared" si="6"/>
        <v>JUNHO</v>
      </c>
      <c r="E263" s="2">
        <v>14527.78</v>
      </c>
    </row>
    <row r="264" spans="1:5" x14ac:dyDescent="0.2">
      <c r="A264">
        <v>6152120400</v>
      </c>
      <c r="B264" t="e">
        <f>VLOOKUP(A264,#REF!,2,FALSE)</f>
        <v>#REF!</v>
      </c>
      <c r="C264" s="3" t="e">
        <f>VLOOKUP(A264,#REF!,3,FALSE)</f>
        <v>#REF!</v>
      </c>
      <c r="D264" s="3" t="str">
        <f t="shared" si="6"/>
        <v>JUNHO</v>
      </c>
      <c r="E264" s="2">
        <v>129.63999999999999</v>
      </c>
    </row>
    <row r="265" spans="1:5" x14ac:dyDescent="0.2">
      <c r="A265">
        <v>6152120600</v>
      </c>
      <c r="B265" t="e">
        <f>VLOOKUP(A265,#REF!,2,FALSE)</f>
        <v>#REF!</v>
      </c>
      <c r="C265" s="3" t="e">
        <f>VLOOKUP(A265,#REF!,3,FALSE)</f>
        <v>#REF!</v>
      </c>
      <c r="D265" s="3" t="str">
        <f t="shared" si="6"/>
        <v>JUNHO</v>
      </c>
      <c r="E265" s="2">
        <v>19.399999999999999</v>
      </c>
    </row>
    <row r="266" spans="1:5" x14ac:dyDescent="0.2">
      <c r="A266">
        <v>6152120700</v>
      </c>
      <c r="B266" t="e">
        <f>VLOOKUP(A266,#REF!,2,FALSE)</f>
        <v>#REF!</v>
      </c>
      <c r="C266" s="3" t="e">
        <f>VLOOKUP(A266,#REF!,3,FALSE)</f>
        <v>#REF!</v>
      </c>
      <c r="D266" s="3" t="str">
        <f t="shared" si="6"/>
        <v>JUNHO</v>
      </c>
      <c r="E266" s="2">
        <v>5408.03</v>
      </c>
    </row>
    <row r="267" spans="1:5" x14ac:dyDescent="0.2">
      <c r="A267">
        <v>6152120900</v>
      </c>
      <c r="B267" t="e">
        <f>VLOOKUP(A267,#REF!,2,FALSE)</f>
        <v>#REF!</v>
      </c>
      <c r="C267" s="3" t="e">
        <f>VLOOKUP(A267,#REF!,3,FALSE)</f>
        <v>#REF!</v>
      </c>
      <c r="D267" s="3" t="str">
        <f t="shared" si="6"/>
        <v>JUNHO</v>
      </c>
      <c r="E267" s="2">
        <v>408.4</v>
      </c>
    </row>
    <row r="268" spans="1:5" x14ac:dyDescent="0.2">
      <c r="A268">
        <v>6152121100</v>
      </c>
      <c r="B268" t="e">
        <f>VLOOKUP(A268,#REF!,2,FALSE)</f>
        <v>#REF!</v>
      </c>
      <c r="C268" s="3" t="e">
        <f>VLOOKUP(A268,#REF!,3,FALSE)</f>
        <v>#REF!</v>
      </c>
      <c r="D268" s="3" t="str">
        <f t="shared" si="6"/>
        <v>JUNHO</v>
      </c>
      <c r="E268" s="2">
        <v>2008.86</v>
      </c>
    </row>
    <row r="269" spans="1:5" x14ac:dyDescent="0.2">
      <c r="A269">
        <v>6152121200</v>
      </c>
      <c r="B269" t="e">
        <f>VLOOKUP(A269,#REF!,2,FALSE)</f>
        <v>#REF!</v>
      </c>
      <c r="C269" s="3" t="e">
        <f>VLOOKUP(A269,#REF!,3,FALSE)</f>
        <v>#REF!</v>
      </c>
      <c r="D269" s="3" t="str">
        <f t="shared" si="6"/>
        <v>JUNHO</v>
      </c>
      <c r="E269" s="2">
        <v>1974.31</v>
      </c>
    </row>
    <row r="270" spans="1:5" x14ac:dyDescent="0.2">
      <c r="A270">
        <v>6152121400</v>
      </c>
      <c r="B270" t="e">
        <f>VLOOKUP(A270,#REF!,2,FALSE)</f>
        <v>#REF!</v>
      </c>
      <c r="C270" s="3" t="e">
        <f>VLOOKUP(A270,#REF!,3,FALSE)</f>
        <v>#REF!</v>
      </c>
      <c r="D270" s="3" t="str">
        <f t="shared" si="6"/>
        <v>JUNHO</v>
      </c>
      <c r="E270" s="2">
        <v>457.33</v>
      </c>
    </row>
    <row r="271" spans="1:5" x14ac:dyDescent="0.2">
      <c r="A271">
        <v>6152121700</v>
      </c>
      <c r="B271" t="e">
        <f>VLOOKUP(A271,#REF!,2,FALSE)</f>
        <v>#REF!</v>
      </c>
      <c r="C271" s="3" t="e">
        <f>VLOOKUP(A271,#REF!,3,FALSE)</f>
        <v>#REF!</v>
      </c>
      <c r="D271" s="3" t="str">
        <f t="shared" ref="D271:D287" si="7">D270</f>
        <v>JUNHO</v>
      </c>
      <c r="E271" s="2">
        <v>14579.38</v>
      </c>
    </row>
    <row r="272" spans="1:5" x14ac:dyDescent="0.2">
      <c r="A272">
        <v>6152121900</v>
      </c>
      <c r="B272" t="e">
        <f>VLOOKUP(A272,#REF!,2,FALSE)</f>
        <v>#REF!</v>
      </c>
      <c r="C272" s="3" t="e">
        <f>VLOOKUP(A272,#REF!,3,FALSE)</f>
        <v>#REF!</v>
      </c>
      <c r="D272" s="3" t="str">
        <f t="shared" si="7"/>
        <v>JUNHO</v>
      </c>
      <c r="E272" s="2">
        <v>3348.18</v>
      </c>
    </row>
    <row r="273" spans="1:5" x14ac:dyDescent="0.2">
      <c r="A273">
        <v>6152122100</v>
      </c>
      <c r="B273" t="e">
        <f>VLOOKUP(A273,#REF!,2,FALSE)</f>
        <v>#REF!</v>
      </c>
      <c r="C273" s="3" t="e">
        <f>VLOOKUP(A273,#REF!,3,FALSE)</f>
        <v>#REF!</v>
      </c>
      <c r="D273" s="3" t="str">
        <f t="shared" si="7"/>
        <v>JUNHO</v>
      </c>
      <c r="E273" s="2">
        <v>7442.09</v>
      </c>
    </row>
    <row r="274" spans="1:5" x14ac:dyDescent="0.2">
      <c r="A274">
        <v>6152122500</v>
      </c>
      <c r="B274" t="e">
        <f>VLOOKUP(A274,#REF!,2,FALSE)</f>
        <v>#REF!</v>
      </c>
      <c r="C274" s="3" t="e">
        <f>VLOOKUP(A274,#REF!,3,FALSE)</f>
        <v>#REF!</v>
      </c>
      <c r="D274" s="3" t="str">
        <f t="shared" si="7"/>
        <v>JUNHO</v>
      </c>
      <c r="E274" s="2">
        <v>10981.84</v>
      </c>
    </row>
    <row r="275" spans="1:5" x14ac:dyDescent="0.2">
      <c r="A275">
        <v>6152122800</v>
      </c>
      <c r="B275" t="e">
        <f>VLOOKUP(A275,#REF!,2,FALSE)</f>
        <v>#REF!</v>
      </c>
      <c r="C275" s="3" t="e">
        <f>VLOOKUP(A275,#REF!,3,FALSE)</f>
        <v>#REF!</v>
      </c>
      <c r="D275" s="3" t="str">
        <f t="shared" si="7"/>
        <v>JUNHO</v>
      </c>
      <c r="E275" s="2">
        <v>3250</v>
      </c>
    </row>
    <row r="276" spans="1:5" x14ac:dyDescent="0.2">
      <c r="A276">
        <v>6152122900</v>
      </c>
      <c r="B276" t="e">
        <f>VLOOKUP(A276,#REF!,2,FALSE)</f>
        <v>#REF!</v>
      </c>
      <c r="C276" s="3" t="e">
        <f>VLOOKUP(A276,#REF!,3,FALSE)</f>
        <v>#REF!</v>
      </c>
      <c r="D276" s="3" t="str">
        <f t="shared" si="7"/>
        <v>JUNHO</v>
      </c>
      <c r="E276" s="2">
        <v>1533.04</v>
      </c>
    </row>
    <row r="277" spans="1:5" x14ac:dyDescent="0.2">
      <c r="A277">
        <v>6154190100</v>
      </c>
      <c r="B277" t="e">
        <f>VLOOKUP(A277,#REF!,2,FALSE)</f>
        <v>#REF!</v>
      </c>
      <c r="C277" s="3" t="e">
        <f>VLOOKUP(A277,#REF!,3,FALSE)</f>
        <v>#REF!</v>
      </c>
      <c r="D277" s="3" t="str">
        <f t="shared" si="7"/>
        <v>JUNHO</v>
      </c>
      <c r="E277" s="2">
        <v>-776441764.64999998</v>
      </c>
    </row>
    <row r="278" spans="1:5" x14ac:dyDescent="0.2">
      <c r="A278">
        <v>6155310000</v>
      </c>
      <c r="B278" t="e">
        <f>VLOOKUP(A278,#REF!,2,FALSE)</f>
        <v>#REF!</v>
      </c>
      <c r="C278" s="3" t="e">
        <f>VLOOKUP(A278,#REF!,3,FALSE)</f>
        <v>#REF!</v>
      </c>
      <c r="D278" s="3" t="str">
        <f t="shared" si="7"/>
        <v>JUNHO</v>
      </c>
      <c r="E278" s="2">
        <v>3033.13</v>
      </c>
    </row>
    <row r="279" spans="1:5" x14ac:dyDescent="0.2">
      <c r="A279">
        <v>6159110201</v>
      </c>
      <c r="B279" t="e">
        <f>VLOOKUP(A279,#REF!,2,FALSE)</f>
        <v>#REF!</v>
      </c>
      <c r="C279" s="3" t="e">
        <f>VLOOKUP(A279,#REF!,3,FALSE)</f>
        <v>#REF!</v>
      </c>
      <c r="D279" s="3" t="str">
        <f t="shared" si="7"/>
        <v>JUNHO</v>
      </c>
      <c r="E279" s="2">
        <v>1596.89</v>
      </c>
    </row>
    <row r="280" spans="1:5" x14ac:dyDescent="0.2">
      <c r="A280">
        <v>6159110202</v>
      </c>
      <c r="B280" t="e">
        <f>VLOOKUP(A280,#REF!,2,FALSE)</f>
        <v>#REF!</v>
      </c>
      <c r="C280" s="3" t="e">
        <f>VLOOKUP(A280,#REF!,3,FALSE)</f>
        <v>#REF!</v>
      </c>
      <c r="D280" s="3" t="str">
        <f t="shared" si="7"/>
        <v>JUNHO</v>
      </c>
      <c r="E280" s="2">
        <v>1232</v>
      </c>
    </row>
    <row r="281" spans="1:5" x14ac:dyDescent="0.2">
      <c r="A281">
        <v>6159120100</v>
      </c>
      <c r="B281" t="e">
        <f>VLOOKUP(A281,#REF!,2,FALSE)</f>
        <v>#REF!</v>
      </c>
      <c r="C281" s="3" t="e">
        <f>VLOOKUP(A281,#REF!,3,FALSE)</f>
        <v>#REF!</v>
      </c>
      <c r="D281" s="3" t="str">
        <f t="shared" si="7"/>
        <v>JUNHO</v>
      </c>
      <c r="E281" s="2">
        <v>37346.53</v>
      </c>
    </row>
    <row r="282" spans="1:5" x14ac:dyDescent="0.2">
      <c r="A282">
        <v>6159130100</v>
      </c>
      <c r="B282" t="e">
        <f>VLOOKUP(A282,#REF!,2,FALSE)</f>
        <v>#REF!</v>
      </c>
      <c r="C282" s="3" t="e">
        <f>VLOOKUP(A282,#REF!,3,FALSE)</f>
        <v>#REF!</v>
      </c>
      <c r="D282" s="3" t="str">
        <f t="shared" si="7"/>
        <v>JUNHO</v>
      </c>
      <c r="E282" s="2">
        <v>384.59</v>
      </c>
    </row>
    <row r="283" spans="1:5" x14ac:dyDescent="0.2">
      <c r="A283">
        <v>6159310400</v>
      </c>
      <c r="B283" t="e">
        <f>VLOOKUP(A283,#REF!,2,FALSE)</f>
        <v>#REF!</v>
      </c>
      <c r="C283" s="3" t="e">
        <f>VLOOKUP(A283,#REF!,3,FALSE)</f>
        <v>#REF!</v>
      </c>
      <c r="D283" s="3" t="str">
        <f t="shared" si="7"/>
        <v>JUNHO</v>
      </c>
      <c r="E283" s="2">
        <v>99.31</v>
      </c>
    </row>
    <row r="284" spans="1:5" x14ac:dyDescent="0.2">
      <c r="A284">
        <v>6159910100</v>
      </c>
      <c r="B284" t="e">
        <f>VLOOKUP(A284,#REF!,2,FALSE)</f>
        <v>#REF!</v>
      </c>
      <c r="C284" s="3" t="e">
        <f>VLOOKUP(A284,#REF!,3,FALSE)</f>
        <v>#REF!</v>
      </c>
      <c r="D284" s="3" t="str">
        <f t="shared" si="7"/>
        <v>JUNHO</v>
      </c>
      <c r="E284" s="2">
        <v>3882.47</v>
      </c>
    </row>
    <row r="285" spans="1:5" x14ac:dyDescent="0.2">
      <c r="A285">
        <v>6159911301</v>
      </c>
      <c r="B285" t="e">
        <f>VLOOKUP(A285,#REF!,2,FALSE)</f>
        <v>#REF!</v>
      </c>
      <c r="C285" s="3" t="e">
        <f>VLOOKUP(A285,#REF!,3,FALSE)</f>
        <v>#REF!</v>
      </c>
      <c r="D285" s="3" t="str">
        <f t="shared" si="7"/>
        <v>JUNHO</v>
      </c>
      <c r="E285" s="2">
        <v>6272</v>
      </c>
    </row>
    <row r="286" spans="1:5" x14ac:dyDescent="0.2">
      <c r="A286">
        <v>6159911302</v>
      </c>
      <c r="B286" t="e">
        <f>VLOOKUP(A286,#REF!,2,FALSE)</f>
        <v>#REF!</v>
      </c>
      <c r="C286" s="3" t="e">
        <f>VLOOKUP(A286,#REF!,3,FALSE)</f>
        <v>#REF!</v>
      </c>
      <c r="D286" s="3" t="str">
        <f t="shared" si="7"/>
        <v>JUNHO</v>
      </c>
      <c r="E286" s="2">
        <v>1525.19</v>
      </c>
    </row>
    <row r="287" spans="1:5" x14ac:dyDescent="0.2">
      <c r="A287">
        <v>6159911303</v>
      </c>
      <c r="B287" t="e">
        <f>VLOOKUP(A287,#REF!,2,FALSE)</f>
        <v>#REF!</v>
      </c>
      <c r="C287" s="3" t="e">
        <f>VLOOKUP(A287,#REF!,3,FALSE)</f>
        <v>#REF!</v>
      </c>
      <c r="D287" s="3" t="str">
        <f t="shared" si="7"/>
        <v>JUNHO</v>
      </c>
      <c r="E287" s="2">
        <v>279</v>
      </c>
    </row>
    <row r="288" spans="1:5" x14ac:dyDescent="0.2">
      <c r="A288">
        <v>6150110100</v>
      </c>
      <c r="B288" t="e">
        <f>VLOOKUP(A288,#REF!,2,FALSE)</f>
        <v>#REF!</v>
      </c>
      <c r="C288" s="3" t="e">
        <f>VLOOKUP(A288,#REF!,3,FALSE)</f>
        <v>#REF!</v>
      </c>
      <c r="D288" s="3" t="s">
        <v>268</v>
      </c>
      <c r="E288" s="2">
        <v>125651.43</v>
      </c>
    </row>
    <row r="289" spans="1:5" x14ac:dyDescent="0.2">
      <c r="A289">
        <v>6150110200</v>
      </c>
      <c r="B289" t="e">
        <f>VLOOKUP(A289,#REF!,2,FALSE)</f>
        <v>#REF!</v>
      </c>
      <c r="C289" s="3" t="e">
        <f>VLOOKUP(A289,#REF!,3,FALSE)</f>
        <v>#REF!</v>
      </c>
      <c r="D289" s="3" t="str">
        <f t="shared" ref="D289:D335" si="8">D288</f>
        <v>JULHO</v>
      </c>
      <c r="E289" s="2">
        <v>156.62</v>
      </c>
    </row>
    <row r="290" spans="1:5" x14ac:dyDescent="0.2">
      <c r="A290">
        <v>6150110300</v>
      </c>
      <c r="B290" t="e">
        <f>VLOOKUP(A290,#REF!,2,FALSE)</f>
        <v>#REF!</v>
      </c>
      <c r="C290" s="3" t="e">
        <f>VLOOKUP(A290,#REF!,3,FALSE)</f>
        <v>#REF!</v>
      </c>
      <c r="D290" s="3" t="str">
        <f t="shared" si="8"/>
        <v>JULHO</v>
      </c>
      <c r="E290" s="2">
        <v>15164.27</v>
      </c>
    </row>
    <row r="291" spans="1:5" x14ac:dyDescent="0.2">
      <c r="A291">
        <v>6150110400</v>
      </c>
      <c r="B291" t="e">
        <f>VLOOKUP(A291,#REF!,2,FALSE)</f>
        <v>#REF!</v>
      </c>
      <c r="C291" s="3" t="e">
        <f>VLOOKUP(A291,#REF!,3,FALSE)</f>
        <v>#REF!</v>
      </c>
      <c r="D291" s="3" t="str">
        <f t="shared" si="8"/>
        <v>JULHO</v>
      </c>
      <c r="E291" s="2">
        <v>10382.25</v>
      </c>
    </row>
    <row r="292" spans="1:5" x14ac:dyDescent="0.2">
      <c r="A292">
        <v>6150110700</v>
      </c>
      <c r="B292" t="e">
        <f>VLOOKUP(A292,#REF!,2,FALSE)</f>
        <v>#REF!</v>
      </c>
      <c r="C292" s="3" t="e">
        <f>VLOOKUP(A292,#REF!,3,FALSE)</f>
        <v>#REF!</v>
      </c>
      <c r="D292" s="3" t="str">
        <f t="shared" si="8"/>
        <v>JULHO</v>
      </c>
      <c r="E292" s="2">
        <v>30242.87</v>
      </c>
    </row>
    <row r="293" spans="1:5" x14ac:dyDescent="0.2">
      <c r="A293">
        <v>6150110800</v>
      </c>
      <c r="B293" t="e">
        <f>VLOOKUP(A293,#REF!,2,FALSE)</f>
        <v>#REF!</v>
      </c>
      <c r="C293" s="3" t="e">
        <f>VLOOKUP(A293,#REF!,3,FALSE)</f>
        <v>#REF!</v>
      </c>
      <c r="D293" s="3" t="str">
        <f t="shared" si="8"/>
        <v>JULHO</v>
      </c>
      <c r="E293" s="2">
        <v>7550.88</v>
      </c>
    </row>
    <row r="294" spans="1:5" x14ac:dyDescent="0.2">
      <c r="A294">
        <v>6150111100</v>
      </c>
      <c r="B294" t="e">
        <f>VLOOKUP(A294,#REF!,2,FALSE)</f>
        <v>#REF!</v>
      </c>
      <c r="C294" s="3" t="e">
        <f>VLOOKUP(A294,#REF!,3,FALSE)</f>
        <v>#REF!</v>
      </c>
      <c r="D294" s="3" t="str">
        <f t="shared" si="8"/>
        <v>JULHO</v>
      </c>
      <c r="E294" s="2">
        <v>16427.43</v>
      </c>
    </row>
    <row r="295" spans="1:5" x14ac:dyDescent="0.2">
      <c r="A295">
        <v>6150111400</v>
      </c>
      <c r="B295" t="e">
        <f>VLOOKUP(A295,#REF!,2,FALSE)</f>
        <v>#REF!</v>
      </c>
      <c r="C295" s="3" t="e">
        <f>VLOOKUP(A295,#REF!,3,FALSE)</f>
        <v>#REF!</v>
      </c>
      <c r="D295" s="3" t="str">
        <f t="shared" si="8"/>
        <v>JULHO</v>
      </c>
      <c r="E295" s="2">
        <v>40682.370000000003</v>
      </c>
    </row>
    <row r="296" spans="1:5" x14ac:dyDescent="0.2">
      <c r="A296">
        <v>6150111500</v>
      </c>
      <c r="B296" t="e">
        <f>VLOOKUP(A296,#REF!,2,FALSE)</f>
        <v>#REF!</v>
      </c>
      <c r="C296" s="3" t="e">
        <f>VLOOKUP(A296,#REF!,3,FALSE)</f>
        <v>#REF!</v>
      </c>
      <c r="D296" s="3" t="str">
        <f t="shared" si="8"/>
        <v>JULHO</v>
      </c>
      <c r="E296" s="2">
        <v>65213.14</v>
      </c>
    </row>
    <row r="297" spans="1:5" x14ac:dyDescent="0.2">
      <c r="A297">
        <v>6150111600</v>
      </c>
      <c r="B297" t="e">
        <f>VLOOKUP(A297,#REF!,2,FALSE)</f>
        <v>#REF!</v>
      </c>
      <c r="C297" s="3" t="e">
        <f>VLOOKUP(A297,#REF!,3,FALSE)</f>
        <v>#REF!</v>
      </c>
      <c r="D297" s="3" t="str">
        <f t="shared" si="8"/>
        <v>JULHO</v>
      </c>
      <c r="E297" s="2">
        <v>15812.21</v>
      </c>
    </row>
    <row r="298" spans="1:5" x14ac:dyDescent="0.2">
      <c r="A298">
        <v>6150112500</v>
      </c>
      <c r="B298" t="e">
        <f>VLOOKUP(A298,#REF!,2,FALSE)</f>
        <v>#REF!</v>
      </c>
      <c r="C298" s="3" t="e">
        <f>VLOOKUP(A298,#REF!,3,FALSE)</f>
        <v>#REF!</v>
      </c>
      <c r="D298" s="3" t="str">
        <f t="shared" si="8"/>
        <v>JULHO</v>
      </c>
      <c r="E298" s="2">
        <v>70375.73</v>
      </c>
    </row>
    <row r="299" spans="1:5" x14ac:dyDescent="0.2">
      <c r="A299">
        <v>6150112600</v>
      </c>
      <c r="B299" t="e">
        <f>VLOOKUP(A299,#REF!,2,FALSE)</f>
        <v>#REF!</v>
      </c>
      <c r="C299" s="3" t="e">
        <f>VLOOKUP(A299,#REF!,3,FALSE)</f>
        <v>#REF!</v>
      </c>
      <c r="D299" s="3" t="str">
        <f t="shared" si="8"/>
        <v>JULHO</v>
      </c>
      <c r="E299" s="2">
        <v>25483.79</v>
      </c>
    </row>
    <row r="300" spans="1:5" x14ac:dyDescent="0.2">
      <c r="A300">
        <v>6150112700</v>
      </c>
      <c r="B300" t="e">
        <f>VLOOKUP(A300,#REF!,2,FALSE)</f>
        <v>#REF!</v>
      </c>
      <c r="C300" s="3" t="e">
        <f>VLOOKUP(A300,#REF!,3,FALSE)</f>
        <v>#REF!</v>
      </c>
      <c r="D300" s="3" t="str">
        <f t="shared" si="8"/>
        <v>JULHO</v>
      </c>
      <c r="E300" s="2">
        <v>8070.5</v>
      </c>
    </row>
    <row r="301" spans="1:5" x14ac:dyDescent="0.2">
      <c r="A301">
        <v>6150112800</v>
      </c>
      <c r="B301" t="e">
        <f>VLOOKUP(A301,#REF!,2,FALSE)</f>
        <v>#REF!</v>
      </c>
      <c r="C301" s="3" t="e">
        <f>VLOOKUP(A301,#REF!,3,FALSE)</f>
        <v>#REF!</v>
      </c>
      <c r="D301" s="3" t="str">
        <f t="shared" si="8"/>
        <v>JULHO</v>
      </c>
      <c r="E301" s="2">
        <v>4842.25</v>
      </c>
    </row>
    <row r="302" spans="1:5" x14ac:dyDescent="0.2">
      <c r="A302">
        <v>6150112900</v>
      </c>
      <c r="B302" t="e">
        <f>VLOOKUP(A302,#REF!,2,FALSE)</f>
        <v>#REF!</v>
      </c>
      <c r="C302" s="3" t="e">
        <f>VLOOKUP(A302,#REF!,3,FALSE)</f>
        <v>#REF!</v>
      </c>
      <c r="D302" s="3" t="str">
        <f t="shared" si="8"/>
        <v>JULHO</v>
      </c>
      <c r="E302" s="2">
        <v>3228.11</v>
      </c>
    </row>
    <row r="303" spans="1:5" x14ac:dyDescent="0.2">
      <c r="A303">
        <v>6150113300</v>
      </c>
      <c r="B303" t="e">
        <f>VLOOKUP(A303,#REF!,2,FALSE)</f>
        <v>#REF!</v>
      </c>
      <c r="C303" s="3" t="e">
        <f>VLOOKUP(A303,#REF!,3,FALSE)</f>
        <v>#REF!</v>
      </c>
      <c r="D303" s="3" t="str">
        <f t="shared" si="8"/>
        <v>JULHO</v>
      </c>
      <c r="E303" s="2">
        <v>-818.76</v>
      </c>
    </row>
    <row r="304" spans="1:5" x14ac:dyDescent="0.2">
      <c r="A304">
        <v>6150113400</v>
      </c>
      <c r="B304" t="e">
        <f>VLOOKUP(A304,#REF!,2,FALSE)</f>
        <v>#REF!</v>
      </c>
      <c r="C304" s="3" t="e">
        <f>VLOOKUP(A304,#REF!,3,FALSE)</f>
        <v>#REF!</v>
      </c>
      <c r="D304" s="3" t="str">
        <f t="shared" si="8"/>
        <v>JULHO</v>
      </c>
      <c r="E304" s="2">
        <v>19391.29</v>
      </c>
    </row>
    <row r="305" spans="1:5" x14ac:dyDescent="0.2">
      <c r="A305">
        <v>6150113500</v>
      </c>
      <c r="B305" t="e">
        <f>VLOOKUP(A305,#REF!,2,FALSE)</f>
        <v>#REF!</v>
      </c>
      <c r="C305" s="3" t="e">
        <f>VLOOKUP(A305,#REF!,3,FALSE)</f>
        <v>#REF!</v>
      </c>
      <c r="D305" s="3" t="str">
        <f t="shared" si="8"/>
        <v>JULHO</v>
      </c>
      <c r="E305" s="2">
        <v>-1637.76</v>
      </c>
    </row>
    <row r="306" spans="1:5" x14ac:dyDescent="0.2">
      <c r="A306">
        <v>6150113600</v>
      </c>
      <c r="B306" t="e">
        <f>VLOOKUP(A306,#REF!,2,FALSE)</f>
        <v>#REF!</v>
      </c>
      <c r="C306" s="3" t="e">
        <f>VLOOKUP(A306,#REF!,3,FALSE)</f>
        <v>#REF!</v>
      </c>
      <c r="D306" s="3" t="str">
        <f t="shared" si="8"/>
        <v>JULHO</v>
      </c>
      <c r="E306" s="2">
        <v>1275</v>
      </c>
    </row>
    <row r="307" spans="1:5" x14ac:dyDescent="0.2">
      <c r="A307">
        <v>6150114000</v>
      </c>
      <c r="B307" t="e">
        <f>VLOOKUP(A307,#REF!,2,FALSE)</f>
        <v>#REF!</v>
      </c>
      <c r="C307" s="3" t="e">
        <f>VLOOKUP(A307,#REF!,3,FALSE)</f>
        <v>#REF!</v>
      </c>
      <c r="D307" s="3" t="str">
        <f t="shared" si="8"/>
        <v>JULHO</v>
      </c>
      <c r="E307" s="2">
        <v>27123.45</v>
      </c>
    </row>
    <row r="308" spans="1:5" x14ac:dyDescent="0.2">
      <c r="A308">
        <v>6150114200</v>
      </c>
      <c r="B308" t="e">
        <f>VLOOKUP(A308,#REF!,2,FALSE)</f>
        <v>#REF!</v>
      </c>
      <c r="C308" s="3" t="e">
        <f>VLOOKUP(A308,#REF!,3,FALSE)</f>
        <v>#REF!</v>
      </c>
      <c r="D308" s="3" t="str">
        <f t="shared" si="8"/>
        <v>JULHO</v>
      </c>
      <c r="E308" s="2">
        <v>6196.67</v>
      </c>
    </row>
    <row r="309" spans="1:5" x14ac:dyDescent="0.2">
      <c r="A309">
        <v>6150114400</v>
      </c>
      <c r="B309" t="e">
        <f>VLOOKUP(A309,#REF!,2,FALSE)</f>
        <v>#REF!</v>
      </c>
      <c r="C309" s="3" t="e">
        <f>VLOOKUP(A309,#REF!,3,FALSE)</f>
        <v>#REF!</v>
      </c>
      <c r="D309" s="3" t="str">
        <f t="shared" si="8"/>
        <v>JULHO</v>
      </c>
      <c r="E309" s="2">
        <v>645.54</v>
      </c>
    </row>
    <row r="310" spans="1:5" x14ac:dyDescent="0.2">
      <c r="A310">
        <v>6151110100</v>
      </c>
      <c r="B310" t="e">
        <f>VLOOKUP(A310,#REF!,2,FALSE)</f>
        <v>#REF!</v>
      </c>
      <c r="C310" s="3" t="e">
        <f>VLOOKUP(A310,#REF!,3,FALSE)</f>
        <v>#REF!</v>
      </c>
      <c r="D310" s="3" t="str">
        <f t="shared" si="8"/>
        <v>JULHO</v>
      </c>
      <c r="E310" s="2">
        <v>1180.3800000000001</v>
      </c>
    </row>
    <row r="311" spans="1:5" x14ac:dyDescent="0.2">
      <c r="A311">
        <v>6151110300</v>
      </c>
      <c r="B311" t="e">
        <f>VLOOKUP(A311,#REF!,2,FALSE)</f>
        <v>#REF!</v>
      </c>
      <c r="C311" s="3" t="e">
        <f>VLOOKUP(A311,#REF!,3,FALSE)</f>
        <v>#REF!</v>
      </c>
      <c r="D311" s="3" t="str">
        <f t="shared" si="8"/>
        <v>JULHO</v>
      </c>
      <c r="E311" s="2">
        <v>758.43</v>
      </c>
    </row>
    <row r="312" spans="1:5" x14ac:dyDescent="0.2">
      <c r="A312">
        <v>6151110500</v>
      </c>
      <c r="B312" t="e">
        <f>VLOOKUP(A312,#REF!,2,FALSE)</f>
        <v>#REF!</v>
      </c>
      <c r="C312" s="3" t="e">
        <f>VLOOKUP(A312,#REF!,3,FALSE)</f>
        <v>#REF!</v>
      </c>
      <c r="D312" s="3" t="str">
        <f t="shared" si="8"/>
        <v>JULHO</v>
      </c>
      <c r="E312" s="2">
        <v>1493.46</v>
      </c>
    </row>
    <row r="313" spans="1:5" x14ac:dyDescent="0.2">
      <c r="A313">
        <v>6152120100</v>
      </c>
      <c r="B313" t="e">
        <f>VLOOKUP(A313,#REF!,2,FALSE)</f>
        <v>#REF!</v>
      </c>
      <c r="C313" s="3" t="e">
        <f>VLOOKUP(A313,#REF!,3,FALSE)</f>
        <v>#REF!</v>
      </c>
      <c r="D313" s="3" t="str">
        <f t="shared" si="8"/>
        <v>JULHO</v>
      </c>
      <c r="E313" s="2">
        <v>105783.9</v>
      </c>
    </row>
    <row r="314" spans="1:5" x14ac:dyDescent="0.2">
      <c r="A314">
        <v>6152120300</v>
      </c>
      <c r="B314" t="e">
        <f>VLOOKUP(A314,#REF!,2,FALSE)</f>
        <v>#REF!</v>
      </c>
      <c r="C314" s="3" t="e">
        <f>VLOOKUP(A314,#REF!,3,FALSE)</f>
        <v>#REF!</v>
      </c>
      <c r="D314" s="3" t="str">
        <f t="shared" si="8"/>
        <v>JULHO</v>
      </c>
      <c r="E314" s="2">
        <v>8263.99</v>
      </c>
    </row>
    <row r="315" spans="1:5" x14ac:dyDescent="0.2">
      <c r="A315">
        <v>6152120400</v>
      </c>
      <c r="B315" t="e">
        <f>VLOOKUP(A315,#REF!,2,FALSE)</f>
        <v>#REF!</v>
      </c>
      <c r="C315" s="3" t="e">
        <f>VLOOKUP(A315,#REF!,3,FALSE)</f>
        <v>#REF!</v>
      </c>
      <c r="D315" s="3" t="str">
        <f t="shared" si="8"/>
        <v>JULHO</v>
      </c>
      <c r="E315" s="2">
        <v>65.39</v>
      </c>
    </row>
    <row r="316" spans="1:5" x14ac:dyDescent="0.2">
      <c r="A316">
        <v>6152120700</v>
      </c>
      <c r="B316" t="e">
        <f>VLOOKUP(A316,#REF!,2,FALSE)</f>
        <v>#REF!</v>
      </c>
      <c r="C316" s="3" t="e">
        <f>VLOOKUP(A316,#REF!,3,FALSE)</f>
        <v>#REF!</v>
      </c>
      <c r="D316" s="3" t="str">
        <f t="shared" si="8"/>
        <v>JULHO</v>
      </c>
      <c r="E316" s="2">
        <v>129119.98</v>
      </c>
    </row>
    <row r="317" spans="1:5" x14ac:dyDescent="0.2">
      <c r="A317">
        <v>6152120900</v>
      </c>
      <c r="B317" t="e">
        <f>VLOOKUP(A317,#REF!,2,FALSE)</f>
        <v>#REF!</v>
      </c>
      <c r="C317" s="3" t="e">
        <f>VLOOKUP(A317,#REF!,3,FALSE)</f>
        <v>#REF!</v>
      </c>
      <c r="D317" s="3" t="str">
        <f t="shared" si="8"/>
        <v>JULHO</v>
      </c>
      <c r="E317" s="2">
        <v>408.4</v>
      </c>
    </row>
    <row r="318" spans="1:5" x14ac:dyDescent="0.2">
      <c r="A318">
        <v>6152121100</v>
      </c>
      <c r="B318" t="e">
        <f>VLOOKUP(A318,#REF!,2,FALSE)</f>
        <v>#REF!</v>
      </c>
      <c r="C318" s="3" t="e">
        <f>VLOOKUP(A318,#REF!,3,FALSE)</f>
        <v>#REF!</v>
      </c>
      <c r="D318" s="3" t="str">
        <f t="shared" si="8"/>
        <v>JULHO</v>
      </c>
      <c r="E318" s="2">
        <v>1988.67</v>
      </c>
    </row>
    <row r="319" spans="1:5" x14ac:dyDescent="0.2">
      <c r="A319">
        <v>6152121200</v>
      </c>
      <c r="B319" t="e">
        <f>VLOOKUP(A319,#REF!,2,FALSE)</f>
        <v>#REF!</v>
      </c>
      <c r="C319" s="3" t="e">
        <f>VLOOKUP(A319,#REF!,3,FALSE)</f>
        <v>#REF!</v>
      </c>
      <c r="D319" s="3" t="str">
        <f t="shared" si="8"/>
        <v>JULHO</v>
      </c>
      <c r="E319" s="2">
        <v>1988.57</v>
      </c>
    </row>
    <row r="320" spans="1:5" x14ac:dyDescent="0.2">
      <c r="A320">
        <v>6152121400</v>
      </c>
      <c r="B320" t="e">
        <f>VLOOKUP(A320,#REF!,2,FALSE)</f>
        <v>#REF!</v>
      </c>
      <c r="C320" s="3" t="e">
        <f>VLOOKUP(A320,#REF!,3,FALSE)</f>
        <v>#REF!</v>
      </c>
      <c r="D320" s="3" t="str">
        <f t="shared" si="8"/>
        <v>JULHO</v>
      </c>
      <c r="E320" s="2">
        <v>687.61</v>
      </c>
    </row>
    <row r="321" spans="1:5" x14ac:dyDescent="0.2">
      <c r="A321">
        <v>6152121700</v>
      </c>
      <c r="B321" t="e">
        <f>VLOOKUP(A321,#REF!,2,FALSE)</f>
        <v>#REF!</v>
      </c>
      <c r="C321" s="3" t="e">
        <f>VLOOKUP(A321,#REF!,3,FALSE)</f>
        <v>#REF!</v>
      </c>
      <c r="D321" s="3" t="str">
        <f t="shared" si="8"/>
        <v>JULHO</v>
      </c>
      <c r="E321" s="2">
        <v>23355.96</v>
      </c>
    </row>
    <row r="322" spans="1:5" x14ac:dyDescent="0.2">
      <c r="A322">
        <v>6152121900</v>
      </c>
      <c r="B322" t="e">
        <f>VLOOKUP(A322,#REF!,2,FALSE)</f>
        <v>#REF!</v>
      </c>
      <c r="C322" s="3" t="e">
        <f>VLOOKUP(A322,#REF!,3,FALSE)</f>
        <v>#REF!</v>
      </c>
      <c r="D322" s="3" t="str">
        <f t="shared" si="8"/>
        <v>JULHO</v>
      </c>
      <c r="E322" s="2">
        <v>2707.35</v>
      </c>
    </row>
    <row r="323" spans="1:5" x14ac:dyDescent="0.2">
      <c r="A323">
        <v>6152122100</v>
      </c>
      <c r="B323" t="e">
        <f>VLOOKUP(A323,#REF!,2,FALSE)</f>
        <v>#REF!</v>
      </c>
      <c r="C323" s="3" t="e">
        <f>VLOOKUP(A323,#REF!,3,FALSE)</f>
        <v>#REF!</v>
      </c>
      <c r="D323" s="3" t="str">
        <f t="shared" si="8"/>
        <v>JULHO</v>
      </c>
      <c r="E323" s="2">
        <v>7278.8</v>
      </c>
    </row>
    <row r="324" spans="1:5" x14ac:dyDescent="0.2">
      <c r="A324">
        <v>6152122500</v>
      </c>
      <c r="B324" t="e">
        <f>VLOOKUP(A324,#REF!,2,FALSE)</f>
        <v>#REF!</v>
      </c>
      <c r="C324" s="3" t="e">
        <f>VLOOKUP(A324,#REF!,3,FALSE)</f>
        <v>#REF!</v>
      </c>
      <c r="D324" s="3" t="str">
        <f t="shared" si="8"/>
        <v>JULHO</v>
      </c>
      <c r="E324" s="2">
        <v>5487.77</v>
      </c>
    </row>
    <row r="325" spans="1:5" x14ac:dyDescent="0.2">
      <c r="A325">
        <v>6152122900</v>
      </c>
      <c r="B325" t="e">
        <f>VLOOKUP(A325,#REF!,2,FALSE)</f>
        <v>#REF!</v>
      </c>
      <c r="C325" s="3" t="e">
        <f>VLOOKUP(A325,#REF!,3,FALSE)</f>
        <v>#REF!</v>
      </c>
      <c r="D325" s="3" t="str">
        <f t="shared" si="8"/>
        <v>JULHO</v>
      </c>
      <c r="E325" s="2">
        <v>2401.4</v>
      </c>
    </row>
    <row r="326" spans="1:5" x14ac:dyDescent="0.2">
      <c r="A326">
        <v>6155310000</v>
      </c>
      <c r="B326" t="e">
        <f>VLOOKUP(A326,#REF!,2,FALSE)</f>
        <v>#REF!</v>
      </c>
      <c r="C326" s="3" t="e">
        <f>VLOOKUP(A326,#REF!,3,FALSE)</f>
        <v>#REF!</v>
      </c>
      <c r="D326" s="3" t="str">
        <f t="shared" si="8"/>
        <v>JULHO</v>
      </c>
      <c r="E326" s="2">
        <v>3190.26</v>
      </c>
    </row>
    <row r="327" spans="1:5" x14ac:dyDescent="0.2">
      <c r="A327">
        <v>6159110201</v>
      </c>
      <c r="B327" t="e">
        <f>VLOOKUP(A327,#REF!,2,FALSE)</f>
        <v>#REF!</v>
      </c>
      <c r="C327" s="3" t="e">
        <f>VLOOKUP(A327,#REF!,3,FALSE)</f>
        <v>#REF!</v>
      </c>
      <c r="D327" s="3" t="str">
        <f t="shared" si="8"/>
        <v>JULHO</v>
      </c>
      <c r="E327" s="2">
        <v>1596.89</v>
      </c>
    </row>
    <row r="328" spans="1:5" x14ac:dyDescent="0.2">
      <c r="A328">
        <v>6159110202</v>
      </c>
      <c r="B328" t="e">
        <f>VLOOKUP(A328,#REF!,2,FALSE)</f>
        <v>#REF!</v>
      </c>
      <c r="C328" s="3" t="e">
        <f>VLOOKUP(A328,#REF!,3,FALSE)</f>
        <v>#REF!</v>
      </c>
      <c r="D328" s="3" t="str">
        <f t="shared" si="8"/>
        <v>JULHO</v>
      </c>
      <c r="E328" s="2">
        <v>1363.28</v>
      </c>
    </row>
    <row r="329" spans="1:5" x14ac:dyDescent="0.2">
      <c r="A329">
        <v>6159120100</v>
      </c>
      <c r="B329" t="e">
        <f>VLOOKUP(A329,#REF!,2,FALSE)</f>
        <v>#REF!</v>
      </c>
      <c r="C329" s="3" t="e">
        <f>VLOOKUP(A329,#REF!,3,FALSE)</f>
        <v>#REF!</v>
      </c>
      <c r="D329" s="3" t="str">
        <f t="shared" si="8"/>
        <v>JULHO</v>
      </c>
      <c r="E329" s="2">
        <v>21832.35</v>
      </c>
    </row>
    <row r="330" spans="1:5" x14ac:dyDescent="0.2">
      <c r="A330">
        <v>6159130100</v>
      </c>
      <c r="B330" t="e">
        <f>VLOOKUP(A330,#REF!,2,FALSE)</f>
        <v>#REF!</v>
      </c>
      <c r="C330" s="3" t="e">
        <f>VLOOKUP(A330,#REF!,3,FALSE)</f>
        <v>#REF!</v>
      </c>
      <c r="D330" s="3" t="str">
        <f t="shared" si="8"/>
        <v>JULHO</v>
      </c>
      <c r="E330" s="2">
        <v>208.16</v>
      </c>
    </row>
    <row r="331" spans="1:5" x14ac:dyDescent="0.2">
      <c r="A331">
        <v>6159910100</v>
      </c>
      <c r="B331" t="e">
        <f>VLOOKUP(A331,#REF!,2,FALSE)</f>
        <v>#REF!</v>
      </c>
      <c r="C331" s="3" t="e">
        <f>VLOOKUP(A331,#REF!,3,FALSE)</f>
        <v>#REF!</v>
      </c>
      <c r="D331" s="3" t="str">
        <f t="shared" si="8"/>
        <v>JULHO</v>
      </c>
      <c r="E331" s="2">
        <v>2792.64</v>
      </c>
    </row>
    <row r="332" spans="1:5" x14ac:dyDescent="0.2">
      <c r="A332">
        <v>6159911301</v>
      </c>
      <c r="B332" t="e">
        <f>VLOOKUP(A332,#REF!,2,FALSE)</f>
        <v>#REF!</v>
      </c>
      <c r="C332" s="3" t="e">
        <f>VLOOKUP(A332,#REF!,3,FALSE)</f>
        <v>#REF!</v>
      </c>
      <c r="D332" s="3" t="str">
        <f t="shared" si="8"/>
        <v>JULHO</v>
      </c>
      <c r="E332" s="2">
        <v>6958</v>
      </c>
    </row>
    <row r="333" spans="1:5" x14ac:dyDescent="0.2">
      <c r="A333">
        <v>6159911302</v>
      </c>
      <c r="B333" t="e">
        <f>VLOOKUP(A333,#REF!,2,FALSE)</f>
        <v>#REF!</v>
      </c>
      <c r="C333" s="3" t="e">
        <f>VLOOKUP(A333,#REF!,3,FALSE)</f>
        <v>#REF!</v>
      </c>
      <c r="D333" s="3" t="str">
        <f t="shared" si="8"/>
        <v>JULHO</v>
      </c>
      <c r="E333" s="2">
        <v>1649.1</v>
      </c>
    </row>
    <row r="334" spans="1:5" x14ac:dyDescent="0.2">
      <c r="A334">
        <v>6159911303</v>
      </c>
      <c r="B334" t="e">
        <f>VLOOKUP(A334,#REF!,2,FALSE)</f>
        <v>#REF!</v>
      </c>
      <c r="C334" s="3" t="e">
        <f>VLOOKUP(A334,#REF!,3,FALSE)</f>
        <v>#REF!</v>
      </c>
      <c r="D334" s="3" t="str">
        <f t="shared" si="8"/>
        <v>JULHO</v>
      </c>
      <c r="E334" s="2">
        <v>1181</v>
      </c>
    </row>
    <row r="335" spans="1:5" x14ac:dyDescent="0.2">
      <c r="A335">
        <v>6159911700</v>
      </c>
      <c r="B335" t="e">
        <f>VLOOKUP(A335,#REF!,2,FALSE)</f>
        <v>#REF!</v>
      </c>
      <c r="C335" s="3" t="e">
        <f>VLOOKUP(A335,#REF!,3,FALSE)</f>
        <v>#REF!</v>
      </c>
      <c r="D335" s="3" t="str">
        <f t="shared" si="8"/>
        <v>JULHO</v>
      </c>
      <c r="E335" s="2">
        <v>120</v>
      </c>
    </row>
    <row r="336" spans="1:5" x14ac:dyDescent="0.2">
      <c r="A336">
        <v>6150110100</v>
      </c>
      <c r="B336" t="e">
        <f>VLOOKUP(A336,#REF!,2,FALSE)</f>
        <v>#REF!</v>
      </c>
      <c r="C336" s="3" t="e">
        <f>VLOOKUP(A336,#REF!,3,FALSE)</f>
        <v>#REF!</v>
      </c>
      <c r="D336" s="3" t="s">
        <v>269</v>
      </c>
      <c r="E336" s="2">
        <v>124515.96</v>
      </c>
    </row>
    <row r="337" spans="1:5" x14ac:dyDescent="0.2">
      <c r="A337">
        <v>6150110300</v>
      </c>
      <c r="B337" t="e">
        <f>VLOOKUP(A337,#REF!,2,FALSE)</f>
        <v>#REF!</v>
      </c>
      <c r="C337" s="3" t="e">
        <f>VLOOKUP(A337,#REF!,3,FALSE)</f>
        <v>#REF!</v>
      </c>
      <c r="D337" s="3" t="str">
        <f t="shared" ref="D337:D383" si="9">D336</f>
        <v>AGOSTO</v>
      </c>
      <c r="E337" s="2">
        <v>12992.27</v>
      </c>
    </row>
    <row r="338" spans="1:5" x14ac:dyDescent="0.2">
      <c r="A338">
        <v>6150110400</v>
      </c>
      <c r="B338" t="e">
        <f>VLOOKUP(A338,#REF!,2,FALSE)</f>
        <v>#REF!</v>
      </c>
      <c r="C338" s="3" t="e">
        <f>VLOOKUP(A338,#REF!,3,FALSE)</f>
        <v>#REF!</v>
      </c>
      <c r="D338" s="3" t="str">
        <f t="shared" si="9"/>
        <v>AGOSTO</v>
      </c>
      <c r="E338" s="2">
        <v>21919.79</v>
      </c>
    </row>
    <row r="339" spans="1:5" x14ac:dyDescent="0.2">
      <c r="A339">
        <v>6150110500</v>
      </c>
      <c r="B339" t="e">
        <f>VLOOKUP(A339,#REF!,2,FALSE)</f>
        <v>#REF!</v>
      </c>
      <c r="C339" s="3" t="e">
        <f>VLOOKUP(A339,#REF!,3,FALSE)</f>
        <v>#REF!</v>
      </c>
      <c r="D339" s="3" t="str">
        <f t="shared" si="9"/>
        <v>AGOSTO</v>
      </c>
      <c r="E339" s="2">
        <v>3785.02</v>
      </c>
    </row>
    <row r="340" spans="1:5" x14ac:dyDescent="0.2">
      <c r="A340">
        <v>6150110700</v>
      </c>
      <c r="B340" t="e">
        <f>VLOOKUP(A340,#REF!,2,FALSE)</f>
        <v>#REF!</v>
      </c>
      <c r="C340" s="3" t="e">
        <f>VLOOKUP(A340,#REF!,3,FALSE)</f>
        <v>#REF!</v>
      </c>
      <c r="D340" s="3" t="str">
        <f t="shared" si="9"/>
        <v>AGOSTO</v>
      </c>
      <c r="E340" s="2">
        <v>26937.65</v>
      </c>
    </row>
    <row r="341" spans="1:5" x14ac:dyDescent="0.2">
      <c r="A341">
        <v>6150110800</v>
      </c>
      <c r="B341" t="e">
        <f>VLOOKUP(A341,#REF!,2,FALSE)</f>
        <v>#REF!</v>
      </c>
      <c r="C341" s="3" t="e">
        <f>VLOOKUP(A341,#REF!,3,FALSE)</f>
        <v>#REF!</v>
      </c>
      <c r="D341" s="3" t="str">
        <f t="shared" si="9"/>
        <v>AGOSTO</v>
      </c>
      <c r="E341" s="2">
        <v>10124.629999999999</v>
      </c>
    </row>
    <row r="342" spans="1:5" x14ac:dyDescent="0.2">
      <c r="A342">
        <v>6150111100</v>
      </c>
      <c r="B342" t="e">
        <f>VLOOKUP(A342,#REF!,2,FALSE)</f>
        <v>#REF!</v>
      </c>
      <c r="C342" s="3" t="e">
        <f>VLOOKUP(A342,#REF!,3,FALSE)</f>
        <v>#REF!</v>
      </c>
      <c r="D342" s="3" t="str">
        <f t="shared" si="9"/>
        <v>AGOSTO</v>
      </c>
      <c r="E342" s="2">
        <v>13612.29</v>
      </c>
    </row>
    <row r="343" spans="1:5" x14ac:dyDescent="0.2">
      <c r="A343">
        <v>6150111400</v>
      </c>
      <c r="B343" t="e">
        <f>VLOOKUP(A343,#REF!,2,FALSE)</f>
        <v>#REF!</v>
      </c>
      <c r="C343" s="3" t="e">
        <f>VLOOKUP(A343,#REF!,3,FALSE)</f>
        <v>#REF!</v>
      </c>
      <c r="D343" s="3" t="str">
        <f t="shared" si="9"/>
        <v>AGOSTO</v>
      </c>
      <c r="E343" s="2">
        <v>31218.32</v>
      </c>
    </row>
    <row r="344" spans="1:5" x14ac:dyDescent="0.2">
      <c r="A344">
        <v>6150111600</v>
      </c>
      <c r="B344" t="e">
        <f>VLOOKUP(A344,#REF!,2,FALSE)</f>
        <v>#REF!</v>
      </c>
      <c r="C344" s="3" t="e">
        <f>VLOOKUP(A344,#REF!,3,FALSE)</f>
        <v>#REF!</v>
      </c>
      <c r="D344" s="3" t="str">
        <f t="shared" si="9"/>
        <v>AGOSTO</v>
      </c>
      <c r="E344" s="2">
        <v>13123.34</v>
      </c>
    </row>
    <row r="345" spans="1:5" x14ac:dyDescent="0.2">
      <c r="A345">
        <v>6150112500</v>
      </c>
      <c r="B345" t="e">
        <f>VLOOKUP(A345,#REF!,2,FALSE)</f>
        <v>#REF!</v>
      </c>
      <c r="C345" s="3" t="e">
        <f>VLOOKUP(A345,#REF!,3,FALSE)</f>
        <v>#REF!</v>
      </c>
      <c r="D345" s="3" t="str">
        <f t="shared" si="9"/>
        <v>AGOSTO</v>
      </c>
      <c r="E345" s="2">
        <v>50884.63</v>
      </c>
    </row>
    <row r="346" spans="1:5" x14ac:dyDescent="0.2">
      <c r="A346">
        <v>6150112600</v>
      </c>
      <c r="B346" t="e">
        <f>VLOOKUP(A346,#REF!,2,FALSE)</f>
        <v>#REF!</v>
      </c>
      <c r="C346" s="3" t="e">
        <f>VLOOKUP(A346,#REF!,3,FALSE)</f>
        <v>#REF!</v>
      </c>
      <c r="D346" s="3" t="str">
        <f t="shared" si="9"/>
        <v>AGOSTO</v>
      </c>
      <c r="E346" s="2">
        <v>18673.349999999999</v>
      </c>
    </row>
    <row r="347" spans="1:5" x14ac:dyDescent="0.2">
      <c r="A347">
        <v>6150112700</v>
      </c>
      <c r="B347" t="e">
        <f>VLOOKUP(A347,#REF!,2,FALSE)</f>
        <v>#REF!</v>
      </c>
      <c r="C347" s="3" t="e">
        <f>VLOOKUP(A347,#REF!,3,FALSE)</f>
        <v>#REF!</v>
      </c>
      <c r="D347" s="3" t="str">
        <f t="shared" si="9"/>
        <v>AGOSTO</v>
      </c>
      <c r="E347" s="2">
        <v>5835.31</v>
      </c>
    </row>
    <row r="348" spans="1:5" x14ac:dyDescent="0.2">
      <c r="A348">
        <v>6150112800</v>
      </c>
      <c r="B348" t="e">
        <f>VLOOKUP(A348,#REF!,2,FALSE)</f>
        <v>#REF!</v>
      </c>
      <c r="C348" s="3" t="e">
        <f>VLOOKUP(A348,#REF!,3,FALSE)</f>
        <v>#REF!</v>
      </c>
      <c r="D348" s="3" t="str">
        <f t="shared" si="9"/>
        <v>AGOSTO</v>
      </c>
      <c r="E348" s="2">
        <v>3501.11</v>
      </c>
    </row>
    <row r="349" spans="1:5" x14ac:dyDescent="0.2">
      <c r="A349">
        <v>6150112900</v>
      </c>
      <c r="B349" t="e">
        <f>VLOOKUP(A349,#REF!,2,FALSE)</f>
        <v>#REF!</v>
      </c>
      <c r="C349" s="3" t="e">
        <f>VLOOKUP(A349,#REF!,3,FALSE)</f>
        <v>#REF!</v>
      </c>
      <c r="D349" s="3" t="str">
        <f t="shared" si="9"/>
        <v>AGOSTO</v>
      </c>
      <c r="E349" s="2">
        <v>2334</v>
      </c>
    </row>
    <row r="350" spans="1:5" x14ac:dyDescent="0.2">
      <c r="A350">
        <v>6150113300</v>
      </c>
      <c r="B350" t="e">
        <f>VLOOKUP(A350,#REF!,2,FALSE)</f>
        <v>#REF!</v>
      </c>
      <c r="C350" s="3" t="e">
        <f>VLOOKUP(A350,#REF!,3,FALSE)</f>
        <v>#REF!</v>
      </c>
      <c r="D350" s="3" t="str">
        <f t="shared" si="9"/>
        <v>AGOSTO</v>
      </c>
      <c r="E350" s="2">
        <v>-730.67</v>
      </c>
    </row>
    <row r="351" spans="1:5" x14ac:dyDescent="0.2">
      <c r="A351">
        <v>6150113400</v>
      </c>
      <c r="B351" t="e">
        <f>VLOOKUP(A351,#REF!,2,FALSE)</f>
        <v>#REF!</v>
      </c>
      <c r="C351" s="3" t="e">
        <f>VLOOKUP(A351,#REF!,3,FALSE)</f>
        <v>#REF!</v>
      </c>
      <c r="D351" s="3" t="str">
        <f t="shared" si="9"/>
        <v>AGOSTO</v>
      </c>
      <c r="E351" s="2">
        <v>18175.09</v>
      </c>
    </row>
    <row r="352" spans="1:5" x14ac:dyDescent="0.2">
      <c r="A352">
        <v>6150113500</v>
      </c>
      <c r="B352" t="e">
        <f>VLOOKUP(A352,#REF!,2,FALSE)</f>
        <v>#REF!</v>
      </c>
      <c r="C352" s="3" t="e">
        <f>VLOOKUP(A352,#REF!,3,FALSE)</f>
        <v>#REF!</v>
      </c>
      <c r="D352" s="3" t="str">
        <f t="shared" si="9"/>
        <v>AGOSTO</v>
      </c>
      <c r="E352" s="2">
        <v>-1617.02</v>
      </c>
    </row>
    <row r="353" spans="1:5" x14ac:dyDescent="0.2">
      <c r="A353">
        <v>6150113600</v>
      </c>
      <c r="B353" t="e">
        <f>VLOOKUP(A353,#REF!,2,FALSE)</f>
        <v>#REF!</v>
      </c>
      <c r="C353" s="3" t="e">
        <f>VLOOKUP(A353,#REF!,3,FALSE)</f>
        <v>#REF!</v>
      </c>
      <c r="D353" s="3" t="str">
        <f t="shared" si="9"/>
        <v>AGOSTO</v>
      </c>
      <c r="E353" s="2">
        <v>1077.58</v>
      </c>
    </row>
    <row r="354" spans="1:5" x14ac:dyDescent="0.2">
      <c r="A354">
        <v>6150114000</v>
      </c>
      <c r="B354" t="e">
        <f>VLOOKUP(A354,#REF!,2,FALSE)</f>
        <v>#REF!</v>
      </c>
      <c r="C354" s="3" t="e">
        <f>VLOOKUP(A354,#REF!,3,FALSE)</f>
        <v>#REF!</v>
      </c>
      <c r="D354" s="3" t="str">
        <f t="shared" si="9"/>
        <v>AGOSTO</v>
      </c>
      <c r="E354" s="2">
        <v>27323.439999999999</v>
      </c>
    </row>
    <row r="355" spans="1:5" x14ac:dyDescent="0.2">
      <c r="A355">
        <v>6150114200</v>
      </c>
      <c r="B355" t="e">
        <f>VLOOKUP(A355,#REF!,2,FALSE)</f>
        <v>#REF!</v>
      </c>
      <c r="C355" s="3" t="e">
        <f>VLOOKUP(A355,#REF!,3,FALSE)</f>
        <v>#REF!</v>
      </c>
      <c r="D355" s="3" t="str">
        <f t="shared" si="9"/>
        <v>AGOSTO</v>
      </c>
      <c r="E355" s="2">
        <v>6659.45</v>
      </c>
    </row>
    <row r="356" spans="1:5" x14ac:dyDescent="0.2">
      <c r="A356">
        <v>6150114400</v>
      </c>
      <c r="B356" t="e">
        <f>VLOOKUP(A356,#REF!,2,FALSE)</f>
        <v>#REF!</v>
      </c>
      <c r="C356" s="3" t="e">
        <f>VLOOKUP(A356,#REF!,3,FALSE)</f>
        <v>#REF!</v>
      </c>
      <c r="D356" s="3" t="str">
        <f t="shared" si="9"/>
        <v>AGOSTO</v>
      </c>
      <c r="E356" s="2">
        <v>466.67</v>
      </c>
    </row>
    <row r="357" spans="1:5" x14ac:dyDescent="0.2">
      <c r="A357">
        <v>6151110100</v>
      </c>
      <c r="B357" t="e">
        <f>VLOOKUP(A357,#REF!,2,FALSE)</f>
        <v>#REF!</v>
      </c>
      <c r="C357" s="3" t="e">
        <f>VLOOKUP(A357,#REF!,3,FALSE)</f>
        <v>#REF!</v>
      </c>
      <c r="D357" s="3" t="str">
        <f t="shared" si="9"/>
        <v>AGOSTO</v>
      </c>
      <c r="E357" s="2">
        <v>1690.63</v>
      </c>
    </row>
    <row r="358" spans="1:5" x14ac:dyDescent="0.2">
      <c r="A358">
        <v>6151110200</v>
      </c>
      <c r="B358" t="e">
        <f>VLOOKUP(A358,#REF!,2,FALSE)</f>
        <v>#REF!</v>
      </c>
      <c r="C358" s="3" t="e">
        <f>VLOOKUP(A358,#REF!,3,FALSE)</f>
        <v>#REF!</v>
      </c>
      <c r="D358" s="3" t="str">
        <f t="shared" si="9"/>
        <v>AGOSTO</v>
      </c>
      <c r="E358" s="2">
        <v>0</v>
      </c>
    </row>
    <row r="359" spans="1:5" x14ac:dyDescent="0.2">
      <c r="A359">
        <v>6151110300</v>
      </c>
      <c r="B359" t="e">
        <f>VLOOKUP(A359,#REF!,2,FALSE)</f>
        <v>#REF!</v>
      </c>
      <c r="C359" s="3" t="e">
        <f>VLOOKUP(A359,#REF!,3,FALSE)</f>
        <v>#REF!</v>
      </c>
      <c r="D359" s="3" t="str">
        <f t="shared" si="9"/>
        <v>AGOSTO</v>
      </c>
      <c r="E359" s="2">
        <v>803.59</v>
      </c>
    </row>
    <row r="360" spans="1:5" x14ac:dyDescent="0.2">
      <c r="A360">
        <v>6151110500</v>
      </c>
      <c r="B360" t="e">
        <f>VLOOKUP(A360,#REF!,2,FALSE)</f>
        <v>#REF!</v>
      </c>
      <c r="C360" s="3" t="e">
        <f>VLOOKUP(A360,#REF!,3,FALSE)</f>
        <v>#REF!</v>
      </c>
      <c r="D360" s="3" t="str">
        <f t="shared" si="9"/>
        <v>AGOSTO</v>
      </c>
      <c r="E360" s="2">
        <v>1277.71</v>
      </c>
    </row>
    <row r="361" spans="1:5" x14ac:dyDescent="0.2">
      <c r="A361">
        <v>6152120100</v>
      </c>
      <c r="B361" t="e">
        <f>VLOOKUP(A361,#REF!,2,FALSE)</f>
        <v>#REF!</v>
      </c>
      <c r="C361" s="3" t="e">
        <f>VLOOKUP(A361,#REF!,3,FALSE)</f>
        <v>#REF!</v>
      </c>
      <c r="D361" s="3" t="str">
        <f t="shared" si="9"/>
        <v>AGOSTO</v>
      </c>
      <c r="E361" s="2">
        <v>138721.43</v>
      </c>
    </row>
    <row r="362" spans="1:5" x14ac:dyDescent="0.2">
      <c r="A362">
        <v>6152120300</v>
      </c>
      <c r="B362" t="e">
        <f>VLOOKUP(A362,#REF!,2,FALSE)</f>
        <v>#REF!</v>
      </c>
      <c r="C362" s="3" t="e">
        <f>VLOOKUP(A362,#REF!,3,FALSE)</f>
        <v>#REF!</v>
      </c>
      <c r="D362" s="3" t="str">
        <f t="shared" si="9"/>
        <v>AGOSTO</v>
      </c>
      <c r="E362" s="2">
        <v>8723.4500000000007</v>
      </c>
    </row>
    <row r="363" spans="1:5" x14ac:dyDescent="0.2">
      <c r="A363">
        <v>6152120400</v>
      </c>
      <c r="B363" t="e">
        <f>VLOOKUP(A363,#REF!,2,FALSE)</f>
        <v>#REF!</v>
      </c>
      <c r="C363" s="3" t="e">
        <f>VLOOKUP(A363,#REF!,3,FALSE)</f>
        <v>#REF!</v>
      </c>
      <c r="D363" s="3" t="str">
        <f t="shared" si="9"/>
        <v>AGOSTO</v>
      </c>
      <c r="E363" s="2">
        <v>43.07</v>
      </c>
    </row>
    <row r="364" spans="1:5" x14ac:dyDescent="0.2">
      <c r="A364">
        <v>6152120600</v>
      </c>
      <c r="B364" t="e">
        <f>VLOOKUP(A364,#REF!,2,FALSE)</f>
        <v>#REF!</v>
      </c>
      <c r="C364" s="3" t="e">
        <f>VLOOKUP(A364,#REF!,3,FALSE)</f>
        <v>#REF!</v>
      </c>
      <c r="D364" s="3" t="str">
        <f t="shared" si="9"/>
        <v>AGOSTO</v>
      </c>
      <c r="E364" s="2">
        <v>141.62</v>
      </c>
    </row>
    <row r="365" spans="1:5" x14ac:dyDescent="0.2">
      <c r="A365">
        <v>6152120700</v>
      </c>
      <c r="B365" t="e">
        <f>VLOOKUP(A365,#REF!,2,FALSE)</f>
        <v>#REF!</v>
      </c>
      <c r="C365" s="3" t="e">
        <f>VLOOKUP(A365,#REF!,3,FALSE)</f>
        <v>#REF!</v>
      </c>
      <c r="D365" s="3" t="str">
        <f t="shared" si="9"/>
        <v>AGOSTO</v>
      </c>
      <c r="E365" s="2">
        <v>4072.47</v>
      </c>
    </row>
    <row r="366" spans="1:5" x14ac:dyDescent="0.2">
      <c r="A366">
        <v>6152120900</v>
      </c>
      <c r="B366" t="e">
        <f>VLOOKUP(A366,#REF!,2,FALSE)</f>
        <v>#REF!</v>
      </c>
      <c r="C366" s="3" t="e">
        <f>VLOOKUP(A366,#REF!,3,FALSE)</f>
        <v>#REF!</v>
      </c>
      <c r="D366" s="3" t="str">
        <f t="shared" si="9"/>
        <v>AGOSTO</v>
      </c>
      <c r="E366" s="2">
        <v>1526.92</v>
      </c>
    </row>
    <row r="367" spans="1:5" x14ac:dyDescent="0.2">
      <c r="A367">
        <v>6152121100</v>
      </c>
      <c r="B367" t="e">
        <f>VLOOKUP(A367,#REF!,2,FALSE)</f>
        <v>#REF!</v>
      </c>
      <c r="C367" s="3" t="e">
        <f>VLOOKUP(A367,#REF!,3,FALSE)</f>
        <v>#REF!</v>
      </c>
      <c r="D367" s="3" t="str">
        <f t="shared" si="9"/>
        <v>AGOSTO</v>
      </c>
      <c r="E367" s="2">
        <v>2076.84</v>
      </c>
    </row>
    <row r="368" spans="1:5" x14ac:dyDescent="0.2">
      <c r="A368">
        <v>6152121200</v>
      </c>
      <c r="B368" t="e">
        <f>VLOOKUP(A368,#REF!,2,FALSE)</f>
        <v>#REF!</v>
      </c>
      <c r="C368" s="3" t="e">
        <f>VLOOKUP(A368,#REF!,3,FALSE)</f>
        <v>#REF!</v>
      </c>
      <c r="D368" s="3" t="str">
        <f t="shared" si="9"/>
        <v>AGOSTO</v>
      </c>
      <c r="E368" s="2">
        <v>1920.02</v>
      </c>
    </row>
    <row r="369" spans="1:5" x14ac:dyDescent="0.2">
      <c r="A369">
        <v>6152121700</v>
      </c>
      <c r="B369" t="e">
        <f>VLOOKUP(A369,#REF!,2,FALSE)</f>
        <v>#REF!</v>
      </c>
      <c r="C369" s="3" t="e">
        <f>VLOOKUP(A369,#REF!,3,FALSE)</f>
        <v>#REF!</v>
      </c>
      <c r="D369" s="3" t="str">
        <f t="shared" si="9"/>
        <v>AGOSTO</v>
      </c>
      <c r="E369" s="2">
        <v>20498.54</v>
      </c>
    </row>
    <row r="370" spans="1:5" x14ac:dyDescent="0.2">
      <c r="A370">
        <v>6152121900</v>
      </c>
      <c r="B370" t="e">
        <f>VLOOKUP(A370,#REF!,2,FALSE)</f>
        <v>#REF!</v>
      </c>
      <c r="C370" s="3" t="e">
        <f>VLOOKUP(A370,#REF!,3,FALSE)</f>
        <v>#REF!</v>
      </c>
      <c r="D370" s="3" t="str">
        <f t="shared" si="9"/>
        <v>AGOSTO</v>
      </c>
      <c r="E370" s="2">
        <v>2955.1</v>
      </c>
    </row>
    <row r="371" spans="1:5" x14ac:dyDescent="0.2">
      <c r="A371">
        <v>6152122100</v>
      </c>
      <c r="B371" t="e">
        <f>VLOOKUP(A371,#REF!,2,FALSE)</f>
        <v>#REF!</v>
      </c>
      <c r="C371" s="3" t="e">
        <f>VLOOKUP(A371,#REF!,3,FALSE)</f>
        <v>#REF!</v>
      </c>
      <c r="D371" s="3" t="str">
        <f t="shared" si="9"/>
        <v>AGOSTO</v>
      </c>
      <c r="E371" s="2">
        <v>7194.35</v>
      </c>
    </row>
    <row r="372" spans="1:5" x14ac:dyDescent="0.2">
      <c r="A372">
        <v>6152122500</v>
      </c>
      <c r="B372" t="e">
        <f>VLOOKUP(A372,#REF!,2,FALSE)</f>
        <v>#REF!</v>
      </c>
      <c r="C372" s="3" t="e">
        <f>VLOOKUP(A372,#REF!,3,FALSE)</f>
        <v>#REF!</v>
      </c>
      <c r="D372" s="3" t="str">
        <f t="shared" si="9"/>
        <v>AGOSTO</v>
      </c>
      <c r="E372" s="2">
        <v>9448.07</v>
      </c>
    </row>
    <row r="373" spans="1:5" x14ac:dyDescent="0.2">
      <c r="A373">
        <v>6152122800</v>
      </c>
      <c r="B373" t="e">
        <f>VLOOKUP(A373,#REF!,2,FALSE)</f>
        <v>#REF!</v>
      </c>
      <c r="C373" s="3" t="e">
        <f>VLOOKUP(A373,#REF!,3,FALSE)</f>
        <v>#REF!</v>
      </c>
      <c r="D373" s="3" t="str">
        <f t="shared" si="9"/>
        <v>AGOSTO</v>
      </c>
      <c r="E373" s="2">
        <v>7204</v>
      </c>
    </row>
    <row r="374" spans="1:5" x14ac:dyDescent="0.2">
      <c r="A374">
        <v>6152122900</v>
      </c>
      <c r="B374" t="e">
        <f>VLOOKUP(A374,#REF!,2,FALSE)</f>
        <v>#REF!</v>
      </c>
      <c r="C374" s="3" t="e">
        <f>VLOOKUP(A374,#REF!,3,FALSE)</f>
        <v>#REF!</v>
      </c>
      <c r="D374" s="3" t="str">
        <f t="shared" si="9"/>
        <v>AGOSTO</v>
      </c>
      <c r="E374" s="2">
        <v>1931.24</v>
      </c>
    </row>
    <row r="375" spans="1:5" x14ac:dyDescent="0.2">
      <c r="A375">
        <v>6155310000</v>
      </c>
      <c r="B375" t="e">
        <f>VLOOKUP(A375,#REF!,2,FALSE)</f>
        <v>#REF!</v>
      </c>
      <c r="C375" s="3" t="e">
        <f>VLOOKUP(A375,#REF!,3,FALSE)</f>
        <v>#REF!</v>
      </c>
      <c r="D375" s="3" t="str">
        <f t="shared" si="9"/>
        <v>AGOSTO</v>
      </c>
      <c r="E375" s="2">
        <v>3181.67</v>
      </c>
    </row>
    <row r="376" spans="1:5" x14ac:dyDescent="0.2">
      <c r="A376">
        <v>6159110201</v>
      </c>
      <c r="B376" t="e">
        <f>VLOOKUP(A376,#REF!,2,FALSE)</f>
        <v>#REF!</v>
      </c>
      <c r="C376" s="3" t="e">
        <f>VLOOKUP(A376,#REF!,3,FALSE)</f>
        <v>#REF!</v>
      </c>
      <c r="D376" s="3" t="str">
        <f t="shared" si="9"/>
        <v>AGOSTO</v>
      </c>
      <c r="E376" s="2">
        <v>1659.3</v>
      </c>
    </row>
    <row r="377" spans="1:5" x14ac:dyDescent="0.2">
      <c r="A377">
        <v>6159110202</v>
      </c>
      <c r="B377" t="e">
        <f>VLOOKUP(A377,#REF!,2,FALSE)</f>
        <v>#REF!</v>
      </c>
      <c r="C377" s="3" t="e">
        <f>VLOOKUP(A377,#REF!,3,FALSE)</f>
        <v>#REF!</v>
      </c>
      <c r="D377" s="3" t="str">
        <f t="shared" si="9"/>
        <v>AGOSTO</v>
      </c>
      <c r="E377" s="2">
        <v>1232</v>
      </c>
    </row>
    <row r="378" spans="1:5" x14ac:dyDescent="0.2">
      <c r="A378">
        <v>6159120100</v>
      </c>
      <c r="B378" t="e">
        <f>VLOOKUP(A378,#REF!,2,FALSE)</f>
        <v>#REF!</v>
      </c>
      <c r="C378" s="3" t="e">
        <f>VLOOKUP(A378,#REF!,3,FALSE)</f>
        <v>#REF!</v>
      </c>
      <c r="D378" s="3" t="str">
        <f t="shared" si="9"/>
        <v>AGOSTO</v>
      </c>
      <c r="E378" s="2">
        <v>5659.72</v>
      </c>
    </row>
    <row r="379" spans="1:5" x14ac:dyDescent="0.2">
      <c r="A379">
        <v>6159910100</v>
      </c>
      <c r="B379" t="e">
        <f>VLOOKUP(A379,#REF!,2,FALSE)</f>
        <v>#REF!</v>
      </c>
      <c r="C379" s="3" t="e">
        <f>VLOOKUP(A379,#REF!,3,FALSE)</f>
        <v>#REF!</v>
      </c>
      <c r="D379" s="3" t="str">
        <f t="shared" si="9"/>
        <v>AGOSTO</v>
      </c>
      <c r="E379" s="2">
        <v>2815.7</v>
      </c>
    </row>
    <row r="380" spans="1:5" x14ac:dyDescent="0.2">
      <c r="A380">
        <v>6159911000</v>
      </c>
      <c r="B380" t="e">
        <f>VLOOKUP(A380,#REF!,2,FALSE)</f>
        <v>#REF!</v>
      </c>
      <c r="C380" s="3" t="e">
        <f>VLOOKUP(A380,#REF!,3,FALSE)</f>
        <v>#REF!</v>
      </c>
      <c r="D380" s="3" t="str">
        <f t="shared" si="9"/>
        <v>AGOSTO</v>
      </c>
      <c r="E380" s="2">
        <v>1577.4</v>
      </c>
    </row>
    <row r="381" spans="1:5" x14ac:dyDescent="0.2">
      <c r="A381">
        <v>6159911301</v>
      </c>
      <c r="B381" t="e">
        <f>VLOOKUP(A381,#REF!,2,FALSE)</f>
        <v>#REF!</v>
      </c>
      <c r="C381" s="3" t="e">
        <f>VLOOKUP(A381,#REF!,3,FALSE)</f>
        <v>#REF!</v>
      </c>
      <c r="D381" s="3" t="str">
        <f t="shared" si="9"/>
        <v>AGOSTO</v>
      </c>
      <c r="E381" s="2">
        <v>6468</v>
      </c>
    </row>
    <row r="382" spans="1:5" x14ac:dyDescent="0.2">
      <c r="A382">
        <v>6159911302</v>
      </c>
      <c r="B382" t="e">
        <f>VLOOKUP(A382,#REF!,2,FALSE)</f>
        <v>#REF!</v>
      </c>
      <c r="C382" s="3" t="e">
        <f>VLOOKUP(A382,#REF!,3,FALSE)</f>
        <v>#REF!</v>
      </c>
      <c r="D382" s="3" t="str">
        <f t="shared" si="9"/>
        <v>AGOSTO</v>
      </c>
      <c r="E382" s="2">
        <v>771</v>
      </c>
    </row>
    <row r="383" spans="1:5" x14ac:dyDescent="0.2">
      <c r="A383">
        <v>6159911303</v>
      </c>
      <c r="B383" t="e">
        <f>VLOOKUP(A383,#REF!,2,FALSE)</f>
        <v>#REF!</v>
      </c>
      <c r="C383" s="3" t="e">
        <f>VLOOKUP(A383,#REF!,3,FALSE)</f>
        <v>#REF!</v>
      </c>
      <c r="D383" s="3" t="str">
        <f t="shared" si="9"/>
        <v>AGOSTO</v>
      </c>
      <c r="E383" s="2">
        <v>305.10000000000002</v>
      </c>
    </row>
    <row r="597" spans="2:2" x14ac:dyDescent="0.2">
      <c r="B597" s="123"/>
    </row>
    <row r="598" spans="2:2" x14ac:dyDescent="0.2">
      <c r="B598" s="123"/>
    </row>
    <row r="599" spans="2:2" x14ac:dyDescent="0.2">
      <c r="B599" s="123"/>
    </row>
    <row r="600" spans="2:2" x14ac:dyDescent="0.2">
      <c r="B600" s="123"/>
    </row>
    <row r="601" spans="2:2" x14ac:dyDescent="0.2">
      <c r="B601" s="123"/>
    </row>
    <row r="602" spans="2:2" x14ac:dyDescent="0.2">
      <c r="B602" s="123"/>
    </row>
    <row r="603" spans="2:2" x14ac:dyDescent="0.2">
      <c r="B603" s="123"/>
    </row>
    <row r="604" spans="2:2" x14ac:dyDescent="0.2">
      <c r="B604" s="123"/>
    </row>
    <row r="605" spans="2:2" x14ac:dyDescent="0.2">
      <c r="B605" s="123"/>
    </row>
    <row r="606" spans="2:2" x14ac:dyDescent="0.2">
      <c r="B606" s="123"/>
    </row>
    <row r="607" spans="2:2" x14ac:dyDescent="0.2">
      <c r="B607" s="123"/>
    </row>
    <row r="608" spans="2:2" x14ac:dyDescent="0.2">
      <c r="B608" s="123"/>
    </row>
    <row r="609" spans="2:2" x14ac:dyDescent="0.2">
      <c r="B609" s="123"/>
    </row>
    <row r="610" spans="2:2" x14ac:dyDescent="0.2">
      <c r="B610" s="123"/>
    </row>
    <row r="611" spans="2:2" x14ac:dyDescent="0.2">
      <c r="B611" s="123"/>
    </row>
    <row r="612" spans="2:2" x14ac:dyDescent="0.2">
      <c r="B612" s="123"/>
    </row>
    <row r="613" spans="2:2" x14ac:dyDescent="0.2">
      <c r="B613" s="123"/>
    </row>
    <row r="614" spans="2:2" x14ac:dyDescent="0.2">
      <c r="B614" s="123"/>
    </row>
    <row r="615" spans="2:2" x14ac:dyDescent="0.2">
      <c r="B615" s="123"/>
    </row>
    <row r="616" spans="2:2" x14ac:dyDescent="0.2">
      <c r="B616" s="123"/>
    </row>
    <row r="617" spans="2:2" x14ac:dyDescent="0.2">
      <c r="B617" s="123"/>
    </row>
    <row r="618" spans="2:2" x14ac:dyDescent="0.2">
      <c r="B618" s="123"/>
    </row>
    <row r="619" spans="2:2" x14ac:dyDescent="0.2">
      <c r="B619" s="123"/>
    </row>
    <row r="620" spans="2:2" x14ac:dyDescent="0.2">
      <c r="B620" s="123"/>
    </row>
    <row r="621" spans="2:2" x14ac:dyDescent="0.2">
      <c r="B621" s="123"/>
    </row>
    <row r="622" spans="2:2" x14ac:dyDescent="0.2">
      <c r="B622" s="123"/>
    </row>
    <row r="623" spans="2:2" x14ac:dyDescent="0.2">
      <c r="B623" s="123"/>
    </row>
    <row r="624" spans="2:2" x14ac:dyDescent="0.2">
      <c r="B624" s="123"/>
    </row>
    <row r="625" spans="2:2" x14ac:dyDescent="0.2">
      <c r="B625" s="123"/>
    </row>
    <row r="626" spans="2:2" x14ac:dyDescent="0.2">
      <c r="B626" s="123"/>
    </row>
    <row r="627" spans="2:2" x14ac:dyDescent="0.2">
      <c r="B627" s="123"/>
    </row>
    <row r="628" spans="2:2" x14ac:dyDescent="0.2">
      <c r="B628" s="123"/>
    </row>
    <row r="629" spans="2:2" x14ac:dyDescent="0.2">
      <c r="B629" s="123"/>
    </row>
    <row r="630" spans="2:2" x14ac:dyDescent="0.2">
      <c r="B630" s="123"/>
    </row>
    <row r="631" spans="2:2" x14ac:dyDescent="0.2">
      <c r="B631" s="123"/>
    </row>
    <row r="632" spans="2:2" x14ac:dyDescent="0.2">
      <c r="B632" s="123"/>
    </row>
    <row r="633" spans="2:2" x14ac:dyDescent="0.2">
      <c r="B633" s="123"/>
    </row>
    <row r="634" spans="2:2" x14ac:dyDescent="0.2">
      <c r="B634" s="123"/>
    </row>
    <row r="635" spans="2:2" x14ac:dyDescent="0.2">
      <c r="B635" s="123"/>
    </row>
    <row r="636" spans="2:2" x14ac:dyDescent="0.2">
      <c r="B636" s="123"/>
    </row>
    <row r="637" spans="2:2" x14ac:dyDescent="0.2">
      <c r="B637" s="123"/>
    </row>
    <row r="638" spans="2:2" x14ac:dyDescent="0.2">
      <c r="B638" s="123"/>
    </row>
    <row r="639" spans="2:2" x14ac:dyDescent="0.2">
      <c r="B639" s="123"/>
    </row>
    <row r="640" spans="2:2" x14ac:dyDescent="0.2">
      <c r="B640" s="123"/>
    </row>
    <row r="641" spans="2:2" x14ac:dyDescent="0.2">
      <c r="B641" s="123"/>
    </row>
    <row r="642" spans="2:2" x14ac:dyDescent="0.2">
      <c r="B642" s="123"/>
    </row>
    <row r="643" spans="2:2" x14ac:dyDescent="0.2">
      <c r="B643" s="123"/>
    </row>
  </sheetData>
  <phoneticPr fontId="3" type="noConversion"/>
  <pageMargins left="0.78740157499999996" right="0.78740157499999996" top="0.984251969" bottom="0.984251969" header="0.49212598499999999" footer="0.49212598499999999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4"/>
  <dimension ref="A1:L643"/>
  <sheetViews>
    <sheetView topLeftCell="C1" workbookViewId="0">
      <selection activeCell="C19" sqref="C19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2" customWidth="1"/>
    <col min="6" max="6" width="2.85546875" customWidth="1"/>
    <col min="7" max="7" width="15.42578125" bestFit="1" customWidth="1"/>
    <col min="8" max="11" width="14.5703125" bestFit="1" customWidth="1"/>
    <col min="12" max="12" width="12.85546875" bestFit="1" customWidth="1"/>
  </cols>
  <sheetData>
    <row r="1" spans="1:12" s="104" customFormat="1" ht="13.5" thickBot="1" x14ac:dyDescent="0.25">
      <c r="A1" s="102" t="s">
        <v>126</v>
      </c>
      <c r="B1" s="102" t="s">
        <v>127</v>
      </c>
      <c r="C1" s="102" t="s">
        <v>128</v>
      </c>
      <c r="D1" s="102" t="s">
        <v>129</v>
      </c>
      <c r="E1" s="103" t="s">
        <v>130</v>
      </c>
      <c r="G1" s="105" t="s">
        <v>131</v>
      </c>
      <c r="H1" s="105" t="s">
        <v>128</v>
      </c>
      <c r="I1" s="106"/>
      <c r="J1" s="106"/>
      <c r="K1" s="107"/>
      <c r="L1"/>
    </row>
    <row r="2" spans="1:12" x14ac:dyDescent="0.2">
      <c r="A2">
        <v>6150110100</v>
      </c>
      <c r="B2" t="e">
        <f>VLOOKUP(A2,#REF!,2,FALSE)</f>
        <v>#REF!</v>
      </c>
      <c r="C2" s="3" t="e">
        <f>VLOOKUP(A2,#REF!,3,FALSE)</f>
        <v>#REF!</v>
      </c>
      <c r="D2" s="3" t="s">
        <v>297</v>
      </c>
      <c r="E2" s="2">
        <v>156932.79999999999</v>
      </c>
      <c r="G2" s="105" t="s">
        <v>129</v>
      </c>
      <c r="H2" s="108" t="s">
        <v>162</v>
      </c>
      <c r="I2" s="109" t="s">
        <v>163</v>
      </c>
      <c r="J2" s="109" t="s">
        <v>164</v>
      </c>
      <c r="K2" s="110" t="s">
        <v>132</v>
      </c>
    </row>
    <row r="3" spans="1:12" x14ac:dyDescent="0.2">
      <c r="A3">
        <v>6150110200</v>
      </c>
      <c r="B3" t="e">
        <f>VLOOKUP(A3,#REF!,2,FALSE)</f>
        <v>#REF!</v>
      </c>
      <c r="C3" s="3" t="e">
        <f>VLOOKUP(A3,#REF!,3,FALSE)</f>
        <v>#REF!</v>
      </c>
      <c r="D3" s="3" t="str">
        <f t="shared" ref="D3:D34" si="0">D2</f>
        <v>JANEIRO</v>
      </c>
      <c r="E3" s="2">
        <v>5226.3</v>
      </c>
      <c r="G3" s="111" t="s">
        <v>297</v>
      </c>
      <c r="H3" s="112">
        <v>724120.64</v>
      </c>
      <c r="I3" s="113">
        <v>113179.94</v>
      </c>
      <c r="J3" s="113">
        <v>138107.84</v>
      </c>
      <c r="K3" s="114">
        <v>975408.42</v>
      </c>
    </row>
    <row r="4" spans="1:12" x14ac:dyDescent="0.2">
      <c r="A4">
        <v>6150110300</v>
      </c>
      <c r="B4" t="e">
        <f>VLOOKUP(A4,#REF!,2,FALSE)</f>
        <v>#REF!</v>
      </c>
      <c r="C4" s="3" t="e">
        <f>VLOOKUP(A4,#REF!,3,FALSE)</f>
        <v>#REF!</v>
      </c>
      <c r="D4" s="3" t="str">
        <f t="shared" si="0"/>
        <v>JANEIRO</v>
      </c>
      <c r="E4" s="2">
        <v>60909.18</v>
      </c>
      <c r="G4" s="115" t="s">
        <v>298</v>
      </c>
      <c r="H4" s="116">
        <v>656410.07999999996</v>
      </c>
      <c r="I4" s="117">
        <v>95142.27</v>
      </c>
      <c r="J4" s="117">
        <v>170743.66</v>
      </c>
      <c r="K4" s="118">
        <v>922296.01</v>
      </c>
    </row>
    <row r="5" spans="1:12" x14ac:dyDescent="0.2">
      <c r="A5">
        <v>6150110400</v>
      </c>
      <c r="B5" t="e">
        <f>VLOOKUP(A5,#REF!,2,FALSE)</f>
        <v>#REF!</v>
      </c>
      <c r="C5" s="3" t="e">
        <f>VLOOKUP(A5,#REF!,3,FALSE)</f>
        <v>#REF!</v>
      </c>
      <c r="D5" s="3" t="str">
        <f t="shared" si="0"/>
        <v>JANEIRO</v>
      </c>
      <c r="E5" s="2">
        <v>59375.73</v>
      </c>
      <c r="G5" s="115" t="s">
        <v>299</v>
      </c>
      <c r="H5" s="116">
        <v>521461.79</v>
      </c>
      <c r="I5" s="117">
        <v>97534.84</v>
      </c>
      <c r="J5" s="117">
        <v>174095.72</v>
      </c>
      <c r="K5" s="118">
        <v>793092.35</v>
      </c>
    </row>
    <row r="6" spans="1:12" x14ac:dyDescent="0.2">
      <c r="A6">
        <v>6150110700</v>
      </c>
      <c r="B6" t="e">
        <f>VLOOKUP(A6,#REF!,2,FALSE)</f>
        <v>#REF!</v>
      </c>
      <c r="C6" s="3" t="e">
        <f>VLOOKUP(A6,#REF!,3,FALSE)</f>
        <v>#REF!</v>
      </c>
      <c r="D6" s="3" t="str">
        <f t="shared" si="0"/>
        <v>JANEIRO</v>
      </c>
      <c r="E6" s="2">
        <v>20766.21</v>
      </c>
      <c r="G6" s="115" t="s">
        <v>300</v>
      </c>
      <c r="H6" s="116">
        <v>574711.03</v>
      </c>
      <c r="I6" s="117">
        <v>133532.6</v>
      </c>
      <c r="J6" s="117">
        <v>223415.86</v>
      </c>
      <c r="K6" s="118">
        <v>931659.49</v>
      </c>
    </row>
    <row r="7" spans="1:12" x14ac:dyDescent="0.2">
      <c r="A7">
        <v>6150110800</v>
      </c>
      <c r="B7" t="e">
        <f>VLOOKUP(A7,#REF!,2,FALSE)</f>
        <v>#REF!</v>
      </c>
      <c r="C7" s="3" t="e">
        <f>VLOOKUP(A7,#REF!,3,FALSE)</f>
        <v>#REF!</v>
      </c>
      <c r="D7" s="3" t="str">
        <f t="shared" si="0"/>
        <v>JANEIRO</v>
      </c>
      <c r="E7" s="2">
        <v>28118.16</v>
      </c>
      <c r="G7" s="115" t="s">
        <v>301</v>
      </c>
      <c r="H7" s="116">
        <v>531402.23</v>
      </c>
      <c r="I7" s="117">
        <v>77034.509999999995</v>
      </c>
      <c r="J7" s="117">
        <v>3626816.01</v>
      </c>
      <c r="K7" s="118">
        <v>4235252.75</v>
      </c>
    </row>
    <row r="8" spans="1:12" x14ac:dyDescent="0.2">
      <c r="A8">
        <v>6150111100</v>
      </c>
      <c r="B8" t="e">
        <f>VLOOKUP(A8,#REF!,2,FALSE)</f>
        <v>#REF!</v>
      </c>
      <c r="C8" s="3" t="e">
        <f>VLOOKUP(A8,#REF!,3,FALSE)</f>
        <v>#REF!</v>
      </c>
      <c r="D8" s="3" t="str">
        <f t="shared" si="0"/>
        <v>JANEIRO</v>
      </c>
      <c r="E8" s="2">
        <v>24992.240000000002</v>
      </c>
      <c r="G8" s="115" t="s">
        <v>302</v>
      </c>
      <c r="H8" s="116">
        <v>600787.72</v>
      </c>
      <c r="I8" s="117">
        <v>141170.89000000001</v>
      </c>
      <c r="J8" s="117">
        <v>227981.21</v>
      </c>
      <c r="K8" s="118">
        <v>969939.82</v>
      </c>
    </row>
    <row r="9" spans="1:12" x14ac:dyDescent="0.2">
      <c r="A9">
        <v>6150111400</v>
      </c>
      <c r="B9" t="e">
        <f>VLOOKUP(A9,#REF!,2,FALSE)</f>
        <v>#REF!</v>
      </c>
      <c r="C9" s="3" t="e">
        <f>VLOOKUP(A9,#REF!,3,FALSE)</f>
        <v>#REF!</v>
      </c>
      <c r="D9" s="3" t="str">
        <f t="shared" si="0"/>
        <v>JANEIRO</v>
      </c>
      <c r="E9" s="2">
        <v>37974.15</v>
      </c>
      <c r="G9" s="115" t="s">
        <v>268</v>
      </c>
      <c r="H9" s="116">
        <v>666822.61</v>
      </c>
      <c r="I9" s="117">
        <v>107858.53</v>
      </c>
      <c r="J9" s="117">
        <v>173830.46</v>
      </c>
      <c r="K9" s="118">
        <v>948511.6</v>
      </c>
    </row>
    <row r="10" spans="1:12" x14ac:dyDescent="0.2">
      <c r="A10">
        <v>6150111600</v>
      </c>
      <c r="B10" t="e">
        <f>VLOOKUP(A10,#REF!,2,FALSE)</f>
        <v>#REF!</v>
      </c>
      <c r="C10" s="3" t="e">
        <f>VLOOKUP(A10,#REF!,3,FALSE)</f>
        <v>#REF!</v>
      </c>
      <c r="D10" s="3" t="str">
        <f t="shared" si="0"/>
        <v>JANEIRO</v>
      </c>
      <c r="E10" s="2">
        <v>2418.2399999999998</v>
      </c>
      <c r="G10" s="115" t="s">
        <v>269</v>
      </c>
      <c r="H10" s="116">
        <v>664907.86</v>
      </c>
      <c r="I10" s="117">
        <v>86264.37</v>
      </c>
      <c r="J10" s="117">
        <v>-16895745.760000002</v>
      </c>
      <c r="K10" s="118">
        <v>-16144573.530000001</v>
      </c>
    </row>
    <row r="11" spans="1:12" x14ac:dyDescent="0.2">
      <c r="A11">
        <v>6150112500</v>
      </c>
      <c r="B11" t="e">
        <f>VLOOKUP(A11,#REF!,2,FALSE)</f>
        <v>#REF!</v>
      </c>
      <c r="C11" s="3" t="e">
        <f>VLOOKUP(A11,#REF!,3,FALSE)</f>
        <v>#REF!</v>
      </c>
      <c r="D11" s="3" t="str">
        <f t="shared" si="0"/>
        <v>JANEIRO</v>
      </c>
      <c r="E11" s="2">
        <v>69607.61</v>
      </c>
      <c r="G11" s="119" t="s">
        <v>132</v>
      </c>
      <c r="H11" s="120">
        <v>4940623.96</v>
      </c>
      <c r="I11" s="121">
        <v>851717.95</v>
      </c>
      <c r="J11" s="121">
        <v>-12160755.000000002</v>
      </c>
      <c r="K11" s="122">
        <v>-6368413.0900000017</v>
      </c>
    </row>
    <row r="12" spans="1:12" x14ac:dyDescent="0.2">
      <c r="A12">
        <v>6150112600</v>
      </c>
      <c r="B12" t="e">
        <f>VLOOKUP(A12,#REF!,2,FALSE)</f>
        <v>#REF!</v>
      </c>
      <c r="C12" s="3" t="e">
        <f>VLOOKUP(A12,#REF!,3,FALSE)</f>
        <v>#REF!</v>
      </c>
      <c r="D12" s="3" t="str">
        <f t="shared" si="0"/>
        <v>JANEIRO</v>
      </c>
      <c r="E12" s="2">
        <v>25544.13</v>
      </c>
    </row>
    <row r="13" spans="1:12" x14ac:dyDescent="0.2">
      <c r="A13">
        <v>6150112700</v>
      </c>
      <c r="B13" t="e">
        <f>VLOOKUP(A13,#REF!,2,FALSE)</f>
        <v>#REF!</v>
      </c>
      <c r="C13" s="3" t="e">
        <f>VLOOKUP(A13,#REF!,3,FALSE)</f>
        <v>#REF!</v>
      </c>
      <c r="D13" s="3" t="str">
        <f t="shared" si="0"/>
        <v>JANEIRO</v>
      </c>
      <c r="E13" s="2">
        <v>7982.46</v>
      </c>
    </row>
    <row r="14" spans="1:12" x14ac:dyDescent="0.2">
      <c r="A14">
        <v>6150112800</v>
      </c>
      <c r="B14" t="e">
        <f>VLOOKUP(A14,#REF!,2,FALSE)</f>
        <v>#REF!</v>
      </c>
      <c r="C14" s="3" t="e">
        <f>VLOOKUP(A14,#REF!,3,FALSE)</f>
        <v>#REF!</v>
      </c>
      <c r="D14" s="3" t="str">
        <f t="shared" si="0"/>
        <v>JANEIRO</v>
      </c>
      <c r="E14" s="2">
        <v>4789.43</v>
      </c>
    </row>
    <row r="15" spans="1:12" x14ac:dyDescent="0.2">
      <c r="A15">
        <v>6150112900</v>
      </c>
      <c r="B15" t="e">
        <f>VLOOKUP(A15,#REF!,2,FALSE)</f>
        <v>#REF!</v>
      </c>
      <c r="C15" s="3" t="e">
        <f>VLOOKUP(A15,#REF!,3,FALSE)</f>
        <v>#REF!</v>
      </c>
      <c r="D15" s="3" t="str">
        <f t="shared" si="0"/>
        <v>JANEIRO</v>
      </c>
      <c r="E15" s="2">
        <v>3192.91</v>
      </c>
    </row>
    <row r="16" spans="1:12" x14ac:dyDescent="0.2">
      <c r="A16">
        <v>6150113300</v>
      </c>
      <c r="B16" t="e">
        <f>VLOOKUP(A16,#REF!,2,FALSE)</f>
        <v>#REF!</v>
      </c>
      <c r="C16" s="3" t="e">
        <f>VLOOKUP(A16,#REF!,3,FALSE)</f>
        <v>#REF!</v>
      </c>
      <c r="D16" s="3" t="str">
        <f t="shared" si="0"/>
        <v>JANEIRO</v>
      </c>
      <c r="E16" s="2">
        <v>-518.35</v>
      </c>
    </row>
    <row r="17" spans="1:5" x14ac:dyDescent="0.2">
      <c r="A17">
        <v>6150113400</v>
      </c>
      <c r="B17" t="e">
        <f>VLOOKUP(A17,#REF!,2,FALSE)</f>
        <v>#REF!</v>
      </c>
      <c r="C17" s="3" t="e">
        <f>VLOOKUP(A17,#REF!,3,FALSE)</f>
        <v>#REF!</v>
      </c>
      <c r="D17" s="3" t="str">
        <f t="shared" si="0"/>
        <v>JANEIRO</v>
      </c>
      <c r="E17" s="2">
        <v>8344.0300000000007</v>
      </c>
    </row>
    <row r="18" spans="1:5" x14ac:dyDescent="0.2">
      <c r="A18">
        <v>6150113500</v>
      </c>
      <c r="B18" t="e">
        <f>VLOOKUP(A18,#REF!,2,FALSE)</f>
        <v>#REF!</v>
      </c>
      <c r="C18" s="3" t="e">
        <f>VLOOKUP(A18,#REF!,3,FALSE)</f>
        <v>#REF!</v>
      </c>
      <c r="D18" s="3" t="str">
        <f t="shared" si="0"/>
        <v>JANEIRO</v>
      </c>
      <c r="E18" s="2">
        <v>-810.35</v>
      </c>
    </row>
    <row r="19" spans="1:5" x14ac:dyDescent="0.2">
      <c r="A19">
        <v>6150113600</v>
      </c>
      <c r="B19" t="e">
        <f>VLOOKUP(A19,#REF!,2,FALSE)</f>
        <v>#REF!</v>
      </c>
      <c r="C19" s="3" t="e">
        <f>VLOOKUP(A19,#REF!,3,FALSE)</f>
        <v>#REF!</v>
      </c>
      <c r="D19" s="3" t="str">
        <f t="shared" si="0"/>
        <v>JANEIRO</v>
      </c>
      <c r="E19" s="2">
        <v>1050</v>
      </c>
    </row>
    <row r="20" spans="1:5" x14ac:dyDescent="0.2">
      <c r="A20">
        <v>6150114000</v>
      </c>
      <c r="B20" t="e">
        <f>VLOOKUP(A20,#REF!,2,FALSE)</f>
        <v>#REF!</v>
      </c>
      <c r="C20" s="3" t="e">
        <f>VLOOKUP(A20,#REF!,3,FALSE)</f>
        <v>#REF!</v>
      </c>
      <c r="D20" s="3" t="str">
        <f t="shared" si="0"/>
        <v>JANEIRO</v>
      </c>
      <c r="E20" s="2">
        <v>33650.82</v>
      </c>
    </row>
    <row r="21" spans="1:5" x14ac:dyDescent="0.2">
      <c r="A21">
        <v>6150114200</v>
      </c>
      <c r="B21" t="e">
        <f>VLOOKUP(A21,#REF!,2,FALSE)</f>
        <v>#REF!</v>
      </c>
      <c r="C21" s="3" t="e">
        <f>VLOOKUP(A21,#REF!,3,FALSE)</f>
        <v>#REF!</v>
      </c>
      <c r="D21" s="3" t="str">
        <f t="shared" si="0"/>
        <v>JANEIRO</v>
      </c>
      <c r="E21" s="2">
        <v>7470.94</v>
      </c>
    </row>
    <row r="22" spans="1:5" x14ac:dyDescent="0.2">
      <c r="A22">
        <v>6150114400</v>
      </c>
      <c r="B22" t="e">
        <f>VLOOKUP(A22,#REF!,2,FALSE)</f>
        <v>#REF!</v>
      </c>
      <c r="C22" s="3" t="e">
        <f>VLOOKUP(A22,#REF!,3,FALSE)</f>
        <v>#REF!</v>
      </c>
      <c r="D22" s="3" t="str">
        <f t="shared" si="0"/>
        <v>JANEIRO</v>
      </c>
      <c r="E22" s="2">
        <v>638.49</v>
      </c>
    </row>
    <row r="23" spans="1:5" x14ac:dyDescent="0.2">
      <c r="A23">
        <v>6150210100</v>
      </c>
      <c r="B23" t="e">
        <f>VLOOKUP(A23,#REF!,2,FALSE)</f>
        <v>#REF!</v>
      </c>
      <c r="C23" s="3" t="e">
        <f>VLOOKUP(A23,#REF!,3,FALSE)</f>
        <v>#REF!</v>
      </c>
      <c r="D23" s="3" t="str">
        <f t="shared" si="0"/>
        <v>JANEIRO</v>
      </c>
      <c r="E23" s="2">
        <v>28186</v>
      </c>
    </row>
    <row r="24" spans="1:5" x14ac:dyDescent="0.2">
      <c r="A24">
        <v>6150210200</v>
      </c>
      <c r="B24" t="e">
        <f>VLOOKUP(A24,#REF!,2,FALSE)</f>
        <v>#REF!</v>
      </c>
      <c r="C24" s="3" t="e">
        <f>VLOOKUP(A24,#REF!,3,FALSE)</f>
        <v>#REF!</v>
      </c>
      <c r="D24" s="3" t="str">
        <f t="shared" si="0"/>
        <v>JANEIRO</v>
      </c>
      <c r="E24" s="2">
        <v>2348.83</v>
      </c>
    </row>
    <row r="25" spans="1:5" x14ac:dyDescent="0.2">
      <c r="A25">
        <v>6150210300</v>
      </c>
      <c r="B25" t="e">
        <f>VLOOKUP(A25,#REF!,2,FALSE)</f>
        <v>#REF!</v>
      </c>
      <c r="C25" s="3" t="e">
        <f>VLOOKUP(A25,#REF!,3,FALSE)</f>
        <v>#REF!</v>
      </c>
      <c r="D25" s="3" t="str">
        <f t="shared" si="0"/>
        <v>JANEIRO</v>
      </c>
      <c r="E25" s="2">
        <v>1800</v>
      </c>
    </row>
    <row r="26" spans="1:5" x14ac:dyDescent="0.2">
      <c r="A26">
        <v>6150210600</v>
      </c>
      <c r="B26" t="e">
        <f>VLOOKUP(A26,#REF!,2,FALSE)</f>
        <v>#REF!</v>
      </c>
      <c r="C26" s="3" t="e">
        <f>VLOOKUP(A26,#REF!,3,FALSE)</f>
        <v>#REF!</v>
      </c>
      <c r="D26" s="3" t="str">
        <f t="shared" si="0"/>
        <v>JANEIRO</v>
      </c>
      <c r="E26" s="2">
        <v>10247.49</v>
      </c>
    </row>
    <row r="27" spans="1:5" x14ac:dyDescent="0.2">
      <c r="A27">
        <v>6150220100</v>
      </c>
      <c r="B27" t="e">
        <f>VLOOKUP(A27,#REF!,2,FALSE)</f>
        <v>#REF!</v>
      </c>
      <c r="C27" s="3" t="e">
        <f>VLOOKUP(A27,#REF!,3,FALSE)</f>
        <v>#REF!</v>
      </c>
      <c r="D27" s="3" t="str">
        <f t="shared" si="0"/>
        <v>JANEIRO</v>
      </c>
      <c r="E27" s="2">
        <v>2818.6</v>
      </c>
    </row>
    <row r="28" spans="1:5" x14ac:dyDescent="0.2">
      <c r="A28">
        <v>6151110100</v>
      </c>
      <c r="B28" t="e">
        <f>VLOOKUP(A28,#REF!,2,FALSE)</f>
        <v>#REF!</v>
      </c>
      <c r="C28" s="3" t="e">
        <f>VLOOKUP(A28,#REF!,3,FALSE)</f>
        <v>#REF!</v>
      </c>
      <c r="D28" s="3" t="str">
        <f t="shared" si="0"/>
        <v>JANEIRO</v>
      </c>
      <c r="E28" s="2">
        <v>4257.75</v>
      </c>
    </row>
    <row r="29" spans="1:5" x14ac:dyDescent="0.2">
      <c r="A29">
        <v>6151110300</v>
      </c>
      <c r="B29" t="e">
        <f>VLOOKUP(A29,#REF!,2,FALSE)</f>
        <v>#REF!</v>
      </c>
      <c r="C29" s="3" t="e">
        <f>VLOOKUP(A29,#REF!,3,FALSE)</f>
        <v>#REF!</v>
      </c>
      <c r="D29" s="3" t="str">
        <f t="shared" si="0"/>
        <v>JANEIRO</v>
      </c>
      <c r="E29" s="2">
        <v>3162.19</v>
      </c>
    </row>
    <row r="30" spans="1:5" x14ac:dyDescent="0.2">
      <c r="A30">
        <v>6151110500</v>
      </c>
      <c r="B30" t="e">
        <f>VLOOKUP(A30,#REF!,2,FALSE)</f>
        <v>#REF!</v>
      </c>
      <c r="C30" s="3" t="e">
        <f>VLOOKUP(A30,#REF!,3,FALSE)</f>
        <v>#REF!</v>
      </c>
      <c r="D30" s="3" t="str">
        <f t="shared" si="0"/>
        <v>JANEIRO</v>
      </c>
      <c r="E30" s="2">
        <v>1104.8</v>
      </c>
    </row>
    <row r="31" spans="1:5" x14ac:dyDescent="0.2">
      <c r="A31">
        <v>6152120100</v>
      </c>
      <c r="B31" t="e">
        <f>VLOOKUP(A31,#REF!,2,FALSE)</f>
        <v>#REF!</v>
      </c>
      <c r="C31" s="3" t="e">
        <f>VLOOKUP(A31,#REF!,3,FALSE)</f>
        <v>#REF!</v>
      </c>
      <c r="D31" s="3" t="str">
        <f t="shared" si="0"/>
        <v>JANEIRO</v>
      </c>
      <c r="E31" s="2">
        <v>81846.75</v>
      </c>
    </row>
    <row r="32" spans="1:5" x14ac:dyDescent="0.2">
      <c r="A32">
        <v>6152120300</v>
      </c>
      <c r="B32" t="e">
        <f>VLOOKUP(A32,#REF!,2,FALSE)</f>
        <v>#REF!</v>
      </c>
      <c r="C32" s="3" t="e">
        <f>VLOOKUP(A32,#REF!,3,FALSE)</f>
        <v>#REF!</v>
      </c>
      <c r="D32" s="3" t="str">
        <f t="shared" si="0"/>
        <v>JANEIRO</v>
      </c>
      <c r="E32" s="2">
        <v>8424.89</v>
      </c>
    </row>
    <row r="33" spans="1:5" x14ac:dyDescent="0.2">
      <c r="A33">
        <v>6152120400</v>
      </c>
      <c r="B33" t="e">
        <f>VLOOKUP(A33,#REF!,2,FALSE)</f>
        <v>#REF!</v>
      </c>
      <c r="C33" s="3" t="e">
        <f>VLOOKUP(A33,#REF!,3,FALSE)</f>
        <v>#REF!</v>
      </c>
      <c r="D33" s="3" t="str">
        <f t="shared" si="0"/>
        <v>JANEIRO</v>
      </c>
      <c r="E33" s="2">
        <v>4644.28</v>
      </c>
    </row>
    <row r="34" spans="1:5" x14ac:dyDescent="0.2">
      <c r="A34">
        <v>6152120600</v>
      </c>
      <c r="B34" t="e">
        <f>VLOOKUP(A34,#REF!,2,FALSE)</f>
        <v>#REF!</v>
      </c>
      <c r="C34" s="3" t="e">
        <f>VLOOKUP(A34,#REF!,3,FALSE)</f>
        <v>#REF!</v>
      </c>
      <c r="D34" s="3" t="str">
        <f t="shared" si="0"/>
        <v>JANEIRO</v>
      </c>
      <c r="E34" s="2">
        <v>854.39</v>
      </c>
    </row>
    <row r="35" spans="1:5" x14ac:dyDescent="0.2">
      <c r="A35">
        <v>6152120700</v>
      </c>
      <c r="B35" t="e">
        <f>VLOOKUP(A35,#REF!,2,FALSE)</f>
        <v>#REF!</v>
      </c>
      <c r="C35" s="3" t="e">
        <f>VLOOKUP(A35,#REF!,3,FALSE)</f>
        <v>#REF!</v>
      </c>
      <c r="D35" s="3" t="str">
        <f t="shared" ref="D35:D57" si="1">D34</f>
        <v>JANEIRO</v>
      </c>
      <c r="E35" s="2">
        <v>12949.79</v>
      </c>
    </row>
    <row r="36" spans="1:5" x14ac:dyDescent="0.2">
      <c r="A36">
        <v>6152120900</v>
      </c>
      <c r="B36" t="e">
        <f>VLOOKUP(A36,#REF!,2,FALSE)</f>
        <v>#REF!</v>
      </c>
      <c r="C36" s="3" t="e">
        <f>VLOOKUP(A36,#REF!,3,FALSE)</f>
        <v>#REF!</v>
      </c>
      <c r="D36" s="3" t="str">
        <f t="shared" si="1"/>
        <v>JANEIRO</v>
      </c>
      <c r="E36" s="2">
        <v>797.09</v>
      </c>
    </row>
    <row r="37" spans="1:5" x14ac:dyDescent="0.2">
      <c r="A37">
        <v>6152121100</v>
      </c>
      <c r="B37" t="e">
        <f>VLOOKUP(A37,#REF!,2,FALSE)</f>
        <v>#REF!</v>
      </c>
      <c r="C37" s="3" t="e">
        <f>VLOOKUP(A37,#REF!,3,FALSE)</f>
        <v>#REF!</v>
      </c>
      <c r="D37" s="3" t="str">
        <f t="shared" si="1"/>
        <v>JANEIRO</v>
      </c>
      <c r="E37" s="2">
        <v>5442.78</v>
      </c>
    </row>
    <row r="38" spans="1:5" x14ac:dyDescent="0.2">
      <c r="A38">
        <v>6152121200</v>
      </c>
      <c r="B38" t="e">
        <f>VLOOKUP(A38,#REF!,2,FALSE)</f>
        <v>#REF!</v>
      </c>
      <c r="C38" s="3" t="e">
        <f>VLOOKUP(A38,#REF!,3,FALSE)</f>
        <v>#REF!</v>
      </c>
      <c r="D38" s="3" t="str">
        <f t="shared" si="1"/>
        <v>JANEIRO</v>
      </c>
      <c r="E38" s="2">
        <v>2619.15</v>
      </c>
    </row>
    <row r="39" spans="1:5" x14ac:dyDescent="0.2">
      <c r="A39">
        <v>6152121400</v>
      </c>
      <c r="B39" t="e">
        <f>VLOOKUP(A39,#REF!,2,FALSE)</f>
        <v>#REF!</v>
      </c>
      <c r="C39" s="3" t="e">
        <f>VLOOKUP(A39,#REF!,3,FALSE)</f>
        <v>#REF!</v>
      </c>
      <c r="D39" s="3" t="str">
        <f t="shared" si="1"/>
        <v>JANEIRO</v>
      </c>
      <c r="E39" s="2">
        <v>4158.78</v>
      </c>
    </row>
    <row r="40" spans="1:5" x14ac:dyDescent="0.2">
      <c r="A40">
        <v>6152121700</v>
      </c>
      <c r="B40" t="e">
        <f>VLOOKUP(A40,#REF!,2,FALSE)</f>
        <v>#REF!</v>
      </c>
      <c r="C40" s="3" t="e">
        <f>VLOOKUP(A40,#REF!,3,FALSE)</f>
        <v>#REF!</v>
      </c>
      <c r="D40" s="3" t="str">
        <f t="shared" si="1"/>
        <v>JANEIRO</v>
      </c>
      <c r="E40" s="2">
        <v>-2110.02</v>
      </c>
    </row>
    <row r="41" spans="1:5" x14ac:dyDescent="0.2">
      <c r="A41">
        <v>6152121800</v>
      </c>
      <c r="B41" t="e">
        <f>VLOOKUP(A41,#REF!,2,FALSE)</f>
        <v>#REF!</v>
      </c>
      <c r="C41" s="3" t="e">
        <f>VLOOKUP(A41,#REF!,3,FALSE)</f>
        <v>#REF!</v>
      </c>
      <c r="D41" s="3" t="str">
        <f t="shared" si="1"/>
        <v>JANEIRO</v>
      </c>
      <c r="E41" s="2">
        <v>15365.88</v>
      </c>
    </row>
    <row r="42" spans="1:5" x14ac:dyDescent="0.2">
      <c r="A42">
        <v>6152122100</v>
      </c>
      <c r="B42" t="e">
        <f>VLOOKUP(A42,#REF!,2,FALSE)</f>
        <v>#REF!</v>
      </c>
      <c r="C42" s="3" t="e">
        <f>VLOOKUP(A42,#REF!,3,FALSE)</f>
        <v>#REF!</v>
      </c>
      <c r="D42" s="3" t="str">
        <f t="shared" si="1"/>
        <v>JANEIRO</v>
      </c>
      <c r="E42" s="2">
        <v>17113.07</v>
      </c>
    </row>
    <row r="43" spans="1:5" x14ac:dyDescent="0.2">
      <c r="A43">
        <v>6152122500</v>
      </c>
      <c r="B43" t="e">
        <f>VLOOKUP(A43,#REF!,2,FALSE)</f>
        <v>#REF!</v>
      </c>
      <c r="C43" s="3" t="e">
        <f>VLOOKUP(A43,#REF!,3,FALSE)</f>
        <v>#REF!</v>
      </c>
      <c r="D43" s="3" t="str">
        <f t="shared" si="1"/>
        <v>JANEIRO</v>
      </c>
      <c r="E43" s="2">
        <v>3950.15</v>
      </c>
    </row>
    <row r="44" spans="1:5" x14ac:dyDescent="0.2">
      <c r="A44">
        <v>6152122900</v>
      </c>
      <c r="B44" t="e">
        <f>VLOOKUP(A44,#REF!,2,FALSE)</f>
        <v>#REF!</v>
      </c>
      <c r="C44" s="3" t="e">
        <f>VLOOKUP(A44,#REF!,3,FALSE)</f>
        <v>#REF!</v>
      </c>
      <c r="D44" s="3" t="str">
        <f t="shared" si="1"/>
        <v>JANEIRO</v>
      </c>
      <c r="E44" s="2">
        <v>1557.5</v>
      </c>
    </row>
    <row r="45" spans="1:5" x14ac:dyDescent="0.2">
      <c r="A45">
        <v>6152123000</v>
      </c>
      <c r="B45" t="e">
        <f>VLOOKUP(A45,#REF!,2,FALSE)</f>
        <v>#REF!</v>
      </c>
      <c r="C45" s="3" t="e">
        <f>VLOOKUP(A45,#REF!,3,FALSE)</f>
        <v>#REF!</v>
      </c>
      <c r="D45" s="3" t="str">
        <f t="shared" si="1"/>
        <v>JANEIRO</v>
      </c>
      <c r="E45" s="2">
        <v>326.29000000000002</v>
      </c>
    </row>
    <row r="46" spans="1:5" x14ac:dyDescent="0.2">
      <c r="A46">
        <v>6155310000</v>
      </c>
      <c r="B46" t="e">
        <f>VLOOKUP(A46,#REF!,2,FALSE)</f>
        <v>#REF!</v>
      </c>
      <c r="C46" s="3" t="e">
        <f>VLOOKUP(A46,#REF!,3,FALSE)</f>
        <v>#REF!</v>
      </c>
      <c r="D46" s="3" t="str">
        <f t="shared" si="1"/>
        <v>JANEIRO</v>
      </c>
      <c r="E46" s="2">
        <v>5551.09</v>
      </c>
    </row>
    <row r="47" spans="1:5" x14ac:dyDescent="0.2">
      <c r="A47">
        <v>6159110201</v>
      </c>
      <c r="B47" t="e">
        <f>VLOOKUP(A47,#REF!,2,FALSE)</f>
        <v>#REF!</v>
      </c>
      <c r="C47" s="3" t="e">
        <f>VLOOKUP(A47,#REF!,3,FALSE)</f>
        <v>#REF!</v>
      </c>
      <c r="D47" s="3" t="str">
        <f t="shared" si="1"/>
        <v>JANEIRO</v>
      </c>
      <c r="E47" s="2">
        <v>5488.63</v>
      </c>
    </row>
    <row r="48" spans="1:5" x14ac:dyDescent="0.2">
      <c r="A48">
        <v>6159110202</v>
      </c>
      <c r="B48" t="e">
        <f>VLOOKUP(A48,#REF!,2,FALSE)</f>
        <v>#REF!</v>
      </c>
      <c r="C48" s="3" t="e">
        <f>VLOOKUP(A48,#REF!,3,FALSE)</f>
        <v>#REF!</v>
      </c>
      <c r="D48" s="3" t="str">
        <f t="shared" si="1"/>
        <v>JANEIRO</v>
      </c>
      <c r="E48" s="2">
        <v>36.19</v>
      </c>
    </row>
    <row r="49" spans="1:5" x14ac:dyDescent="0.2">
      <c r="A49">
        <v>6159120100</v>
      </c>
      <c r="B49" t="e">
        <f>VLOOKUP(A49,#REF!,2,FALSE)</f>
        <v>#REF!</v>
      </c>
      <c r="C49" s="3" t="e">
        <f>VLOOKUP(A49,#REF!,3,FALSE)</f>
        <v>#REF!</v>
      </c>
      <c r="D49" s="3" t="str">
        <f t="shared" si="1"/>
        <v>JANEIRO</v>
      </c>
      <c r="E49" s="2">
        <v>39015.97</v>
      </c>
    </row>
    <row r="50" spans="1:5" x14ac:dyDescent="0.2">
      <c r="A50">
        <v>6159130100</v>
      </c>
      <c r="B50" t="e">
        <f>VLOOKUP(A50,#REF!,2,FALSE)</f>
        <v>#REF!</v>
      </c>
      <c r="C50" s="3" t="e">
        <f>VLOOKUP(A50,#REF!,3,FALSE)</f>
        <v>#REF!</v>
      </c>
      <c r="D50" s="3" t="str">
        <f t="shared" si="1"/>
        <v>JANEIRO</v>
      </c>
      <c r="E50" s="2">
        <v>1505.93</v>
      </c>
    </row>
    <row r="51" spans="1:5" x14ac:dyDescent="0.2">
      <c r="A51">
        <v>6159410700</v>
      </c>
      <c r="B51" t="e">
        <f>VLOOKUP(A51,#REF!,2,FALSE)</f>
        <v>#REF!</v>
      </c>
      <c r="C51" s="3" t="e">
        <f>VLOOKUP(A51,#REF!,3,FALSE)</f>
        <v>#REF!</v>
      </c>
      <c r="D51" s="3" t="str">
        <f t="shared" si="1"/>
        <v>JANEIRO</v>
      </c>
      <c r="E51" s="2">
        <v>132792.01</v>
      </c>
    </row>
    <row r="52" spans="1:5" x14ac:dyDescent="0.2">
      <c r="A52">
        <v>6159420000</v>
      </c>
      <c r="B52" t="e">
        <f>VLOOKUP(A52,#REF!,2,FALSE)</f>
        <v>#REF!</v>
      </c>
      <c r="C52" s="3" t="e">
        <f>VLOOKUP(A52,#REF!,3,FALSE)</f>
        <v>#REF!</v>
      </c>
      <c r="D52" s="3" t="str">
        <f t="shared" si="1"/>
        <v>JANEIRO</v>
      </c>
      <c r="E52" s="2">
        <v>4000</v>
      </c>
    </row>
    <row r="53" spans="1:5" x14ac:dyDescent="0.2">
      <c r="A53">
        <v>6159910100</v>
      </c>
      <c r="B53" t="e">
        <f>VLOOKUP(A53,#REF!,2,FALSE)</f>
        <v>#REF!</v>
      </c>
      <c r="C53" s="3" t="e">
        <f>VLOOKUP(A53,#REF!,3,FALSE)</f>
        <v>#REF!</v>
      </c>
      <c r="D53" s="3" t="str">
        <f t="shared" si="1"/>
        <v>JANEIRO</v>
      </c>
      <c r="E53" s="2">
        <v>5730</v>
      </c>
    </row>
    <row r="54" spans="1:5" x14ac:dyDescent="0.2">
      <c r="A54">
        <v>6159911301</v>
      </c>
      <c r="B54" t="e">
        <f>VLOOKUP(A54,#REF!,2,FALSE)</f>
        <v>#REF!</v>
      </c>
      <c r="C54" s="3" t="e">
        <f>VLOOKUP(A54,#REF!,3,FALSE)</f>
        <v>#REF!</v>
      </c>
      <c r="D54" s="3" t="str">
        <f t="shared" si="1"/>
        <v>JANEIRO</v>
      </c>
      <c r="E54" s="2">
        <v>2114</v>
      </c>
    </row>
    <row r="55" spans="1:5" x14ac:dyDescent="0.2">
      <c r="A55">
        <v>6159911303</v>
      </c>
      <c r="B55" t="e">
        <f>VLOOKUP(A55,#REF!,2,FALSE)</f>
        <v>#REF!</v>
      </c>
      <c r="C55" s="3" t="e">
        <f>VLOOKUP(A55,#REF!,3,FALSE)</f>
        <v>#REF!</v>
      </c>
      <c r="D55" s="3" t="str">
        <f t="shared" si="1"/>
        <v>JANEIRO</v>
      </c>
      <c r="E55" s="2">
        <v>108</v>
      </c>
    </row>
    <row r="56" spans="1:5" x14ac:dyDescent="0.2">
      <c r="A56">
        <v>6159911401</v>
      </c>
      <c r="B56" t="e">
        <f>VLOOKUP(A56,#REF!,2,FALSE)</f>
        <v>#REF!</v>
      </c>
      <c r="C56" s="3" t="e">
        <f>VLOOKUP(A56,#REF!,3,FALSE)</f>
        <v>#REF!</v>
      </c>
      <c r="D56" s="3" t="str">
        <f t="shared" si="1"/>
        <v>JANEIRO</v>
      </c>
      <c r="E56" s="2">
        <v>8229.2099999999991</v>
      </c>
    </row>
    <row r="57" spans="1:5" x14ac:dyDescent="0.2">
      <c r="A57">
        <v>6159911403</v>
      </c>
      <c r="B57" t="e">
        <f>VLOOKUP(A57,#REF!,2,FALSE)</f>
        <v>#REF!</v>
      </c>
      <c r="C57" s="3" t="e">
        <f>VLOOKUP(A57,#REF!,3,FALSE)</f>
        <v>#REF!</v>
      </c>
      <c r="D57" s="3" t="str">
        <f t="shared" si="1"/>
        <v>JANEIRO</v>
      </c>
      <c r="E57" s="2">
        <v>1315.83</v>
      </c>
    </row>
    <row r="58" spans="1:5" x14ac:dyDescent="0.2">
      <c r="A58">
        <v>6150110100</v>
      </c>
      <c r="B58" t="e">
        <f>VLOOKUP(A58,#REF!,2,FALSE)</f>
        <v>#REF!</v>
      </c>
      <c r="C58" s="3" t="e">
        <f>VLOOKUP(A58,#REF!,3,FALSE)</f>
        <v>#REF!</v>
      </c>
      <c r="D58" s="3" t="s">
        <v>298</v>
      </c>
      <c r="E58" s="2">
        <v>208412.07</v>
      </c>
    </row>
    <row r="59" spans="1:5" x14ac:dyDescent="0.2">
      <c r="A59">
        <v>6150110200</v>
      </c>
      <c r="B59" t="e">
        <f>VLOOKUP(A59,#REF!,2,FALSE)</f>
        <v>#REF!</v>
      </c>
      <c r="C59" s="3" t="e">
        <f>VLOOKUP(A59,#REF!,3,FALSE)</f>
        <v>#REF!</v>
      </c>
      <c r="D59" s="3" t="str">
        <f t="shared" ref="D59:D90" si="2">D58</f>
        <v>FEVEREIRO</v>
      </c>
      <c r="E59" s="2">
        <v>7534.9</v>
      </c>
    </row>
    <row r="60" spans="1:5" x14ac:dyDescent="0.2">
      <c r="A60">
        <v>6150110300</v>
      </c>
      <c r="B60" t="e">
        <f>VLOOKUP(A60,#REF!,2,FALSE)</f>
        <v>#REF!</v>
      </c>
      <c r="C60" s="3" t="e">
        <f>VLOOKUP(A60,#REF!,3,FALSE)</f>
        <v>#REF!</v>
      </c>
      <c r="D60" s="3" t="str">
        <f t="shared" si="2"/>
        <v>FEVEREIRO</v>
      </c>
      <c r="E60" s="2">
        <v>15375.28</v>
      </c>
    </row>
    <row r="61" spans="1:5" x14ac:dyDescent="0.2">
      <c r="A61">
        <v>6150110400</v>
      </c>
      <c r="B61" t="e">
        <f>VLOOKUP(A61,#REF!,2,FALSE)</f>
        <v>#REF!</v>
      </c>
      <c r="C61" s="3" t="e">
        <f>VLOOKUP(A61,#REF!,3,FALSE)</f>
        <v>#REF!</v>
      </c>
      <c r="D61" s="3" t="str">
        <f t="shared" si="2"/>
        <v>FEVEREIRO</v>
      </c>
      <c r="E61" s="2">
        <v>14921</v>
      </c>
    </row>
    <row r="62" spans="1:5" x14ac:dyDescent="0.2">
      <c r="A62">
        <v>6150110700</v>
      </c>
      <c r="B62" t="e">
        <f>VLOOKUP(A62,#REF!,2,FALSE)</f>
        <v>#REF!</v>
      </c>
      <c r="C62" s="3" t="e">
        <f>VLOOKUP(A62,#REF!,3,FALSE)</f>
        <v>#REF!</v>
      </c>
      <c r="D62" s="3" t="str">
        <f t="shared" si="2"/>
        <v>FEVEREIRO</v>
      </c>
      <c r="E62" s="2">
        <v>26833.37</v>
      </c>
    </row>
    <row r="63" spans="1:5" x14ac:dyDescent="0.2">
      <c r="A63">
        <v>6150111100</v>
      </c>
      <c r="B63" t="e">
        <f>VLOOKUP(A63,#REF!,2,FALSE)</f>
        <v>#REF!</v>
      </c>
      <c r="C63" s="3" t="e">
        <f>VLOOKUP(A63,#REF!,3,FALSE)</f>
        <v>#REF!</v>
      </c>
      <c r="D63" s="3" t="str">
        <f t="shared" si="2"/>
        <v>FEVEREIRO</v>
      </c>
      <c r="E63" s="2">
        <v>29705.31</v>
      </c>
    </row>
    <row r="64" spans="1:5" x14ac:dyDescent="0.2">
      <c r="A64">
        <v>6150111400</v>
      </c>
      <c r="B64" t="e">
        <f>VLOOKUP(A64,#REF!,2,FALSE)</f>
        <v>#REF!</v>
      </c>
      <c r="C64" s="3" t="e">
        <f>VLOOKUP(A64,#REF!,3,FALSE)</f>
        <v>#REF!</v>
      </c>
      <c r="D64" s="3" t="str">
        <f t="shared" si="2"/>
        <v>FEVEREIRO</v>
      </c>
      <c r="E64" s="2">
        <v>40769.5</v>
      </c>
    </row>
    <row r="65" spans="1:5" x14ac:dyDescent="0.2">
      <c r="A65">
        <v>6150111600</v>
      </c>
      <c r="B65" t="e">
        <f>VLOOKUP(A65,#REF!,2,FALSE)</f>
        <v>#REF!</v>
      </c>
      <c r="C65" s="3" t="e">
        <f>VLOOKUP(A65,#REF!,3,FALSE)</f>
        <v>#REF!</v>
      </c>
      <c r="D65" s="3" t="str">
        <f t="shared" si="2"/>
        <v>FEVEREIRO</v>
      </c>
      <c r="E65" s="2">
        <v>2968.77</v>
      </c>
    </row>
    <row r="66" spans="1:5" x14ac:dyDescent="0.2">
      <c r="A66">
        <v>6150112500</v>
      </c>
      <c r="B66" t="e">
        <f>VLOOKUP(A66,#REF!,2,FALSE)</f>
        <v>#REF!</v>
      </c>
      <c r="C66" s="3" t="e">
        <f>VLOOKUP(A66,#REF!,3,FALSE)</f>
        <v>#REF!</v>
      </c>
      <c r="D66" s="3" t="str">
        <f t="shared" si="2"/>
        <v>FEVEREIRO</v>
      </c>
      <c r="E66" s="2">
        <v>63987.53</v>
      </c>
    </row>
    <row r="67" spans="1:5" x14ac:dyDescent="0.2">
      <c r="A67">
        <v>6150112600</v>
      </c>
      <c r="B67" t="e">
        <f>VLOOKUP(A67,#REF!,2,FALSE)</f>
        <v>#REF!</v>
      </c>
      <c r="C67" s="3" t="e">
        <f>VLOOKUP(A67,#REF!,3,FALSE)</f>
        <v>#REF!</v>
      </c>
      <c r="D67" s="3" t="str">
        <f t="shared" si="2"/>
        <v>FEVEREIRO</v>
      </c>
      <c r="E67" s="2">
        <v>23481.72</v>
      </c>
    </row>
    <row r="68" spans="1:5" x14ac:dyDescent="0.2">
      <c r="A68">
        <v>6150112700</v>
      </c>
      <c r="B68" t="e">
        <f>VLOOKUP(A68,#REF!,2,FALSE)</f>
        <v>#REF!</v>
      </c>
      <c r="C68" s="3" t="e">
        <f>VLOOKUP(A68,#REF!,3,FALSE)</f>
        <v>#REF!</v>
      </c>
      <c r="D68" s="3" t="str">
        <f t="shared" si="2"/>
        <v>FEVEREIRO</v>
      </c>
      <c r="E68" s="2">
        <v>7337.97</v>
      </c>
    </row>
    <row r="69" spans="1:5" x14ac:dyDescent="0.2">
      <c r="A69">
        <v>6150112800</v>
      </c>
      <c r="B69" t="e">
        <f>VLOOKUP(A69,#REF!,2,FALSE)</f>
        <v>#REF!</v>
      </c>
      <c r="C69" s="3" t="e">
        <f>VLOOKUP(A69,#REF!,3,FALSE)</f>
        <v>#REF!</v>
      </c>
      <c r="D69" s="3" t="str">
        <f t="shared" si="2"/>
        <v>FEVEREIRO</v>
      </c>
      <c r="E69" s="2">
        <v>4402.7</v>
      </c>
    </row>
    <row r="70" spans="1:5" x14ac:dyDescent="0.2">
      <c r="A70">
        <v>6150112900</v>
      </c>
      <c r="B70" t="e">
        <f>VLOOKUP(A70,#REF!,2,FALSE)</f>
        <v>#REF!</v>
      </c>
      <c r="C70" s="3" t="e">
        <f>VLOOKUP(A70,#REF!,3,FALSE)</f>
        <v>#REF!</v>
      </c>
      <c r="D70" s="3" t="str">
        <f t="shared" si="2"/>
        <v>FEVEREIRO</v>
      </c>
      <c r="E70" s="2">
        <v>2935.09</v>
      </c>
    </row>
    <row r="71" spans="1:5" x14ac:dyDescent="0.2">
      <c r="A71">
        <v>6150113300</v>
      </c>
      <c r="B71" t="e">
        <f>VLOOKUP(A71,#REF!,2,FALSE)</f>
        <v>#REF!</v>
      </c>
      <c r="C71" s="3" t="e">
        <f>VLOOKUP(A71,#REF!,3,FALSE)</f>
        <v>#REF!</v>
      </c>
      <c r="D71" s="3" t="str">
        <f t="shared" si="2"/>
        <v>FEVEREIRO</v>
      </c>
      <c r="E71" s="2">
        <v>-932.75</v>
      </c>
    </row>
    <row r="72" spans="1:5" x14ac:dyDescent="0.2">
      <c r="A72">
        <v>6150113400</v>
      </c>
      <c r="B72" t="e">
        <f>VLOOKUP(A72,#REF!,2,FALSE)</f>
        <v>#REF!</v>
      </c>
      <c r="C72" s="3" t="e">
        <f>VLOOKUP(A72,#REF!,3,FALSE)</f>
        <v>#REF!</v>
      </c>
      <c r="D72" s="3" t="str">
        <f t="shared" si="2"/>
        <v>FEVEREIRO</v>
      </c>
      <c r="E72" s="2">
        <v>22838.46</v>
      </c>
    </row>
    <row r="73" spans="1:5" x14ac:dyDescent="0.2">
      <c r="A73">
        <v>6150113500</v>
      </c>
      <c r="B73" t="e">
        <f>VLOOKUP(A73,#REF!,2,FALSE)</f>
        <v>#REF!</v>
      </c>
      <c r="C73" s="3" t="e">
        <f>VLOOKUP(A73,#REF!,3,FALSE)</f>
        <v>#REF!</v>
      </c>
      <c r="D73" s="3" t="str">
        <f t="shared" si="2"/>
        <v>FEVEREIRO</v>
      </c>
      <c r="E73" s="2">
        <v>-362.52</v>
      </c>
    </row>
    <row r="74" spans="1:5" x14ac:dyDescent="0.2">
      <c r="A74">
        <v>6150113600</v>
      </c>
      <c r="B74" t="e">
        <f>VLOOKUP(A74,#REF!,2,FALSE)</f>
        <v>#REF!</v>
      </c>
      <c r="C74" s="3" t="e">
        <f>VLOOKUP(A74,#REF!,3,FALSE)</f>
        <v>#REF!</v>
      </c>
      <c r="D74" s="3" t="str">
        <f t="shared" si="2"/>
        <v>FEVEREIRO</v>
      </c>
      <c r="E74" s="2">
        <v>400</v>
      </c>
    </row>
    <row r="75" spans="1:5" x14ac:dyDescent="0.2">
      <c r="A75">
        <v>6150114000</v>
      </c>
      <c r="B75" t="e">
        <f>VLOOKUP(A75,#REF!,2,FALSE)</f>
        <v>#REF!</v>
      </c>
      <c r="C75" s="3" t="e">
        <f>VLOOKUP(A75,#REF!,3,FALSE)</f>
        <v>#REF!</v>
      </c>
      <c r="D75" s="3" t="str">
        <f t="shared" si="2"/>
        <v>FEVEREIRO</v>
      </c>
      <c r="E75" s="2">
        <v>28767.82</v>
      </c>
    </row>
    <row r="76" spans="1:5" x14ac:dyDescent="0.2">
      <c r="A76">
        <v>6150114200</v>
      </c>
      <c r="B76" t="e">
        <f>VLOOKUP(A76,#REF!,2,FALSE)</f>
        <v>#REF!</v>
      </c>
      <c r="C76" s="3" t="e">
        <f>VLOOKUP(A76,#REF!,3,FALSE)</f>
        <v>#REF!</v>
      </c>
      <c r="D76" s="3" t="str">
        <f t="shared" si="2"/>
        <v>FEVEREIRO</v>
      </c>
      <c r="E76" s="2">
        <v>7470.94</v>
      </c>
    </row>
    <row r="77" spans="1:5" x14ac:dyDescent="0.2">
      <c r="A77">
        <v>6150114400</v>
      </c>
      <c r="B77" t="e">
        <f>VLOOKUP(A77,#REF!,2,FALSE)</f>
        <v>#REF!</v>
      </c>
      <c r="C77" s="3" t="e">
        <f>VLOOKUP(A77,#REF!,3,FALSE)</f>
        <v>#REF!</v>
      </c>
      <c r="D77" s="3" t="str">
        <f t="shared" si="2"/>
        <v>FEVEREIRO</v>
      </c>
      <c r="E77" s="2">
        <v>586.92999999999995</v>
      </c>
    </row>
    <row r="78" spans="1:5" x14ac:dyDescent="0.2">
      <c r="A78">
        <v>6150210100</v>
      </c>
      <c r="B78" t="e">
        <f>VLOOKUP(A78,#REF!,2,FALSE)</f>
        <v>#REF!</v>
      </c>
      <c r="C78" s="3" t="e">
        <f>VLOOKUP(A78,#REF!,3,FALSE)</f>
        <v>#REF!</v>
      </c>
      <c r="D78" s="3" t="str">
        <f t="shared" si="2"/>
        <v>FEVEREIRO</v>
      </c>
      <c r="E78" s="2">
        <v>28186</v>
      </c>
    </row>
    <row r="79" spans="1:5" x14ac:dyDescent="0.2">
      <c r="A79">
        <v>6150210200</v>
      </c>
      <c r="B79" t="e">
        <f>VLOOKUP(A79,#REF!,2,FALSE)</f>
        <v>#REF!</v>
      </c>
      <c r="C79" s="3" t="e">
        <f>VLOOKUP(A79,#REF!,3,FALSE)</f>
        <v>#REF!</v>
      </c>
      <c r="D79" s="3" t="str">
        <f t="shared" si="2"/>
        <v>FEVEREIRO</v>
      </c>
      <c r="E79" s="2">
        <v>2348.83</v>
      </c>
    </row>
    <row r="80" spans="1:5" x14ac:dyDescent="0.2">
      <c r="A80">
        <v>6150210300</v>
      </c>
      <c r="B80" t="e">
        <f>VLOOKUP(A80,#REF!,2,FALSE)</f>
        <v>#REF!</v>
      </c>
      <c r="C80" s="3" t="e">
        <f>VLOOKUP(A80,#REF!,3,FALSE)</f>
        <v>#REF!</v>
      </c>
      <c r="D80" s="3" t="str">
        <f t="shared" si="2"/>
        <v>FEVEREIRO</v>
      </c>
      <c r="E80" s="2">
        <v>1800</v>
      </c>
    </row>
    <row r="81" spans="1:5" x14ac:dyDescent="0.2">
      <c r="A81">
        <v>6150210600</v>
      </c>
      <c r="B81" t="e">
        <f>VLOOKUP(A81,#REF!,2,FALSE)</f>
        <v>#REF!</v>
      </c>
      <c r="C81" s="3" t="e">
        <f>VLOOKUP(A81,#REF!,3,FALSE)</f>
        <v>#REF!</v>
      </c>
      <c r="D81" s="3" t="str">
        <f t="shared" si="2"/>
        <v>FEVEREIRO</v>
      </c>
      <c r="E81" s="2">
        <v>14193.53</v>
      </c>
    </row>
    <row r="82" spans="1:5" x14ac:dyDescent="0.2">
      <c r="A82">
        <v>6150220100</v>
      </c>
      <c r="B82" t="e">
        <f>VLOOKUP(A82,#REF!,2,FALSE)</f>
        <v>#REF!</v>
      </c>
      <c r="C82" s="3" t="e">
        <f>VLOOKUP(A82,#REF!,3,FALSE)</f>
        <v>#REF!</v>
      </c>
      <c r="D82" s="3" t="str">
        <f t="shared" si="2"/>
        <v>FEVEREIRO</v>
      </c>
      <c r="E82" s="2">
        <v>2818.6</v>
      </c>
    </row>
    <row r="83" spans="1:5" x14ac:dyDescent="0.2">
      <c r="A83">
        <v>6151110100</v>
      </c>
      <c r="B83" t="e">
        <f>VLOOKUP(A83,#REF!,2,FALSE)</f>
        <v>#REF!</v>
      </c>
      <c r="C83" s="3" t="e">
        <f>VLOOKUP(A83,#REF!,3,FALSE)</f>
        <v>#REF!</v>
      </c>
      <c r="D83" s="3" t="str">
        <f t="shared" si="2"/>
        <v>FEVEREIRO</v>
      </c>
      <c r="E83" s="2">
        <v>788.37</v>
      </c>
    </row>
    <row r="84" spans="1:5" x14ac:dyDescent="0.2">
      <c r="A84">
        <v>6151110300</v>
      </c>
      <c r="B84" t="e">
        <f>VLOOKUP(A84,#REF!,2,FALSE)</f>
        <v>#REF!</v>
      </c>
      <c r="C84" s="3" t="e">
        <f>VLOOKUP(A84,#REF!,3,FALSE)</f>
        <v>#REF!</v>
      </c>
      <c r="D84" s="3" t="str">
        <f t="shared" si="2"/>
        <v>FEVEREIRO</v>
      </c>
      <c r="E84" s="2">
        <v>-530.92999999999995</v>
      </c>
    </row>
    <row r="85" spans="1:5" x14ac:dyDescent="0.2">
      <c r="A85">
        <v>6151110500</v>
      </c>
      <c r="B85" t="e">
        <f>VLOOKUP(A85,#REF!,2,FALSE)</f>
        <v>#REF!</v>
      </c>
      <c r="C85" s="3" t="e">
        <f>VLOOKUP(A85,#REF!,3,FALSE)</f>
        <v>#REF!</v>
      </c>
      <c r="D85" s="3" t="str">
        <f t="shared" si="2"/>
        <v>FEVEREIRO</v>
      </c>
      <c r="E85" s="2">
        <v>483.59</v>
      </c>
    </row>
    <row r="86" spans="1:5" x14ac:dyDescent="0.2">
      <c r="A86">
        <v>6152120100</v>
      </c>
      <c r="B86" t="e">
        <f>VLOOKUP(A86,#REF!,2,FALSE)</f>
        <v>#REF!</v>
      </c>
      <c r="C86" s="3" t="e">
        <f>VLOOKUP(A86,#REF!,3,FALSE)</f>
        <v>#REF!</v>
      </c>
      <c r="D86" s="3" t="str">
        <f t="shared" si="2"/>
        <v>FEVEREIRO</v>
      </c>
      <c r="E86" s="2">
        <v>55890.559999999998</v>
      </c>
    </row>
    <row r="87" spans="1:5" x14ac:dyDescent="0.2">
      <c r="A87">
        <v>6152120300</v>
      </c>
      <c r="B87" t="e">
        <f>VLOOKUP(A87,#REF!,2,FALSE)</f>
        <v>#REF!</v>
      </c>
      <c r="C87" s="3" t="e">
        <f>VLOOKUP(A87,#REF!,3,FALSE)</f>
        <v>#REF!</v>
      </c>
      <c r="D87" s="3" t="str">
        <f t="shared" si="2"/>
        <v>FEVEREIRO</v>
      </c>
      <c r="E87" s="2">
        <v>3506.71</v>
      </c>
    </row>
    <row r="88" spans="1:5" x14ac:dyDescent="0.2">
      <c r="A88">
        <v>6152120400</v>
      </c>
      <c r="B88" t="e">
        <f>VLOOKUP(A88,#REF!,2,FALSE)</f>
        <v>#REF!</v>
      </c>
      <c r="C88" s="3" t="e">
        <f>VLOOKUP(A88,#REF!,3,FALSE)</f>
        <v>#REF!</v>
      </c>
      <c r="D88" s="3" t="str">
        <f t="shared" si="2"/>
        <v>FEVEREIRO</v>
      </c>
      <c r="E88" s="2">
        <v>56.1</v>
      </c>
    </row>
    <row r="89" spans="1:5" x14ac:dyDescent="0.2">
      <c r="A89">
        <v>6152120500</v>
      </c>
      <c r="B89" t="e">
        <f>VLOOKUP(A89,#REF!,2,FALSE)</f>
        <v>#REF!</v>
      </c>
      <c r="C89" s="3" t="e">
        <f>VLOOKUP(A89,#REF!,3,FALSE)</f>
        <v>#REF!</v>
      </c>
      <c r="D89" s="3" t="str">
        <f t="shared" si="2"/>
        <v>FEVEREIRO</v>
      </c>
      <c r="E89" s="2">
        <v>138.19</v>
      </c>
    </row>
    <row r="90" spans="1:5" x14ac:dyDescent="0.2">
      <c r="A90">
        <v>6152120600</v>
      </c>
      <c r="B90" t="e">
        <f>VLOOKUP(A90,#REF!,2,FALSE)</f>
        <v>#REF!</v>
      </c>
      <c r="C90" s="3" t="e">
        <f>VLOOKUP(A90,#REF!,3,FALSE)</f>
        <v>#REF!</v>
      </c>
      <c r="D90" s="3" t="str">
        <f t="shared" si="2"/>
        <v>FEVEREIRO</v>
      </c>
      <c r="E90" s="2">
        <v>2035.02</v>
      </c>
    </row>
    <row r="91" spans="1:5" x14ac:dyDescent="0.2">
      <c r="A91">
        <v>6152120700</v>
      </c>
      <c r="B91" t="e">
        <f>VLOOKUP(A91,#REF!,2,FALSE)</f>
        <v>#REF!</v>
      </c>
      <c r="C91" s="3" t="e">
        <f>VLOOKUP(A91,#REF!,3,FALSE)</f>
        <v>#REF!</v>
      </c>
      <c r="D91" s="3" t="str">
        <f t="shared" ref="D91:D112" si="3">D90</f>
        <v>FEVEREIRO</v>
      </c>
      <c r="E91" s="2">
        <v>11428.69</v>
      </c>
    </row>
    <row r="92" spans="1:5" x14ac:dyDescent="0.2">
      <c r="A92">
        <v>6152120900</v>
      </c>
      <c r="B92" t="e">
        <f>VLOOKUP(A92,#REF!,2,FALSE)</f>
        <v>#REF!</v>
      </c>
      <c r="C92" s="3" t="e">
        <f>VLOOKUP(A92,#REF!,3,FALSE)</f>
        <v>#REF!</v>
      </c>
      <c r="D92" s="3" t="str">
        <f t="shared" si="3"/>
        <v>FEVEREIRO</v>
      </c>
      <c r="E92" s="2">
        <v>1176.02</v>
      </c>
    </row>
    <row r="93" spans="1:5" x14ac:dyDescent="0.2">
      <c r="A93">
        <v>6152121100</v>
      </c>
      <c r="B93" t="e">
        <f>VLOOKUP(A93,#REF!,2,FALSE)</f>
        <v>#REF!</v>
      </c>
      <c r="C93" s="3" t="e">
        <f>VLOOKUP(A93,#REF!,3,FALSE)</f>
        <v>#REF!</v>
      </c>
      <c r="D93" s="3" t="str">
        <f t="shared" si="3"/>
        <v>FEVEREIRO</v>
      </c>
      <c r="E93" s="2">
        <v>2435.92</v>
      </c>
    </row>
    <row r="94" spans="1:5" x14ac:dyDescent="0.2">
      <c r="A94">
        <v>6152121200</v>
      </c>
      <c r="B94" t="e">
        <f>VLOOKUP(A94,#REF!,2,FALSE)</f>
        <v>#REF!</v>
      </c>
      <c r="C94" s="3" t="e">
        <f>VLOOKUP(A94,#REF!,3,FALSE)</f>
        <v>#REF!</v>
      </c>
      <c r="D94" s="3" t="str">
        <f t="shared" si="3"/>
        <v>FEVEREIRO</v>
      </c>
      <c r="E94" s="2">
        <v>2618.83</v>
      </c>
    </row>
    <row r="95" spans="1:5" x14ac:dyDescent="0.2">
      <c r="A95">
        <v>6152121400</v>
      </c>
      <c r="B95" t="e">
        <f>VLOOKUP(A95,#REF!,2,FALSE)</f>
        <v>#REF!</v>
      </c>
      <c r="C95" s="3" t="e">
        <f>VLOOKUP(A95,#REF!,3,FALSE)</f>
        <v>#REF!</v>
      </c>
      <c r="D95" s="3" t="str">
        <f t="shared" si="3"/>
        <v>FEVEREIRO</v>
      </c>
      <c r="E95" s="2">
        <v>297.54000000000002</v>
      </c>
    </row>
    <row r="96" spans="1:5" x14ac:dyDescent="0.2">
      <c r="A96">
        <v>6152121700</v>
      </c>
      <c r="B96" t="e">
        <f>VLOOKUP(A96,#REF!,2,FALSE)</f>
        <v>#REF!</v>
      </c>
      <c r="C96" s="3" t="e">
        <f>VLOOKUP(A96,#REF!,3,FALSE)</f>
        <v>#REF!</v>
      </c>
      <c r="D96" s="3" t="str">
        <f t="shared" si="3"/>
        <v>FEVEREIRO</v>
      </c>
      <c r="E96" s="2">
        <v>37958.04</v>
      </c>
    </row>
    <row r="97" spans="1:5" x14ac:dyDescent="0.2">
      <c r="A97">
        <v>6152121900</v>
      </c>
      <c r="B97" t="e">
        <f>VLOOKUP(A97,#REF!,2,FALSE)</f>
        <v>#REF!</v>
      </c>
      <c r="C97" s="3" t="e">
        <f>VLOOKUP(A97,#REF!,3,FALSE)</f>
        <v>#REF!</v>
      </c>
      <c r="D97" s="3" t="str">
        <f t="shared" si="3"/>
        <v>FEVEREIRO</v>
      </c>
      <c r="E97" s="2">
        <v>4461.71</v>
      </c>
    </row>
    <row r="98" spans="1:5" x14ac:dyDescent="0.2">
      <c r="A98">
        <v>6152122100</v>
      </c>
      <c r="B98" t="e">
        <f>VLOOKUP(A98,#REF!,2,FALSE)</f>
        <v>#REF!</v>
      </c>
      <c r="C98" s="3" t="e">
        <f>VLOOKUP(A98,#REF!,3,FALSE)</f>
        <v>#REF!</v>
      </c>
      <c r="D98" s="3" t="str">
        <f t="shared" si="3"/>
        <v>FEVEREIRO</v>
      </c>
      <c r="E98" s="2">
        <v>11709.02</v>
      </c>
    </row>
    <row r="99" spans="1:5" x14ac:dyDescent="0.2">
      <c r="A99">
        <v>6152122500</v>
      </c>
      <c r="B99" t="e">
        <f>VLOOKUP(A99,#REF!,2,FALSE)</f>
        <v>#REF!</v>
      </c>
      <c r="C99" s="3" t="e">
        <f>VLOOKUP(A99,#REF!,3,FALSE)</f>
        <v>#REF!</v>
      </c>
      <c r="D99" s="3" t="str">
        <f t="shared" si="3"/>
        <v>FEVEREIRO</v>
      </c>
      <c r="E99" s="2">
        <v>5279.3</v>
      </c>
    </row>
    <row r="100" spans="1:5" x14ac:dyDescent="0.2">
      <c r="A100">
        <v>6152122800</v>
      </c>
      <c r="B100" t="e">
        <f>VLOOKUP(A100,#REF!,2,FALSE)</f>
        <v>#REF!</v>
      </c>
      <c r="C100" s="3" t="e">
        <f>VLOOKUP(A100,#REF!,3,FALSE)</f>
        <v>#REF!</v>
      </c>
      <c r="D100" s="3" t="str">
        <f t="shared" si="3"/>
        <v>FEVEREIRO</v>
      </c>
      <c r="E100" s="2">
        <v>6960</v>
      </c>
    </row>
    <row r="101" spans="1:5" x14ac:dyDescent="0.2">
      <c r="A101">
        <v>6152122900</v>
      </c>
      <c r="B101" t="e">
        <f>VLOOKUP(A101,#REF!,2,FALSE)</f>
        <v>#REF!</v>
      </c>
      <c r="C101" s="3" t="e">
        <f>VLOOKUP(A101,#REF!,3,FALSE)</f>
        <v>#REF!</v>
      </c>
      <c r="D101" s="3" t="str">
        <f t="shared" si="3"/>
        <v>FEVEREIRO</v>
      </c>
      <c r="E101" s="2">
        <v>1000</v>
      </c>
    </row>
    <row r="102" spans="1:5" x14ac:dyDescent="0.2">
      <c r="A102">
        <v>6152123000</v>
      </c>
      <c r="B102" t="e">
        <f>VLOOKUP(A102,#REF!,2,FALSE)</f>
        <v>#REF!</v>
      </c>
      <c r="C102" s="3" t="e">
        <f>VLOOKUP(A102,#REF!,3,FALSE)</f>
        <v>#REF!</v>
      </c>
      <c r="D102" s="3" t="str">
        <f t="shared" si="3"/>
        <v>FEVEREIRO</v>
      </c>
      <c r="E102" s="2">
        <v>1283.31</v>
      </c>
    </row>
    <row r="103" spans="1:5" x14ac:dyDescent="0.2">
      <c r="A103">
        <v>6155310000</v>
      </c>
      <c r="B103" t="e">
        <f>VLOOKUP(A103,#REF!,2,FALSE)</f>
        <v>#REF!</v>
      </c>
      <c r="C103" s="3" t="e">
        <f>VLOOKUP(A103,#REF!,3,FALSE)</f>
        <v>#REF!</v>
      </c>
      <c r="D103" s="3" t="str">
        <f t="shared" si="3"/>
        <v>FEVEREIRO</v>
      </c>
      <c r="E103" s="2">
        <v>5518.3</v>
      </c>
    </row>
    <row r="104" spans="1:5" x14ac:dyDescent="0.2">
      <c r="A104">
        <v>6159110201</v>
      </c>
      <c r="B104" t="e">
        <f>VLOOKUP(A104,#REF!,2,FALSE)</f>
        <v>#REF!</v>
      </c>
      <c r="C104" s="3" t="e">
        <f>VLOOKUP(A104,#REF!,3,FALSE)</f>
        <v>#REF!</v>
      </c>
      <c r="D104" s="3" t="str">
        <f t="shared" si="3"/>
        <v>FEVEREIRO</v>
      </c>
      <c r="E104" s="2">
        <v>1351.35</v>
      </c>
    </row>
    <row r="105" spans="1:5" x14ac:dyDescent="0.2">
      <c r="A105">
        <v>6159120100</v>
      </c>
      <c r="B105" t="e">
        <f>VLOOKUP(A105,#REF!,2,FALSE)</f>
        <v>#REF!</v>
      </c>
      <c r="C105" s="3" t="e">
        <f>VLOOKUP(A105,#REF!,3,FALSE)</f>
        <v>#REF!</v>
      </c>
      <c r="D105" s="3" t="str">
        <f t="shared" si="3"/>
        <v>FEVEREIRO</v>
      </c>
      <c r="E105" s="2">
        <v>16889.330000000002</v>
      </c>
    </row>
    <row r="106" spans="1:5" x14ac:dyDescent="0.2">
      <c r="A106">
        <v>6159130200</v>
      </c>
      <c r="B106" t="e">
        <f>VLOOKUP(A106,#REF!,2,FALSE)</f>
        <v>#REF!</v>
      </c>
      <c r="C106" s="3" t="e">
        <f>VLOOKUP(A106,#REF!,3,FALSE)</f>
        <v>#REF!</v>
      </c>
      <c r="D106" s="3" t="str">
        <f t="shared" si="3"/>
        <v>FEVEREIRO</v>
      </c>
      <c r="E106" s="2">
        <v>9289.33</v>
      </c>
    </row>
    <row r="107" spans="1:5" x14ac:dyDescent="0.2">
      <c r="A107">
        <v>6159310400</v>
      </c>
      <c r="B107" t="e">
        <f>VLOOKUP(A107,#REF!,2,FALSE)</f>
        <v>#REF!</v>
      </c>
      <c r="C107" s="3" t="e">
        <f>VLOOKUP(A107,#REF!,3,FALSE)</f>
        <v>#REF!</v>
      </c>
      <c r="D107" s="3" t="str">
        <f t="shared" si="3"/>
        <v>FEVEREIRO</v>
      </c>
      <c r="E107" s="2">
        <v>2029.65</v>
      </c>
    </row>
    <row r="108" spans="1:5" x14ac:dyDescent="0.2">
      <c r="A108">
        <v>6159410700</v>
      </c>
      <c r="B108" t="e">
        <f>VLOOKUP(A108,#REF!,2,FALSE)</f>
        <v>#REF!</v>
      </c>
      <c r="C108" s="3" t="e">
        <f>VLOOKUP(A108,#REF!,3,FALSE)</f>
        <v>#REF!</v>
      </c>
      <c r="D108" s="3" t="str">
        <f t="shared" si="3"/>
        <v>FEVEREIRO</v>
      </c>
      <c r="E108" s="2">
        <v>168714.01</v>
      </c>
    </row>
    <row r="109" spans="1:5" x14ac:dyDescent="0.2">
      <c r="A109">
        <v>6159910100</v>
      </c>
      <c r="B109" t="e">
        <f>VLOOKUP(A109,#REF!,2,FALSE)</f>
        <v>#REF!</v>
      </c>
      <c r="C109" s="3" t="e">
        <f>VLOOKUP(A109,#REF!,3,FALSE)</f>
        <v>#REF!</v>
      </c>
      <c r="D109" s="3" t="str">
        <f t="shared" si="3"/>
        <v>FEVEREIRO</v>
      </c>
      <c r="E109" s="2">
        <v>5730</v>
      </c>
    </row>
    <row r="110" spans="1:5" x14ac:dyDescent="0.2">
      <c r="A110">
        <v>6159911301</v>
      </c>
      <c r="B110" t="e">
        <f>VLOOKUP(A110,#REF!,2,FALSE)</f>
        <v>#REF!</v>
      </c>
      <c r="C110" s="3" t="e">
        <f>VLOOKUP(A110,#REF!,3,FALSE)</f>
        <v>#REF!</v>
      </c>
      <c r="D110" s="3" t="str">
        <f t="shared" si="3"/>
        <v>FEVEREIRO</v>
      </c>
      <c r="E110" s="2">
        <v>3020</v>
      </c>
    </row>
    <row r="111" spans="1:5" x14ac:dyDescent="0.2">
      <c r="A111">
        <v>6159911302</v>
      </c>
      <c r="B111" t="e">
        <f>VLOOKUP(A111,#REF!,2,FALSE)</f>
        <v>#REF!</v>
      </c>
      <c r="C111" s="3" t="e">
        <f>VLOOKUP(A111,#REF!,3,FALSE)</f>
        <v>#REF!</v>
      </c>
      <c r="D111" s="3" t="str">
        <f t="shared" si="3"/>
        <v>FEVEREIRO</v>
      </c>
      <c r="E111" s="2">
        <v>155</v>
      </c>
    </row>
    <row r="112" spans="1:5" x14ac:dyDescent="0.2">
      <c r="A112">
        <v>6159911303</v>
      </c>
      <c r="B112" t="e">
        <f>VLOOKUP(A112,#REF!,2,FALSE)</f>
        <v>#REF!</v>
      </c>
      <c r="C112" s="3" t="e">
        <f>VLOOKUP(A112,#REF!,3,FALSE)</f>
        <v>#REF!</v>
      </c>
      <c r="D112" s="3" t="str">
        <f t="shared" si="3"/>
        <v>FEVEREIRO</v>
      </c>
      <c r="E112" s="2">
        <v>3842</v>
      </c>
    </row>
    <row r="113" spans="1:5" x14ac:dyDescent="0.2">
      <c r="A113">
        <v>6150110100</v>
      </c>
      <c r="B113" t="e">
        <f>VLOOKUP(A113,#REF!,2,FALSE)</f>
        <v>#REF!</v>
      </c>
      <c r="C113" s="3" t="e">
        <f>VLOOKUP(A113,#REF!,3,FALSE)</f>
        <v>#REF!</v>
      </c>
      <c r="D113" s="3" t="s">
        <v>299</v>
      </c>
      <c r="E113" s="2">
        <v>143369.89000000001</v>
      </c>
    </row>
    <row r="114" spans="1:5" x14ac:dyDescent="0.2">
      <c r="A114">
        <v>6150110200</v>
      </c>
      <c r="B114" t="e">
        <f>VLOOKUP(A114,#REF!,2,FALSE)</f>
        <v>#REF!</v>
      </c>
      <c r="C114" s="3" t="e">
        <f>VLOOKUP(A114,#REF!,3,FALSE)</f>
        <v>#REF!</v>
      </c>
      <c r="D114" s="3" t="str">
        <f t="shared" ref="D114:D145" si="4">D113</f>
        <v>MARÇO</v>
      </c>
      <c r="E114" s="2">
        <v>3555.39</v>
      </c>
    </row>
    <row r="115" spans="1:5" x14ac:dyDescent="0.2">
      <c r="A115">
        <v>6150110300</v>
      </c>
      <c r="B115" t="e">
        <f>VLOOKUP(A115,#REF!,2,FALSE)</f>
        <v>#REF!</v>
      </c>
      <c r="C115" s="3" t="e">
        <f>VLOOKUP(A115,#REF!,3,FALSE)</f>
        <v>#REF!</v>
      </c>
      <c r="D115" s="3" t="str">
        <f t="shared" si="4"/>
        <v>MARÇO</v>
      </c>
      <c r="E115" s="2">
        <v>8269.1299999999992</v>
      </c>
    </row>
    <row r="116" spans="1:5" x14ac:dyDescent="0.2">
      <c r="A116">
        <v>6150110400</v>
      </c>
      <c r="B116" t="e">
        <f>VLOOKUP(A116,#REF!,2,FALSE)</f>
        <v>#REF!</v>
      </c>
      <c r="C116" s="3" t="e">
        <f>VLOOKUP(A116,#REF!,3,FALSE)</f>
        <v>#REF!</v>
      </c>
      <c r="D116" s="3" t="str">
        <f t="shared" si="4"/>
        <v>MARÇO</v>
      </c>
      <c r="E116" s="2">
        <v>3905.55</v>
      </c>
    </row>
    <row r="117" spans="1:5" x14ac:dyDescent="0.2">
      <c r="A117">
        <v>6150110700</v>
      </c>
      <c r="B117" t="e">
        <f>VLOOKUP(A117,#REF!,2,FALSE)</f>
        <v>#REF!</v>
      </c>
      <c r="C117" s="3" t="e">
        <f>VLOOKUP(A117,#REF!,3,FALSE)</f>
        <v>#REF!</v>
      </c>
      <c r="D117" s="3" t="str">
        <f t="shared" si="4"/>
        <v>MARÇO</v>
      </c>
      <c r="E117" s="2">
        <v>10809.04</v>
      </c>
    </row>
    <row r="118" spans="1:5" x14ac:dyDescent="0.2">
      <c r="A118">
        <v>6150110800</v>
      </c>
      <c r="B118" t="e">
        <f>VLOOKUP(A118,#REF!,2,FALSE)</f>
        <v>#REF!</v>
      </c>
      <c r="C118" s="3" t="e">
        <f>VLOOKUP(A118,#REF!,3,FALSE)</f>
        <v>#REF!</v>
      </c>
      <c r="D118" s="3" t="str">
        <f t="shared" si="4"/>
        <v>MARÇO</v>
      </c>
      <c r="E118" s="2">
        <v>2916.97</v>
      </c>
    </row>
    <row r="119" spans="1:5" x14ac:dyDescent="0.2">
      <c r="A119">
        <v>6150111100</v>
      </c>
      <c r="B119" t="e">
        <f>VLOOKUP(A119,#REF!,2,FALSE)</f>
        <v>#REF!</v>
      </c>
      <c r="C119" s="3" t="e">
        <f>VLOOKUP(A119,#REF!,3,FALSE)</f>
        <v>#REF!</v>
      </c>
      <c r="D119" s="3" t="str">
        <f t="shared" si="4"/>
        <v>MARÇO</v>
      </c>
      <c r="E119" s="2">
        <v>10586.96</v>
      </c>
    </row>
    <row r="120" spans="1:5" x14ac:dyDescent="0.2">
      <c r="A120">
        <v>6150111400</v>
      </c>
      <c r="B120" t="e">
        <f>VLOOKUP(A120,#REF!,2,FALSE)</f>
        <v>#REF!</v>
      </c>
      <c r="C120" s="3" t="e">
        <f>VLOOKUP(A120,#REF!,3,FALSE)</f>
        <v>#REF!</v>
      </c>
      <c r="D120" s="3" t="str">
        <f t="shared" si="4"/>
        <v>MARÇO</v>
      </c>
      <c r="E120" s="2">
        <v>27673.9</v>
      </c>
    </row>
    <row r="121" spans="1:5" x14ac:dyDescent="0.2">
      <c r="A121">
        <v>6150111600</v>
      </c>
      <c r="B121" t="e">
        <f>VLOOKUP(A121,#REF!,2,FALSE)</f>
        <v>#REF!</v>
      </c>
      <c r="C121" s="3" t="e">
        <f>VLOOKUP(A121,#REF!,3,FALSE)</f>
        <v>#REF!</v>
      </c>
      <c r="D121" s="3" t="str">
        <f t="shared" si="4"/>
        <v>MARÇO</v>
      </c>
      <c r="E121" s="2">
        <v>2748.56</v>
      </c>
    </row>
    <row r="122" spans="1:5" x14ac:dyDescent="0.2">
      <c r="A122">
        <v>6150112500</v>
      </c>
      <c r="B122" t="e">
        <f>VLOOKUP(A122,#REF!,2,FALSE)</f>
        <v>#REF!</v>
      </c>
      <c r="C122" s="3" t="e">
        <f>VLOOKUP(A122,#REF!,3,FALSE)</f>
        <v>#REF!</v>
      </c>
      <c r="D122" s="3" t="str">
        <f t="shared" si="4"/>
        <v>MARÇO</v>
      </c>
      <c r="E122" s="2">
        <v>39645.879999999997</v>
      </c>
    </row>
    <row r="123" spans="1:5" x14ac:dyDescent="0.2">
      <c r="A123">
        <v>6150112600</v>
      </c>
      <c r="B123" t="e">
        <f>VLOOKUP(A123,#REF!,2,FALSE)</f>
        <v>#REF!</v>
      </c>
      <c r="C123" s="3" t="e">
        <f>VLOOKUP(A123,#REF!,3,FALSE)</f>
        <v>#REF!</v>
      </c>
      <c r="D123" s="3" t="str">
        <f t="shared" si="4"/>
        <v>MARÇO</v>
      </c>
      <c r="E123" s="2">
        <v>14548.99</v>
      </c>
    </row>
    <row r="124" spans="1:5" x14ac:dyDescent="0.2">
      <c r="A124">
        <v>6150112700</v>
      </c>
      <c r="B124" t="e">
        <f>VLOOKUP(A124,#REF!,2,FALSE)</f>
        <v>#REF!</v>
      </c>
      <c r="C124" s="3" t="e">
        <f>VLOOKUP(A124,#REF!,3,FALSE)</f>
        <v>#REF!</v>
      </c>
      <c r="D124" s="3" t="str">
        <f t="shared" si="4"/>
        <v>MARÇO</v>
      </c>
      <c r="E124" s="2">
        <v>4546.51</v>
      </c>
    </row>
    <row r="125" spans="1:5" x14ac:dyDescent="0.2">
      <c r="A125">
        <v>6150112800</v>
      </c>
      <c r="B125" t="e">
        <f>VLOOKUP(A125,#REF!,2,FALSE)</f>
        <v>#REF!</v>
      </c>
      <c r="C125" s="3" t="e">
        <f>VLOOKUP(A125,#REF!,3,FALSE)</f>
        <v>#REF!</v>
      </c>
      <c r="D125" s="3" t="str">
        <f t="shared" si="4"/>
        <v>MARÇO</v>
      </c>
      <c r="E125" s="2">
        <v>2727.85</v>
      </c>
    </row>
    <row r="126" spans="1:5" x14ac:dyDescent="0.2">
      <c r="A126">
        <v>6150112900</v>
      </c>
      <c r="B126" t="e">
        <f>VLOOKUP(A126,#REF!,2,FALSE)</f>
        <v>#REF!</v>
      </c>
      <c r="C126" s="3" t="e">
        <f>VLOOKUP(A126,#REF!,3,FALSE)</f>
        <v>#REF!</v>
      </c>
      <c r="D126" s="3" t="str">
        <f t="shared" si="4"/>
        <v>MARÇO</v>
      </c>
      <c r="E126" s="2">
        <v>1818.55</v>
      </c>
    </row>
    <row r="127" spans="1:5" x14ac:dyDescent="0.2">
      <c r="A127">
        <v>6150113300</v>
      </c>
      <c r="B127" t="e">
        <f>VLOOKUP(A127,#REF!,2,FALSE)</f>
        <v>#REF!</v>
      </c>
      <c r="C127" s="3" t="e">
        <f>VLOOKUP(A127,#REF!,3,FALSE)</f>
        <v>#REF!</v>
      </c>
      <c r="D127" s="3" t="str">
        <f t="shared" si="4"/>
        <v>MARÇO</v>
      </c>
      <c r="E127" s="2">
        <v>-911.62</v>
      </c>
    </row>
    <row r="128" spans="1:5" x14ac:dyDescent="0.2">
      <c r="A128">
        <v>6150113400</v>
      </c>
      <c r="B128" t="e">
        <f>VLOOKUP(A128,#REF!,2,FALSE)</f>
        <v>#REF!</v>
      </c>
      <c r="C128" s="3" t="e">
        <f>VLOOKUP(A128,#REF!,3,FALSE)</f>
        <v>#REF!</v>
      </c>
      <c r="D128" s="3" t="str">
        <f t="shared" si="4"/>
        <v>MARÇO</v>
      </c>
      <c r="E128" s="2">
        <v>15228.66</v>
      </c>
    </row>
    <row r="129" spans="1:5" x14ac:dyDescent="0.2">
      <c r="A129">
        <v>6150113500</v>
      </c>
      <c r="B129" t="e">
        <f>VLOOKUP(A129,#REF!,2,FALSE)</f>
        <v>#REF!</v>
      </c>
      <c r="C129" s="3" t="e">
        <f>VLOOKUP(A129,#REF!,3,FALSE)</f>
        <v>#REF!</v>
      </c>
      <c r="D129" s="3" t="str">
        <f t="shared" si="4"/>
        <v>MARÇO</v>
      </c>
      <c r="E129" s="2">
        <v>-812.24</v>
      </c>
    </row>
    <row r="130" spans="1:5" x14ac:dyDescent="0.2">
      <c r="A130">
        <v>6150114000</v>
      </c>
      <c r="B130" t="e">
        <f>VLOOKUP(A130,#REF!,2,FALSE)</f>
        <v>#REF!</v>
      </c>
      <c r="C130" s="3" t="e">
        <f>VLOOKUP(A130,#REF!,3,FALSE)</f>
        <v>#REF!</v>
      </c>
      <c r="D130" s="3" t="str">
        <f t="shared" si="4"/>
        <v>MARÇO</v>
      </c>
      <c r="E130" s="2">
        <v>15923.61</v>
      </c>
    </row>
    <row r="131" spans="1:5" x14ac:dyDescent="0.2">
      <c r="A131">
        <v>6150114200</v>
      </c>
      <c r="B131" t="e">
        <f>VLOOKUP(A131,#REF!,2,FALSE)</f>
        <v>#REF!</v>
      </c>
      <c r="C131" s="3" t="e">
        <f>VLOOKUP(A131,#REF!,3,FALSE)</f>
        <v>#REF!</v>
      </c>
      <c r="D131" s="3" t="str">
        <f t="shared" si="4"/>
        <v>MARÇO</v>
      </c>
      <c r="E131" s="2">
        <v>4511.34</v>
      </c>
    </row>
    <row r="132" spans="1:5" x14ac:dyDescent="0.2">
      <c r="A132">
        <v>6150114400</v>
      </c>
      <c r="B132" t="e">
        <f>VLOOKUP(A132,#REF!,2,FALSE)</f>
        <v>#REF!</v>
      </c>
      <c r="C132" s="3" t="e">
        <f>VLOOKUP(A132,#REF!,3,FALSE)</f>
        <v>#REF!</v>
      </c>
      <c r="D132" s="3" t="str">
        <f t="shared" si="4"/>
        <v>MARÇO</v>
      </c>
      <c r="E132" s="2">
        <v>363.63</v>
      </c>
    </row>
    <row r="133" spans="1:5" x14ac:dyDescent="0.2">
      <c r="A133">
        <v>6150210100</v>
      </c>
      <c r="B133" t="e">
        <f>VLOOKUP(A133,#REF!,2,FALSE)</f>
        <v>#REF!</v>
      </c>
      <c r="C133" s="3" t="e">
        <f>VLOOKUP(A133,#REF!,3,FALSE)</f>
        <v>#REF!</v>
      </c>
      <c r="D133" s="3" t="str">
        <f t="shared" si="4"/>
        <v>MARÇO</v>
      </c>
      <c r="E133" s="2">
        <v>28186</v>
      </c>
    </row>
    <row r="134" spans="1:5" x14ac:dyDescent="0.2">
      <c r="A134">
        <v>6150210200</v>
      </c>
      <c r="B134" t="e">
        <f>VLOOKUP(A134,#REF!,2,FALSE)</f>
        <v>#REF!</v>
      </c>
      <c r="C134" s="3" t="e">
        <f>VLOOKUP(A134,#REF!,3,FALSE)</f>
        <v>#REF!</v>
      </c>
      <c r="D134" s="3" t="str">
        <f t="shared" si="4"/>
        <v>MARÇO</v>
      </c>
      <c r="E134" s="2">
        <v>2348.84</v>
      </c>
    </row>
    <row r="135" spans="1:5" x14ac:dyDescent="0.2">
      <c r="A135">
        <v>6150210300</v>
      </c>
      <c r="B135" t="e">
        <f>VLOOKUP(A135,#REF!,2,FALSE)</f>
        <v>#REF!</v>
      </c>
      <c r="C135" s="3" t="e">
        <f>VLOOKUP(A135,#REF!,3,FALSE)</f>
        <v>#REF!</v>
      </c>
      <c r="D135" s="3" t="str">
        <f t="shared" si="4"/>
        <v>MARÇO</v>
      </c>
      <c r="E135" s="2">
        <v>1800</v>
      </c>
    </row>
    <row r="136" spans="1:5" x14ac:dyDescent="0.2">
      <c r="A136">
        <v>6150210600</v>
      </c>
      <c r="B136" t="e">
        <f>VLOOKUP(A136,#REF!,2,FALSE)</f>
        <v>#REF!</v>
      </c>
      <c r="C136" s="3" t="e">
        <f>VLOOKUP(A136,#REF!,3,FALSE)</f>
        <v>#REF!</v>
      </c>
      <c r="D136" s="3" t="str">
        <f t="shared" si="4"/>
        <v>MARÇO</v>
      </c>
      <c r="E136" s="2">
        <v>10247.49</v>
      </c>
    </row>
    <row r="137" spans="1:5" x14ac:dyDescent="0.2">
      <c r="A137">
        <v>6150220100</v>
      </c>
      <c r="B137" t="e">
        <f>VLOOKUP(A137,#REF!,2,FALSE)</f>
        <v>#REF!</v>
      </c>
      <c r="C137" s="3" t="e">
        <f>VLOOKUP(A137,#REF!,3,FALSE)</f>
        <v>#REF!</v>
      </c>
      <c r="D137" s="3" t="str">
        <f t="shared" si="4"/>
        <v>MARÇO</v>
      </c>
      <c r="E137" s="2">
        <v>2818.6</v>
      </c>
    </row>
    <row r="138" spans="1:5" x14ac:dyDescent="0.2">
      <c r="A138">
        <v>6151110100</v>
      </c>
      <c r="B138" t="e">
        <f>VLOOKUP(A138,#REF!,2,FALSE)</f>
        <v>#REF!</v>
      </c>
      <c r="C138" s="3" t="e">
        <f>VLOOKUP(A138,#REF!,3,FALSE)</f>
        <v>#REF!</v>
      </c>
      <c r="D138" s="3" t="str">
        <f t="shared" si="4"/>
        <v>MARÇO</v>
      </c>
      <c r="E138" s="2">
        <v>3610.3</v>
      </c>
    </row>
    <row r="139" spans="1:5" x14ac:dyDescent="0.2">
      <c r="A139">
        <v>6151110300</v>
      </c>
      <c r="B139" t="e">
        <f>VLOOKUP(A139,#REF!,2,FALSE)</f>
        <v>#REF!</v>
      </c>
      <c r="C139" s="3" t="e">
        <f>VLOOKUP(A139,#REF!,3,FALSE)</f>
        <v>#REF!</v>
      </c>
      <c r="D139" s="3" t="str">
        <f t="shared" si="4"/>
        <v>MARÇO</v>
      </c>
      <c r="E139" s="2">
        <v>2431.1799999999998</v>
      </c>
    </row>
    <row r="140" spans="1:5" x14ac:dyDescent="0.2">
      <c r="A140">
        <v>6151110500</v>
      </c>
      <c r="B140" t="e">
        <f>VLOOKUP(A140,#REF!,2,FALSE)</f>
        <v>#REF!</v>
      </c>
      <c r="C140" s="3" t="e">
        <f>VLOOKUP(A140,#REF!,3,FALSE)</f>
        <v>#REF!</v>
      </c>
      <c r="D140" s="3" t="str">
        <f t="shared" si="4"/>
        <v>MARÇO</v>
      </c>
      <c r="E140" s="2">
        <v>719.89</v>
      </c>
    </row>
    <row r="141" spans="1:5" x14ac:dyDescent="0.2">
      <c r="A141">
        <v>6152110200</v>
      </c>
      <c r="B141" t="e">
        <f>VLOOKUP(A141,#REF!,2,FALSE)</f>
        <v>#REF!</v>
      </c>
      <c r="C141" s="3" t="e">
        <f>VLOOKUP(A141,#REF!,3,FALSE)</f>
        <v>#REF!</v>
      </c>
      <c r="D141" s="3" t="str">
        <f t="shared" si="4"/>
        <v>MARÇO</v>
      </c>
      <c r="E141" s="2">
        <v>37000</v>
      </c>
    </row>
    <row r="142" spans="1:5" x14ac:dyDescent="0.2">
      <c r="A142">
        <v>6152120100</v>
      </c>
      <c r="B142" t="e">
        <f>VLOOKUP(A142,#REF!,2,FALSE)</f>
        <v>#REF!</v>
      </c>
      <c r="C142" s="3" t="e">
        <f>VLOOKUP(A142,#REF!,3,FALSE)</f>
        <v>#REF!</v>
      </c>
      <c r="D142" s="3" t="str">
        <f t="shared" si="4"/>
        <v>MARÇO</v>
      </c>
      <c r="E142" s="2">
        <v>65757.03</v>
      </c>
    </row>
    <row r="143" spans="1:5" x14ac:dyDescent="0.2">
      <c r="A143">
        <v>6152120300</v>
      </c>
      <c r="B143" t="e">
        <f>VLOOKUP(A143,#REF!,2,FALSE)</f>
        <v>#REF!</v>
      </c>
      <c r="C143" s="3" t="e">
        <f>VLOOKUP(A143,#REF!,3,FALSE)</f>
        <v>#REF!</v>
      </c>
      <c r="D143" s="3" t="str">
        <f t="shared" si="4"/>
        <v>MARÇO</v>
      </c>
      <c r="E143" s="2">
        <v>9139.24</v>
      </c>
    </row>
    <row r="144" spans="1:5" x14ac:dyDescent="0.2">
      <c r="A144">
        <v>6152120400</v>
      </c>
      <c r="B144" t="e">
        <f>VLOOKUP(A144,#REF!,2,FALSE)</f>
        <v>#REF!</v>
      </c>
      <c r="C144" s="3" t="e">
        <f>VLOOKUP(A144,#REF!,3,FALSE)</f>
        <v>#REF!</v>
      </c>
      <c r="D144" s="3" t="str">
        <f t="shared" si="4"/>
        <v>MARÇO</v>
      </c>
      <c r="E144" s="2">
        <v>3746.88</v>
      </c>
    </row>
    <row r="145" spans="1:5" x14ac:dyDescent="0.2">
      <c r="A145">
        <v>6152120600</v>
      </c>
      <c r="B145" t="e">
        <f>VLOOKUP(A145,#REF!,2,FALSE)</f>
        <v>#REF!</v>
      </c>
      <c r="C145" s="3" t="e">
        <f>VLOOKUP(A145,#REF!,3,FALSE)</f>
        <v>#REF!</v>
      </c>
      <c r="D145" s="3" t="str">
        <f t="shared" si="4"/>
        <v>MARÇO</v>
      </c>
      <c r="E145" s="2">
        <v>806.14</v>
      </c>
    </row>
    <row r="146" spans="1:5" x14ac:dyDescent="0.2">
      <c r="A146">
        <v>6152120700</v>
      </c>
      <c r="B146" t="e">
        <f>VLOOKUP(A146,#REF!,2,FALSE)</f>
        <v>#REF!</v>
      </c>
      <c r="C146" s="3" t="e">
        <f>VLOOKUP(A146,#REF!,3,FALSE)</f>
        <v>#REF!</v>
      </c>
      <c r="D146" s="3" t="str">
        <f t="shared" ref="D146:D169" si="5">D145</f>
        <v>MARÇO</v>
      </c>
      <c r="E146" s="2">
        <v>3308.68</v>
      </c>
    </row>
    <row r="147" spans="1:5" x14ac:dyDescent="0.2">
      <c r="A147">
        <v>6152120900</v>
      </c>
      <c r="B147" t="e">
        <f>VLOOKUP(A147,#REF!,2,FALSE)</f>
        <v>#REF!</v>
      </c>
      <c r="C147" s="3" t="e">
        <f>VLOOKUP(A147,#REF!,3,FALSE)</f>
        <v>#REF!</v>
      </c>
      <c r="D147" s="3" t="str">
        <f t="shared" si="5"/>
        <v>MARÇO</v>
      </c>
      <c r="E147" s="2">
        <v>971.55</v>
      </c>
    </row>
    <row r="148" spans="1:5" x14ac:dyDescent="0.2">
      <c r="A148">
        <v>6152121100</v>
      </c>
      <c r="B148" t="e">
        <f>VLOOKUP(A148,#REF!,2,FALSE)</f>
        <v>#REF!</v>
      </c>
      <c r="C148" s="3" t="e">
        <f>VLOOKUP(A148,#REF!,3,FALSE)</f>
        <v>#REF!</v>
      </c>
      <c r="D148" s="3" t="str">
        <f t="shared" si="5"/>
        <v>MARÇO</v>
      </c>
      <c r="E148" s="2">
        <v>15815.05</v>
      </c>
    </row>
    <row r="149" spans="1:5" x14ac:dyDescent="0.2">
      <c r="A149">
        <v>6152121200</v>
      </c>
      <c r="B149" t="e">
        <f>VLOOKUP(A149,#REF!,2,FALSE)</f>
        <v>#REF!</v>
      </c>
      <c r="C149" s="3" t="e">
        <f>VLOOKUP(A149,#REF!,3,FALSE)</f>
        <v>#REF!</v>
      </c>
      <c r="D149" s="3" t="str">
        <f t="shared" si="5"/>
        <v>MARÇO</v>
      </c>
      <c r="E149" s="2">
        <v>2619.4699999999998</v>
      </c>
    </row>
    <row r="150" spans="1:5" x14ac:dyDescent="0.2">
      <c r="A150">
        <v>6152121400</v>
      </c>
      <c r="B150" t="e">
        <f>VLOOKUP(A150,#REF!,2,FALSE)</f>
        <v>#REF!</v>
      </c>
      <c r="C150" s="3" t="e">
        <f>VLOOKUP(A150,#REF!,3,FALSE)</f>
        <v>#REF!</v>
      </c>
      <c r="D150" s="3" t="str">
        <f t="shared" si="5"/>
        <v>MARÇO</v>
      </c>
      <c r="E150" s="2">
        <v>1636.47</v>
      </c>
    </row>
    <row r="151" spans="1:5" x14ac:dyDescent="0.2">
      <c r="A151">
        <v>6152121700</v>
      </c>
      <c r="B151" t="e">
        <f>VLOOKUP(A151,#REF!,2,FALSE)</f>
        <v>#REF!</v>
      </c>
      <c r="C151" s="3" t="e">
        <f>VLOOKUP(A151,#REF!,3,FALSE)</f>
        <v>#REF!</v>
      </c>
      <c r="D151" s="3" t="str">
        <f t="shared" si="5"/>
        <v>MARÇO</v>
      </c>
      <c r="E151" s="2">
        <v>16857.28</v>
      </c>
    </row>
    <row r="152" spans="1:5" x14ac:dyDescent="0.2">
      <c r="A152">
        <v>6152121800</v>
      </c>
      <c r="B152" t="e">
        <f>VLOOKUP(A152,#REF!,2,FALSE)</f>
        <v>#REF!</v>
      </c>
      <c r="C152" s="3" t="e">
        <f>VLOOKUP(A152,#REF!,3,FALSE)</f>
        <v>#REF!</v>
      </c>
      <c r="D152" s="3" t="str">
        <f t="shared" si="5"/>
        <v>MARÇO</v>
      </c>
      <c r="E152" s="2">
        <v>5622.22</v>
      </c>
    </row>
    <row r="153" spans="1:5" x14ac:dyDescent="0.2">
      <c r="A153">
        <v>6152121900</v>
      </c>
      <c r="B153" t="e">
        <f>VLOOKUP(A153,#REF!,2,FALSE)</f>
        <v>#REF!</v>
      </c>
      <c r="C153" s="3" t="e">
        <f>VLOOKUP(A153,#REF!,3,FALSE)</f>
        <v>#REF!</v>
      </c>
      <c r="D153" s="3" t="str">
        <f t="shared" si="5"/>
        <v>MARÇO</v>
      </c>
      <c r="E153" s="2">
        <v>4964.92</v>
      </c>
    </row>
    <row r="154" spans="1:5" x14ac:dyDescent="0.2">
      <c r="A154">
        <v>6152122100</v>
      </c>
      <c r="B154" t="e">
        <f>VLOOKUP(A154,#REF!,2,FALSE)</f>
        <v>#REF!</v>
      </c>
      <c r="C154" s="3" t="e">
        <f>VLOOKUP(A154,#REF!,3,FALSE)</f>
        <v>#REF!</v>
      </c>
      <c r="D154" s="3" t="str">
        <f t="shared" si="5"/>
        <v>MARÇO</v>
      </c>
      <c r="E154" s="2">
        <v>26742.47</v>
      </c>
    </row>
    <row r="155" spans="1:5" x14ac:dyDescent="0.2">
      <c r="A155">
        <v>6152122500</v>
      </c>
      <c r="B155" t="e">
        <f>VLOOKUP(A155,#REF!,2,FALSE)</f>
        <v>#REF!</v>
      </c>
      <c r="C155" s="3" t="e">
        <f>VLOOKUP(A155,#REF!,3,FALSE)</f>
        <v>#REF!</v>
      </c>
      <c r="D155" s="3" t="str">
        <f t="shared" si="5"/>
        <v>MARÇO</v>
      </c>
      <c r="E155" s="2">
        <v>6619.27</v>
      </c>
    </row>
    <row r="156" spans="1:5" x14ac:dyDescent="0.2">
      <c r="A156">
        <v>6152122900</v>
      </c>
      <c r="B156" t="e">
        <f>VLOOKUP(A156,#REF!,2,FALSE)</f>
        <v>#REF!</v>
      </c>
      <c r="C156" s="3" t="e">
        <f>VLOOKUP(A156,#REF!,3,FALSE)</f>
        <v>#REF!</v>
      </c>
      <c r="D156" s="3" t="str">
        <f t="shared" si="5"/>
        <v>MARÇO</v>
      </c>
      <c r="E156" s="2">
        <v>820</v>
      </c>
    </row>
    <row r="157" spans="1:5" x14ac:dyDescent="0.2">
      <c r="A157">
        <v>6152123000</v>
      </c>
      <c r="B157" t="e">
        <f>VLOOKUP(A157,#REF!,2,FALSE)</f>
        <v>#REF!</v>
      </c>
      <c r="C157" s="3" t="e">
        <f>VLOOKUP(A157,#REF!,3,FALSE)</f>
        <v>#REF!</v>
      </c>
      <c r="D157" s="3" t="str">
        <f t="shared" si="5"/>
        <v>MARÇO</v>
      </c>
      <c r="E157" s="2">
        <v>847.2</v>
      </c>
    </row>
    <row r="158" spans="1:5" x14ac:dyDescent="0.2">
      <c r="A158">
        <v>6155310000</v>
      </c>
      <c r="B158" t="e">
        <f>VLOOKUP(A158,#REF!,2,FALSE)</f>
        <v>#REF!</v>
      </c>
      <c r="C158" s="3" t="e">
        <f>VLOOKUP(A158,#REF!,3,FALSE)</f>
        <v>#REF!</v>
      </c>
      <c r="D158" s="3" t="str">
        <f t="shared" si="5"/>
        <v>MARÇO</v>
      </c>
      <c r="E158" s="2">
        <v>5524.82</v>
      </c>
    </row>
    <row r="159" spans="1:5" x14ac:dyDescent="0.2">
      <c r="A159">
        <v>6159110201</v>
      </c>
      <c r="B159" t="e">
        <f>VLOOKUP(A159,#REF!,2,FALSE)</f>
        <v>#REF!</v>
      </c>
      <c r="C159" s="3" t="e">
        <f>VLOOKUP(A159,#REF!,3,FALSE)</f>
        <v>#REF!</v>
      </c>
      <c r="D159" s="3" t="str">
        <f t="shared" si="5"/>
        <v>MARÇO</v>
      </c>
      <c r="E159" s="2">
        <v>1471.61</v>
      </c>
    </row>
    <row r="160" spans="1:5" x14ac:dyDescent="0.2">
      <c r="A160">
        <v>6159120100</v>
      </c>
      <c r="B160" t="e">
        <f>VLOOKUP(A160,#REF!,2,FALSE)</f>
        <v>#REF!</v>
      </c>
      <c r="C160" s="3" t="e">
        <f>VLOOKUP(A160,#REF!,3,FALSE)</f>
        <v>#REF!</v>
      </c>
      <c r="D160" s="3" t="str">
        <f t="shared" si="5"/>
        <v>MARÇO</v>
      </c>
      <c r="E160" s="2">
        <v>28708.81</v>
      </c>
    </row>
    <row r="161" spans="1:5" x14ac:dyDescent="0.2">
      <c r="A161">
        <v>6159130100</v>
      </c>
      <c r="B161" t="e">
        <f>VLOOKUP(A161,#REF!,2,FALSE)</f>
        <v>#REF!</v>
      </c>
      <c r="C161" s="3" t="e">
        <f>VLOOKUP(A161,#REF!,3,FALSE)</f>
        <v>#REF!</v>
      </c>
      <c r="D161" s="3" t="str">
        <f t="shared" si="5"/>
        <v>MARÇO</v>
      </c>
      <c r="E161" s="2">
        <v>1376.19</v>
      </c>
    </row>
    <row r="162" spans="1:5" x14ac:dyDescent="0.2">
      <c r="A162">
        <v>6159130200</v>
      </c>
      <c r="B162" t="e">
        <f>VLOOKUP(A162,#REF!,2,FALSE)</f>
        <v>#REF!</v>
      </c>
      <c r="C162" s="3" t="e">
        <f>VLOOKUP(A162,#REF!,3,FALSE)</f>
        <v>#REF!</v>
      </c>
      <c r="D162" s="3" t="str">
        <f t="shared" si="5"/>
        <v>MARÇO</v>
      </c>
      <c r="E162" s="2">
        <v>3111.48</v>
      </c>
    </row>
    <row r="163" spans="1:5" x14ac:dyDescent="0.2">
      <c r="A163">
        <v>6159410700</v>
      </c>
      <c r="B163" t="e">
        <f>VLOOKUP(A163,#REF!,2,FALSE)</f>
        <v>#REF!</v>
      </c>
      <c r="C163" s="3" t="e">
        <f>VLOOKUP(A163,#REF!,3,FALSE)</f>
        <v>#REF!</v>
      </c>
      <c r="D163" s="3" t="str">
        <f t="shared" si="5"/>
        <v>MARÇO</v>
      </c>
      <c r="E163" s="2">
        <v>172629.01</v>
      </c>
    </row>
    <row r="164" spans="1:5" x14ac:dyDescent="0.2">
      <c r="A164">
        <v>6159910100</v>
      </c>
      <c r="B164" t="e">
        <f>VLOOKUP(A164,#REF!,2,FALSE)</f>
        <v>#REF!</v>
      </c>
      <c r="C164" s="3" t="e">
        <f>VLOOKUP(A164,#REF!,3,FALSE)</f>
        <v>#REF!</v>
      </c>
      <c r="D164" s="3" t="str">
        <f t="shared" si="5"/>
        <v>MARÇO</v>
      </c>
      <c r="E164" s="2">
        <v>5730</v>
      </c>
    </row>
    <row r="165" spans="1:5" x14ac:dyDescent="0.2">
      <c r="A165">
        <v>6159911301</v>
      </c>
      <c r="B165" t="e">
        <f>VLOOKUP(A165,#REF!,2,FALSE)</f>
        <v>#REF!</v>
      </c>
      <c r="C165" s="3" t="e">
        <f>VLOOKUP(A165,#REF!,3,FALSE)</f>
        <v>#REF!</v>
      </c>
      <c r="D165" s="3" t="str">
        <f t="shared" si="5"/>
        <v>MARÇO</v>
      </c>
      <c r="E165" s="2">
        <v>5910.8</v>
      </c>
    </row>
    <row r="166" spans="1:5" x14ac:dyDescent="0.2">
      <c r="A166">
        <v>6159911302</v>
      </c>
      <c r="B166" t="e">
        <f>VLOOKUP(A166,#REF!,2,FALSE)</f>
        <v>#REF!</v>
      </c>
      <c r="C166" s="3" t="e">
        <f>VLOOKUP(A166,#REF!,3,FALSE)</f>
        <v>#REF!</v>
      </c>
      <c r="D166" s="3" t="str">
        <f t="shared" si="5"/>
        <v>MARÇO</v>
      </c>
      <c r="E166" s="2">
        <v>300</v>
      </c>
    </row>
    <row r="167" spans="1:5" x14ac:dyDescent="0.2">
      <c r="A167">
        <v>6159911303</v>
      </c>
      <c r="B167" t="e">
        <f>VLOOKUP(A167,#REF!,2,FALSE)</f>
        <v>#REF!</v>
      </c>
      <c r="C167" s="3" t="e">
        <f>VLOOKUP(A167,#REF!,3,FALSE)</f>
        <v>#REF!</v>
      </c>
      <c r="D167" s="3" t="str">
        <f t="shared" si="5"/>
        <v>MARÇO</v>
      </c>
      <c r="E167" s="2">
        <v>0.2</v>
      </c>
    </row>
    <row r="168" spans="1:5" x14ac:dyDescent="0.2">
      <c r="A168">
        <v>6159911403</v>
      </c>
      <c r="B168" t="e">
        <f>VLOOKUP(A168,#REF!,2,FALSE)</f>
        <v>#REF!</v>
      </c>
      <c r="C168" s="3" t="e">
        <f>VLOOKUP(A168,#REF!,3,FALSE)</f>
        <v>#REF!</v>
      </c>
      <c r="D168" s="3" t="str">
        <f t="shared" si="5"/>
        <v>MARÇO</v>
      </c>
      <c r="E168" s="2">
        <v>83.23</v>
      </c>
    </row>
    <row r="169" spans="1:5" x14ac:dyDescent="0.2">
      <c r="A169">
        <v>6159911700</v>
      </c>
      <c r="B169" t="e">
        <f>VLOOKUP(A169,#REF!,2,FALSE)</f>
        <v>#REF!</v>
      </c>
      <c r="C169" s="3" t="e">
        <f>VLOOKUP(A169,#REF!,3,FALSE)</f>
        <v>#REF!</v>
      </c>
      <c r="D169" s="3" t="str">
        <f t="shared" si="5"/>
        <v>MARÇO</v>
      </c>
      <c r="E169" s="2">
        <v>1383.48</v>
      </c>
    </row>
    <row r="170" spans="1:5" x14ac:dyDescent="0.2">
      <c r="A170">
        <v>6150110100</v>
      </c>
      <c r="B170" t="e">
        <f>VLOOKUP(A170,#REF!,2,FALSE)</f>
        <v>#REF!</v>
      </c>
      <c r="C170" s="3" t="e">
        <f>VLOOKUP(A170,#REF!,3,FALSE)</f>
        <v>#REF!</v>
      </c>
      <c r="D170" s="3" t="s">
        <v>300</v>
      </c>
      <c r="E170" s="2">
        <v>127092.41</v>
      </c>
    </row>
    <row r="171" spans="1:5" x14ac:dyDescent="0.2">
      <c r="A171">
        <v>6150110200</v>
      </c>
      <c r="B171" t="e">
        <f>VLOOKUP(A171,#REF!,2,FALSE)</f>
        <v>#REF!</v>
      </c>
      <c r="C171" s="3" t="e">
        <f>VLOOKUP(A171,#REF!,3,FALSE)</f>
        <v>#REF!</v>
      </c>
      <c r="D171" s="3" t="str">
        <f t="shared" ref="D171:D202" si="6">D170</f>
        <v>ABRIL</v>
      </c>
      <c r="E171" s="2">
        <v>4602.6499999999996</v>
      </c>
    </row>
    <row r="172" spans="1:5" x14ac:dyDescent="0.2">
      <c r="A172">
        <v>6150110700</v>
      </c>
      <c r="B172" t="e">
        <f>VLOOKUP(A172,#REF!,2,FALSE)</f>
        <v>#REF!</v>
      </c>
      <c r="C172" s="3" t="e">
        <f>VLOOKUP(A172,#REF!,3,FALSE)</f>
        <v>#REF!</v>
      </c>
      <c r="D172" s="3" t="str">
        <f t="shared" si="6"/>
        <v>ABRIL</v>
      </c>
      <c r="E172" s="2">
        <v>17605.57</v>
      </c>
    </row>
    <row r="173" spans="1:5" x14ac:dyDescent="0.2">
      <c r="A173">
        <v>6150111100</v>
      </c>
      <c r="B173" t="e">
        <f>VLOOKUP(A173,#REF!,2,FALSE)</f>
        <v>#REF!</v>
      </c>
      <c r="C173" s="3" t="e">
        <f>VLOOKUP(A173,#REF!,3,FALSE)</f>
        <v>#REF!</v>
      </c>
      <c r="D173" s="3" t="str">
        <f t="shared" si="6"/>
        <v>ABRIL</v>
      </c>
      <c r="E173" s="2">
        <v>15568.08</v>
      </c>
    </row>
    <row r="174" spans="1:5" x14ac:dyDescent="0.2">
      <c r="A174">
        <v>6150111400</v>
      </c>
      <c r="B174" t="e">
        <f>VLOOKUP(A174,#REF!,2,FALSE)</f>
        <v>#REF!</v>
      </c>
      <c r="C174" s="3" t="e">
        <f>VLOOKUP(A174,#REF!,3,FALSE)</f>
        <v>#REF!</v>
      </c>
      <c r="D174" s="3" t="str">
        <f t="shared" si="6"/>
        <v>ABRIL</v>
      </c>
      <c r="E174" s="2">
        <v>28442.37</v>
      </c>
    </row>
    <row r="175" spans="1:5" x14ac:dyDescent="0.2">
      <c r="A175">
        <v>6150111600</v>
      </c>
      <c r="B175" t="e">
        <f>VLOOKUP(A175,#REF!,2,FALSE)</f>
        <v>#REF!</v>
      </c>
      <c r="C175" s="3" t="e">
        <f>VLOOKUP(A175,#REF!,3,FALSE)</f>
        <v>#REF!</v>
      </c>
      <c r="D175" s="3" t="str">
        <f t="shared" si="6"/>
        <v>ABRIL</v>
      </c>
      <c r="E175" s="2">
        <v>5721.36</v>
      </c>
    </row>
    <row r="176" spans="1:5" x14ac:dyDescent="0.2">
      <c r="A176">
        <v>6150112500</v>
      </c>
      <c r="B176" t="e">
        <f>VLOOKUP(A176,#REF!,2,FALSE)</f>
        <v>#REF!</v>
      </c>
      <c r="C176" s="3" t="e">
        <f>VLOOKUP(A176,#REF!,3,FALSE)</f>
        <v>#REF!</v>
      </c>
      <c r="D176" s="3" t="str">
        <f t="shared" si="6"/>
        <v>ABRIL</v>
      </c>
      <c r="E176" s="2">
        <v>43261.13</v>
      </c>
    </row>
    <row r="177" spans="1:5" x14ac:dyDescent="0.2">
      <c r="A177">
        <v>6150112600</v>
      </c>
      <c r="B177" t="e">
        <f>VLOOKUP(A177,#REF!,2,FALSE)</f>
        <v>#REF!</v>
      </c>
      <c r="C177" s="3" t="e">
        <f>VLOOKUP(A177,#REF!,3,FALSE)</f>
        <v>#REF!</v>
      </c>
      <c r="D177" s="3" t="str">
        <f t="shared" si="6"/>
        <v>ABRIL</v>
      </c>
      <c r="E177" s="2">
        <v>15875.68</v>
      </c>
    </row>
    <row r="178" spans="1:5" x14ac:dyDescent="0.2">
      <c r="A178">
        <v>6150112700</v>
      </c>
      <c r="B178" t="e">
        <f>VLOOKUP(A178,#REF!,2,FALSE)</f>
        <v>#REF!</v>
      </c>
      <c r="C178" s="3" t="e">
        <f>VLOOKUP(A178,#REF!,3,FALSE)</f>
        <v>#REF!</v>
      </c>
      <c r="D178" s="3" t="str">
        <f t="shared" si="6"/>
        <v>ABRIL</v>
      </c>
      <c r="E178" s="2">
        <v>4961.09</v>
      </c>
    </row>
    <row r="179" spans="1:5" x14ac:dyDescent="0.2">
      <c r="A179">
        <v>6150112800</v>
      </c>
      <c r="B179" t="e">
        <f>VLOOKUP(A179,#REF!,2,FALSE)</f>
        <v>#REF!</v>
      </c>
      <c r="C179" s="3" t="e">
        <f>VLOOKUP(A179,#REF!,3,FALSE)</f>
        <v>#REF!</v>
      </c>
      <c r="D179" s="3" t="str">
        <f t="shared" si="6"/>
        <v>ABRIL</v>
      </c>
      <c r="E179" s="2">
        <v>2976.58</v>
      </c>
    </row>
    <row r="180" spans="1:5" x14ac:dyDescent="0.2">
      <c r="A180">
        <v>6150112900</v>
      </c>
      <c r="B180" t="e">
        <f>VLOOKUP(A180,#REF!,2,FALSE)</f>
        <v>#REF!</v>
      </c>
      <c r="C180" s="3" t="e">
        <f>VLOOKUP(A180,#REF!,3,FALSE)</f>
        <v>#REF!</v>
      </c>
      <c r="D180" s="3" t="str">
        <f t="shared" si="6"/>
        <v>ABRIL</v>
      </c>
      <c r="E180" s="2">
        <v>1984.37</v>
      </c>
    </row>
    <row r="181" spans="1:5" x14ac:dyDescent="0.2">
      <c r="A181">
        <v>6150113300</v>
      </c>
      <c r="B181" t="e">
        <f>VLOOKUP(A181,#REF!,2,FALSE)</f>
        <v>#REF!</v>
      </c>
      <c r="C181" s="3" t="e">
        <f>VLOOKUP(A181,#REF!,3,FALSE)</f>
        <v>#REF!</v>
      </c>
      <c r="D181" s="3" t="str">
        <f t="shared" si="6"/>
        <v>ABRIL</v>
      </c>
      <c r="E181" s="2">
        <v>-233.57</v>
      </c>
    </row>
    <row r="182" spans="1:5" x14ac:dyDescent="0.2">
      <c r="A182">
        <v>6150113400</v>
      </c>
      <c r="B182" t="e">
        <f>VLOOKUP(A182,#REF!,2,FALSE)</f>
        <v>#REF!</v>
      </c>
      <c r="C182" s="3" t="e">
        <f>VLOOKUP(A182,#REF!,3,FALSE)</f>
        <v>#REF!</v>
      </c>
      <c r="D182" s="3" t="str">
        <f t="shared" si="6"/>
        <v>ABRIL</v>
      </c>
      <c r="E182" s="2">
        <v>10711.97</v>
      </c>
    </row>
    <row r="183" spans="1:5" x14ac:dyDescent="0.2">
      <c r="A183">
        <v>6150113500</v>
      </c>
      <c r="B183" t="e">
        <f>VLOOKUP(A183,#REF!,2,FALSE)</f>
        <v>#REF!</v>
      </c>
      <c r="C183" s="3" t="e">
        <f>VLOOKUP(A183,#REF!,3,FALSE)</f>
        <v>#REF!</v>
      </c>
      <c r="D183" s="3" t="str">
        <f t="shared" si="6"/>
        <v>ABRIL</v>
      </c>
      <c r="E183" s="2">
        <v>-999.5</v>
      </c>
    </row>
    <row r="184" spans="1:5" x14ac:dyDescent="0.2">
      <c r="A184">
        <v>6150114000</v>
      </c>
      <c r="B184" t="e">
        <f>VLOOKUP(A184,#REF!,2,FALSE)</f>
        <v>#REF!</v>
      </c>
      <c r="C184" s="3" t="e">
        <f>VLOOKUP(A184,#REF!,3,FALSE)</f>
        <v>#REF!</v>
      </c>
      <c r="D184" s="3" t="str">
        <f t="shared" si="6"/>
        <v>ABRIL</v>
      </c>
      <c r="E184" s="2">
        <v>15412.31</v>
      </c>
    </row>
    <row r="185" spans="1:5" x14ac:dyDescent="0.2">
      <c r="A185">
        <v>6150114200</v>
      </c>
      <c r="B185" t="e">
        <f>VLOOKUP(A185,#REF!,2,FALSE)</f>
        <v>#REF!</v>
      </c>
      <c r="C185" s="3" t="e">
        <f>VLOOKUP(A185,#REF!,3,FALSE)</f>
        <v>#REF!</v>
      </c>
      <c r="D185" s="3" t="str">
        <f t="shared" si="6"/>
        <v>ABRIL</v>
      </c>
      <c r="E185" s="2">
        <v>4511.34</v>
      </c>
    </row>
    <row r="186" spans="1:5" x14ac:dyDescent="0.2">
      <c r="A186">
        <v>6150114400</v>
      </c>
      <c r="B186" t="e">
        <f>VLOOKUP(A186,#REF!,2,FALSE)</f>
        <v>#REF!</v>
      </c>
      <c r="C186" s="3" t="e">
        <f>VLOOKUP(A186,#REF!,3,FALSE)</f>
        <v>#REF!</v>
      </c>
      <c r="D186" s="3" t="str">
        <f t="shared" si="6"/>
        <v>ABRIL</v>
      </c>
      <c r="E186" s="2">
        <v>396.79</v>
      </c>
    </row>
    <row r="187" spans="1:5" x14ac:dyDescent="0.2">
      <c r="A187">
        <v>6150210100</v>
      </c>
      <c r="B187" t="e">
        <f>VLOOKUP(A187,#REF!,2,FALSE)</f>
        <v>#REF!</v>
      </c>
      <c r="C187" s="3" t="e">
        <f>VLOOKUP(A187,#REF!,3,FALSE)</f>
        <v>#REF!</v>
      </c>
      <c r="D187" s="3" t="str">
        <f t="shared" si="6"/>
        <v>ABRIL</v>
      </c>
      <c r="E187" s="2">
        <v>28186</v>
      </c>
    </row>
    <row r="188" spans="1:5" x14ac:dyDescent="0.2">
      <c r="A188">
        <v>6150210200</v>
      </c>
      <c r="B188" t="e">
        <f>VLOOKUP(A188,#REF!,2,FALSE)</f>
        <v>#REF!</v>
      </c>
      <c r="C188" s="3" t="e">
        <f>VLOOKUP(A188,#REF!,3,FALSE)</f>
        <v>#REF!</v>
      </c>
      <c r="D188" s="3" t="str">
        <f t="shared" si="6"/>
        <v>ABRIL</v>
      </c>
      <c r="E188" s="2">
        <v>2348.83</v>
      </c>
    </row>
    <row r="189" spans="1:5" x14ac:dyDescent="0.2">
      <c r="A189">
        <v>6150210300</v>
      </c>
      <c r="B189" t="e">
        <f>VLOOKUP(A189,#REF!,2,FALSE)</f>
        <v>#REF!</v>
      </c>
      <c r="C189" s="3" t="e">
        <f>VLOOKUP(A189,#REF!,3,FALSE)</f>
        <v>#REF!</v>
      </c>
      <c r="D189" s="3" t="str">
        <f t="shared" si="6"/>
        <v>ABRIL</v>
      </c>
      <c r="E189" s="2">
        <v>1800</v>
      </c>
    </row>
    <row r="190" spans="1:5" x14ac:dyDescent="0.2">
      <c r="A190">
        <v>6150210600</v>
      </c>
      <c r="B190" t="e">
        <f>VLOOKUP(A190,#REF!,2,FALSE)</f>
        <v>#REF!</v>
      </c>
      <c r="C190" s="3" t="e">
        <f>VLOOKUP(A190,#REF!,3,FALSE)</f>
        <v>#REF!</v>
      </c>
      <c r="D190" s="3" t="str">
        <f t="shared" si="6"/>
        <v>ABRIL</v>
      </c>
      <c r="E190" s="2">
        <v>10247.49</v>
      </c>
    </row>
    <row r="191" spans="1:5" x14ac:dyDescent="0.2">
      <c r="A191">
        <v>6150220100</v>
      </c>
      <c r="B191" t="e">
        <f>VLOOKUP(A191,#REF!,2,FALSE)</f>
        <v>#REF!</v>
      </c>
      <c r="C191" s="3" t="e">
        <f>VLOOKUP(A191,#REF!,3,FALSE)</f>
        <v>#REF!</v>
      </c>
      <c r="D191" s="3" t="str">
        <f t="shared" si="6"/>
        <v>ABRIL</v>
      </c>
      <c r="E191" s="2">
        <v>2818.6</v>
      </c>
    </row>
    <row r="192" spans="1:5" x14ac:dyDescent="0.2">
      <c r="A192">
        <v>6151110100</v>
      </c>
      <c r="B192" t="e">
        <f>VLOOKUP(A192,#REF!,2,FALSE)</f>
        <v>#REF!</v>
      </c>
      <c r="C192" s="3" t="e">
        <f>VLOOKUP(A192,#REF!,3,FALSE)</f>
        <v>#REF!</v>
      </c>
      <c r="D192" s="3" t="str">
        <f t="shared" si="6"/>
        <v>ABRIL</v>
      </c>
      <c r="E192" s="2">
        <v>1795.28</v>
      </c>
    </row>
    <row r="193" spans="1:5" x14ac:dyDescent="0.2">
      <c r="A193">
        <v>6151110300</v>
      </c>
      <c r="B193" t="e">
        <f>VLOOKUP(A193,#REF!,2,FALSE)</f>
        <v>#REF!</v>
      </c>
      <c r="C193" s="3" t="e">
        <f>VLOOKUP(A193,#REF!,3,FALSE)</f>
        <v>#REF!</v>
      </c>
      <c r="D193" s="3" t="str">
        <f t="shared" si="6"/>
        <v>ABRIL</v>
      </c>
      <c r="E193" s="2">
        <v>2811.33</v>
      </c>
    </row>
    <row r="194" spans="1:5" x14ac:dyDescent="0.2">
      <c r="A194">
        <v>6151110500</v>
      </c>
      <c r="B194" t="e">
        <f>VLOOKUP(A194,#REF!,2,FALSE)</f>
        <v>#REF!</v>
      </c>
      <c r="C194" s="3" t="e">
        <f>VLOOKUP(A194,#REF!,3,FALSE)</f>
        <v>#REF!</v>
      </c>
      <c r="D194" s="3" t="str">
        <f t="shared" si="6"/>
        <v>ABRIL</v>
      </c>
      <c r="E194" s="2">
        <v>430.19</v>
      </c>
    </row>
    <row r="195" spans="1:5" x14ac:dyDescent="0.2">
      <c r="A195">
        <v>6152110200</v>
      </c>
      <c r="B195" t="e">
        <f>VLOOKUP(A195,#REF!,2,FALSE)</f>
        <v>#REF!</v>
      </c>
      <c r="C195" s="3" t="e">
        <f>VLOOKUP(A195,#REF!,3,FALSE)</f>
        <v>#REF!</v>
      </c>
      <c r="D195" s="3" t="str">
        <f t="shared" si="6"/>
        <v>ABRIL</v>
      </c>
      <c r="E195" s="2">
        <v>15000</v>
      </c>
    </row>
    <row r="196" spans="1:5" x14ac:dyDescent="0.2">
      <c r="A196">
        <v>6152120100</v>
      </c>
      <c r="B196" t="e">
        <f>VLOOKUP(A196,#REF!,2,FALSE)</f>
        <v>#REF!</v>
      </c>
      <c r="C196" s="3" t="e">
        <f>VLOOKUP(A196,#REF!,3,FALSE)</f>
        <v>#REF!</v>
      </c>
      <c r="D196" s="3" t="str">
        <f t="shared" si="6"/>
        <v>ABRIL</v>
      </c>
      <c r="E196" s="2">
        <v>124662.74</v>
      </c>
    </row>
    <row r="197" spans="1:5" x14ac:dyDescent="0.2">
      <c r="A197">
        <v>6152120300</v>
      </c>
      <c r="B197" t="e">
        <f>VLOOKUP(A197,#REF!,2,FALSE)</f>
        <v>#REF!</v>
      </c>
      <c r="C197" s="3" t="e">
        <f>VLOOKUP(A197,#REF!,3,FALSE)</f>
        <v>#REF!</v>
      </c>
      <c r="D197" s="3" t="str">
        <f t="shared" si="6"/>
        <v>ABRIL</v>
      </c>
      <c r="E197" s="2">
        <v>6802.42</v>
      </c>
    </row>
    <row r="198" spans="1:5" x14ac:dyDescent="0.2">
      <c r="A198">
        <v>6152120400</v>
      </c>
      <c r="B198" t="e">
        <f>VLOOKUP(A198,#REF!,2,FALSE)</f>
        <v>#REF!</v>
      </c>
      <c r="C198" s="3" t="e">
        <f>VLOOKUP(A198,#REF!,3,FALSE)</f>
        <v>#REF!</v>
      </c>
      <c r="D198" s="3" t="str">
        <f t="shared" si="6"/>
        <v>ABRIL</v>
      </c>
      <c r="E198" s="2">
        <v>3188.9</v>
      </c>
    </row>
    <row r="199" spans="1:5" x14ac:dyDescent="0.2">
      <c r="A199">
        <v>6152120600</v>
      </c>
      <c r="B199" t="e">
        <f>VLOOKUP(A199,#REF!,2,FALSE)</f>
        <v>#REF!</v>
      </c>
      <c r="C199" s="3" t="e">
        <f>VLOOKUP(A199,#REF!,3,FALSE)</f>
        <v>#REF!</v>
      </c>
      <c r="D199" s="3" t="str">
        <f t="shared" si="6"/>
        <v>ABRIL</v>
      </c>
      <c r="E199" s="2">
        <v>1009.84</v>
      </c>
    </row>
    <row r="200" spans="1:5" x14ac:dyDescent="0.2">
      <c r="A200">
        <v>6152120700</v>
      </c>
      <c r="B200" t="e">
        <f>VLOOKUP(A200,#REF!,2,FALSE)</f>
        <v>#REF!</v>
      </c>
      <c r="C200" s="3" t="e">
        <f>VLOOKUP(A200,#REF!,3,FALSE)</f>
        <v>#REF!</v>
      </c>
      <c r="D200" s="3" t="str">
        <f t="shared" si="6"/>
        <v>ABRIL</v>
      </c>
      <c r="E200" s="2">
        <v>10723.12</v>
      </c>
    </row>
    <row r="201" spans="1:5" x14ac:dyDescent="0.2">
      <c r="A201">
        <v>6152120900</v>
      </c>
      <c r="B201" t="e">
        <f>VLOOKUP(A201,#REF!,2,FALSE)</f>
        <v>#REF!</v>
      </c>
      <c r="C201" s="3" t="e">
        <f>VLOOKUP(A201,#REF!,3,FALSE)</f>
        <v>#REF!</v>
      </c>
      <c r="D201" s="3" t="str">
        <f t="shared" si="6"/>
        <v>ABRIL</v>
      </c>
      <c r="E201" s="2">
        <v>667.65</v>
      </c>
    </row>
    <row r="202" spans="1:5" x14ac:dyDescent="0.2">
      <c r="A202">
        <v>6152121100</v>
      </c>
      <c r="B202" t="e">
        <f>VLOOKUP(A202,#REF!,2,FALSE)</f>
        <v>#REF!</v>
      </c>
      <c r="C202" s="3" t="e">
        <f>VLOOKUP(A202,#REF!,3,FALSE)</f>
        <v>#REF!</v>
      </c>
      <c r="D202" s="3" t="str">
        <f t="shared" si="6"/>
        <v>ABRIL</v>
      </c>
      <c r="E202" s="2">
        <v>21251.66</v>
      </c>
    </row>
    <row r="203" spans="1:5" x14ac:dyDescent="0.2">
      <c r="A203">
        <v>6152121200</v>
      </c>
      <c r="B203" t="e">
        <f>VLOOKUP(A203,#REF!,2,FALSE)</f>
        <v>#REF!</v>
      </c>
      <c r="C203" s="3" t="e">
        <f>VLOOKUP(A203,#REF!,3,FALSE)</f>
        <v>#REF!</v>
      </c>
      <c r="D203" s="3" t="str">
        <f t="shared" ref="D203:D225" si="7">D202</f>
        <v>ABRIL</v>
      </c>
      <c r="E203" s="2">
        <v>3517.19</v>
      </c>
    </row>
    <row r="204" spans="1:5" x14ac:dyDescent="0.2">
      <c r="A204">
        <v>6152121400</v>
      </c>
      <c r="B204" t="e">
        <f>VLOOKUP(A204,#REF!,2,FALSE)</f>
        <v>#REF!</v>
      </c>
      <c r="C204" s="3" t="e">
        <f>VLOOKUP(A204,#REF!,3,FALSE)</f>
        <v>#REF!</v>
      </c>
      <c r="D204" s="3" t="str">
        <f t="shared" si="7"/>
        <v>ABRIL</v>
      </c>
      <c r="E204" s="2">
        <v>1619.94</v>
      </c>
    </row>
    <row r="205" spans="1:5" x14ac:dyDescent="0.2">
      <c r="A205">
        <v>6152121700</v>
      </c>
      <c r="B205" t="e">
        <f>VLOOKUP(A205,#REF!,2,FALSE)</f>
        <v>#REF!</v>
      </c>
      <c r="C205" s="3" t="e">
        <f>VLOOKUP(A205,#REF!,3,FALSE)</f>
        <v>#REF!</v>
      </c>
      <c r="D205" s="3" t="str">
        <f t="shared" si="7"/>
        <v>ABRIL</v>
      </c>
      <c r="E205" s="2">
        <v>14864.42</v>
      </c>
    </row>
    <row r="206" spans="1:5" x14ac:dyDescent="0.2">
      <c r="A206">
        <v>6152121800</v>
      </c>
      <c r="B206" t="e">
        <f>VLOOKUP(A206,#REF!,2,FALSE)</f>
        <v>#REF!</v>
      </c>
      <c r="C206" s="3" t="e">
        <f>VLOOKUP(A206,#REF!,3,FALSE)</f>
        <v>#REF!</v>
      </c>
      <c r="D206" s="3" t="str">
        <f t="shared" si="7"/>
        <v>ABRIL</v>
      </c>
      <c r="E206" s="2">
        <v>12376.88</v>
      </c>
    </row>
    <row r="207" spans="1:5" x14ac:dyDescent="0.2">
      <c r="A207">
        <v>6152121900</v>
      </c>
      <c r="B207" t="e">
        <f>VLOOKUP(A207,#REF!,2,FALSE)</f>
        <v>#REF!</v>
      </c>
      <c r="C207" s="3" t="e">
        <f>VLOOKUP(A207,#REF!,3,FALSE)</f>
        <v>#REF!</v>
      </c>
      <c r="D207" s="3" t="str">
        <f t="shared" si="7"/>
        <v>ABRIL</v>
      </c>
      <c r="E207" s="2">
        <v>11053.39</v>
      </c>
    </row>
    <row r="208" spans="1:5" x14ac:dyDescent="0.2">
      <c r="A208">
        <v>6152122100</v>
      </c>
      <c r="B208" t="e">
        <f>VLOOKUP(A208,#REF!,2,FALSE)</f>
        <v>#REF!</v>
      </c>
      <c r="C208" s="3" t="e">
        <f>VLOOKUP(A208,#REF!,3,FALSE)</f>
        <v>#REF!</v>
      </c>
      <c r="D208" s="3" t="str">
        <f t="shared" si="7"/>
        <v>ABRIL</v>
      </c>
      <c r="E208" s="2">
        <v>35684.22</v>
      </c>
    </row>
    <row r="209" spans="1:5" x14ac:dyDescent="0.2">
      <c r="A209">
        <v>6152122500</v>
      </c>
      <c r="B209" t="e">
        <f>VLOOKUP(A209,#REF!,2,FALSE)</f>
        <v>#REF!</v>
      </c>
      <c r="C209" s="3" t="e">
        <f>VLOOKUP(A209,#REF!,3,FALSE)</f>
        <v>#REF!</v>
      </c>
      <c r="D209" s="3" t="str">
        <f t="shared" si="7"/>
        <v>ABRIL</v>
      </c>
      <c r="E209" s="2">
        <v>6899.16</v>
      </c>
    </row>
    <row r="210" spans="1:5" x14ac:dyDescent="0.2">
      <c r="A210">
        <v>6152122900</v>
      </c>
      <c r="B210" t="e">
        <f>VLOOKUP(A210,#REF!,2,FALSE)</f>
        <v>#REF!</v>
      </c>
      <c r="C210" s="3" t="e">
        <f>VLOOKUP(A210,#REF!,3,FALSE)</f>
        <v>#REF!</v>
      </c>
      <c r="D210" s="3" t="str">
        <f t="shared" si="7"/>
        <v>ABRIL</v>
      </c>
      <c r="E210" s="2">
        <v>1400</v>
      </c>
    </row>
    <row r="211" spans="1:5" x14ac:dyDescent="0.2">
      <c r="A211">
        <v>6152123000</v>
      </c>
      <c r="B211" t="e">
        <f>VLOOKUP(A211,#REF!,2,FALSE)</f>
        <v>#REF!</v>
      </c>
      <c r="C211" s="3" t="e">
        <f>VLOOKUP(A211,#REF!,3,FALSE)</f>
        <v>#REF!</v>
      </c>
      <c r="D211" s="3" t="str">
        <f t="shared" si="7"/>
        <v>ABRIL</v>
      </c>
      <c r="E211" s="2">
        <v>1062.07</v>
      </c>
    </row>
    <row r="212" spans="1:5" x14ac:dyDescent="0.2">
      <c r="A212">
        <v>6155310000</v>
      </c>
      <c r="B212" t="e">
        <f>VLOOKUP(A212,#REF!,2,FALSE)</f>
        <v>#REF!</v>
      </c>
      <c r="C212" s="3" t="e">
        <f>VLOOKUP(A212,#REF!,3,FALSE)</f>
        <v>#REF!</v>
      </c>
      <c r="D212" s="3" t="str">
        <f t="shared" si="7"/>
        <v>ABRIL</v>
      </c>
      <c r="E212" s="2">
        <v>6166.87</v>
      </c>
    </row>
    <row r="213" spans="1:5" x14ac:dyDescent="0.2">
      <c r="A213">
        <v>6159110201</v>
      </c>
      <c r="B213" t="e">
        <f>VLOOKUP(A213,#REF!,2,FALSE)</f>
        <v>#REF!</v>
      </c>
      <c r="C213" s="3" t="e">
        <f>VLOOKUP(A213,#REF!,3,FALSE)</f>
        <v>#REF!</v>
      </c>
      <c r="D213" s="3" t="str">
        <f t="shared" si="7"/>
        <v>ABRIL</v>
      </c>
      <c r="E213" s="2">
        <v>1404.39</v>
      </c>
    </row>
    <row r="214" spans="1:5" x14ac:dyDescent="0.2">
      <c r="A214">
        <v>6159120100</v>
      </c>
      <c r="B214" t="e">
        <f>VLOOKUP(A214,#REF!,2,FALSE)</f>
        <v>#REF!</v>
      </c>
      <c r="C214" s="3" t="e">
        <f>VLOOKUP(A214,#REF!,3,FALSE)</f>
        <v>#REF!</v>
      </c>
      <c r="D214" s="3" t="str">
        <f t="shared" si="7"/>
        <v>ABRIL</v>
      </c>
      <c r="E214" s="2">
        <v>66908.990000000005</v>
      </c>
    </row>
    <row r="215" spans="1:5" x14ac:dyDescent="0.2">
      <c r="A215">
        <v>6159130100</v>
      </c>
      <c r="B215" t="e">
        <f>VLOOKUP(A215,#REF!,2,FALSE)</f>
        <v>#REF!</v>
      </c>
      <c r="C215" s="3" t="e">
        <f>VLOOKUP(A215,#REF!,3,FALSE)</f>
        <v>#REF!</v>
      </c>
      <c r="D215" s="3" t="str">
        <f t="shared" si="7"/>
        <v>ABRIL</v>
      </c>
      <c r="E215" s="2">
        <v>2724.58</v>
      </c>
    </row>
    <row r="216" spans="1:5" x14ac:dyDescent="0.2">
      <c r="A216">
        <v>6159410700</v>
      </c>
      <c r="B216" t="e">
        <f>VLOOKUP(A216,#REF!,2,FALSE)</f>
        <v>#REF!</v>
      </c>
      <c r="C216" s="3" t="e">
        <f>VLOOKUP(A216,#REF!,3,FALSE)</f>
        <v>#REF!</v>
      </c>
      <c r="D216" s="3" t="str">
        <f t="shared" si="7"/>
        <v>ABRIL</v>
      </c>
      <c r="E216" s="2">
        <v>172629</v>
      </c>
    </row>
    <row r="217" spans="1:5" x14ac:dyDescent="0.2">
      <c r="A217">
        <v>6159420000</v>
      </c>
      <c r="B217" t="e">
        <f>VLOOKUP(A217,#REF!,2,FALSE)</f>
        <v>#REF!</v>
      </c>
      <c r="C217" s="3" t="e">
        <f>VLOOKUP(A217,#REF!,3,FALSE)</f>
        <v>#REF!</v>
      </c>
      <c r="D217" s="3" t="str">
        <f t="shared" si="7"/>
        <v>ABRIL</v>
      </c>
      <c r="E217" s="2">
        <v>50640</v>
      </c>
    </row>
    <row r="218" spans="1:5" x14ac:dyDescent="0.2">
      <c r="A218">
        <v>6159910100</v>
      </c>
      <c r="B218" t="e">
        <f>VLOOKUP(A218,#REF!,2,FALSE)</f>
        <v>#REF!</v>
      </c>
      <c r="C218" s="3" t="e">
        <f>VLOOKUP(A218,#REF!,3,FALSE)</f>
        <v>#REF!</v>
      </c>
      <c r="D218" s="3" t="str">
        <f t="shared" si="7"/>
        <v>ABRIL</v>
      </c>
      <c r="E218" s="2">
        <v>5475.33</v>
      </c>
    </row>
    <row r="219" spans="1:5" x14ac:dyDescent="0.2">
      <c r="A219">
        <v>6159911000</v>
      </c>
      <c r="B219" t="e">
        <f>VLOOKUP(A219,#REF!,2,FALSE)</f>
        <v>#REF!</v>
      </c>
      <c r="C219" s="3" t="e">
        <f>VLOOKUP(A219,#REF!,3,FALSE)</f>
        <v>#REF!</v>
      </c>
      <c r="D219" s="3" t="str">
        <f t="shared" si="7"/>
        <v>ABRIL</v>
      </c>
      <c r="E219" s="2">
        <v>347</v>
      </c>
    </row>
    <row r="220" spans="1:5" x14ac:dyDescent="0.2">
      <c r="A220">
        <v>6159911301</v>
      </c>
      <c r="B220" t="e">
        <f>VLOOKUP(A220,#REF!,2,FALSE)</f>
        <v>#REF!</v>
      </c>
      <c r="C220" s="3" t="e">
        <f>VLOOKUP(A220,#REF!,3,FALSE)</f>
        <v>#REF!</v>
      </c>
      <c r="D220" s="3" t="str">
        <f t="shared" si="7"/>
        <v>ABRIL</v>
      </c>
      <c r="E220" s="2">
        <v>3025.2</v>
      </c>
    </row>
    <row r="221" spans="1:5" x14ac:dyDescent="0.2">
      <c r="A221">
        <v>6159911302</v>
      </c>
      <c r="B221" t="e">
        <f>VLOOKUP(A221,#REF!,2,FALSE)</f>
        <v>#REF!</v>
      </c>
      <c r="C221" s="3" t="e">
        <f>VLOOKUP(A221,#REF!,3,FALSE)</f>
        <v>#REF!</v>
      </c>
      <c r="D221" s="3" t="str">
        <f t="shared" si="7"/>
        <v>ABRIL</v>
      </c>
      <c r="E221" s="2">
        <v>0.2</v>
      </c>
    </row>
    <row r="222" spans="1:5" x14ac:dyDescent="0.2">
      <c r="A222">
        <v>6159911303</v>
      </c>
      <c r="B222" t="e">
        <f>VLOOKUP(A222,#REF!,2,FALSE)</f>
        <v>#REF!</v>
      </c>
      <c r="C222" s="3" t="e">
        <f>VLOOKUP(A222,#REF!,3,FALSE)</f>
        <v>#REF!</v>
      </c>
      <c r="D222" s="3" t="str">
        <f t="shared" si="7"/>
        <v>ABRIL</v>
      </c>
      <c r="E222" s="2">
        <v>161</v>
      </c>
    </row>
    <row r="223" spans="1:5" x14ac:dyDescent="0.2">
      <c r="A223">
        <v>6159911401</v>
      </c>
      <c r="B223" t="e">
        <f>VLOOKUP(A223,#REF!,2,FALSE)</f>
        <v>#REF!</v>
      </c>
      <c r="C223" s="3" t="e">
        <f>VLOOKUP(A223,#REF!,3,FALSE)</f>
        <v>#REF!</v>
      </c>
      <c r="D223" s="3" t="str">
        <f t="shared" si="7"/>
        <v>ABRIL</v>
      </c>
      <c r="E223" s="2">
        <v>1668.9</v>
      </c>
    </row>
    <row r="224" spans="1:5" x14ac:dyDescent="0.2">
      <c r="A224">
        <v>6159911402</v>
      </c>
      <c r="B224" t="e">
        <f>VLOOKUP(A224,#REF!,2,FALSE)</f>
        <v>#REF!</v>
      </c>
      <c r="C224" s="3" t="e">
        <f>VLOOKUP(A224,#REF!,3,FALSE)</f>
        <v>#REF!</v>
      </c>
      <c r="D224" s="3" t="str">
        <f t="shared" si="7"/>
        <v>ABRIL</v>
      </c>
      <c r="E224" s="2">
        <v>249.22</v>
      </c>
    </row>
    <row r="225" spans="1:5" x14ac:dyDescent="0.2">
      <c r="A225">
        <v>6159911403</v>
      </c>
      <c r="B225" t="e">
        <f>VLOOKUP(A225,#REF!,2,FALSE)</f>
        <v>#REF!</v>
      </c>
      <c r="C225" s="3" t="e">
        <f>VLOOKUP(A225,#REF!,3,FALSE)</f>
        <v>#REF!</v>
      </c>
      <c r="D225" s="3" t="str">
        <f t="shared" si="7"/>
        <v>ABRIL</v>
      </c>
      <c r="E225" s="2">
        <v>146.86000000000001</v>
      </c>
    </row>
    <row r="226" spans="1:5" x14ac:dyDescent="0.2">
      <c r="A226">
        <v>6150110100</v>
      </c>
      <c r="B226" t="e">
        <f>VLOOKUP(A226,#REF!,2,FALSE)</f>
        <v>#REF!</v>
      </c>
      <c r="C226" s="3" t="e">
        <f>VLOOKUP(A226,#REF!,3,FALSE)</f>
        <v>#REF!</v>
      </c>
      <c r="D226" s="3" t="s">
        <v>301</v>
      </c>
      <c r="E226" s="2">
        <v>120766.48</v>
      </c>
    </row>
    <row r="227" spans="1:5" x14ac:dyDescent="0.2">
      <c r="A227">
        <v>6150110200</v>
      </c>
      <c r="B227" t="e">
        <f>VLOOKUP(A227,#REF!,2,FALSE)</f>
        <v>#REF!</v>
      </c>
      <c r="C227" s="3" t="e">
        <f>VLOOKUP(A227,#REF!,3,FALSE)</f>
        <v>#REF!</v>
      </c>
      <c r="D227" s="3" t="str">
        <f t="shared" ref="D227:D258" si="8">D226</f>
        <v>MAIO</v>
      </c>
      <c r="E227" s="2">
        <v>3615.99</v>
      </c>
    </row>
    <row r="228" spans="1:5" x14ac:dyDescent="0.2">
      <c r="A228">
        <v>6150110300</v>
      </c>
      <c r="B228" t="e">
        <f>VLOOKUP(A228,#REF!,2,FALSE)</f>
        <v>#REF!</v>
      </c>
      <c r="C228" s="3" t="e">
        <f>VLOOKUP(A228,#REF!,3,FALSE)</f>
        <v>#REF!</v>
      </c>
      <c r="D228" s="3" t="str">
        <f t="shared" si="8"/>
        <v>MAIO</v>
      </c>
      <c r="E228" s="2">
        <v>6944.22</v>
      </c>
    </row>
    <row r="229" spans="1:5" x14ac:dyDescent="0.2">
      <c r="A229">
        <v>6150110400</v>
      </c>
      <c r="B229" t="e">
        <f>VLOOKUP(A229,#REF!,2,FALSE)</f>
        <v>#REF!</v>
      </c>
      <c r="C229" s="3" t="e">
        <f>VLOOKUP(A229,#REF!,3,FALSE)</f>
        <v>#REF!</v>
      </c>
      <c r="D229" s="3" t="str">
        <f t="shared" si="8"/>
        <v>MAIO</v>
      </c>
      <c r="E229" s="2">
        <v>4824.7299999999996</v>
      </c>
    </row>
    <row r="230" spans="1:5" x14ac:dyDescent="0.2">
      <c r="A230">
        <v>6150110700</v>
      </c>
      <c r="B230" t="e">
        <f>VLOOKUP(A230,#REF!,2,FALSE)</f>
        <v>#REF!</v>
      </c>
      <c r="C230" s="3" t="e">
        <f>VLOOKUP(A230,#REF!,3,FALSE)</f>
        <v>#REF!</v>
      </c>
      <c r="D230" s="3" t="str">
        <f t="shared" si="8"/>
        <v>MAIO</v>
      </c>
      <c r="E230" s="2">
        <v>16069.94</v>
      </c>
    </row>
    <row r="231" spans="1:5" x14ac:dyDescent="0.2">
      <c r="A231">
        <v>6150110800</v>
      </c>
      <c r="B231" t="e">
        <f>VLOOKUP(A231,#REF!,2,FALSE)</f>
        <v>#REF!</v>
      </c>
      <c r="C231" s="3" t="e">
        <f>VLOOKUP(A231,#REF!,3,FALSE)</f>
        <v>#REF!</v>
      </c>
      <c r="D231" s="3" t="str">
        <f t="shared" si="8"/>
        <v>MAIO</v>
      </c>
      <c r="E231" s="2">
        <v>3752.57</v>
      </c>
    </row>
    <row r="232" spans="1:5" x14ac:dyDescent="0.2">
      <c r="A232">
        <v>6150111100</v>
      </c>
      <c r="B232" t="e">
        <f>VLOOKUP(A232,#REF!,2,FALSE)</f>
        <v>#REF!</v>
      </c>
      <c r="C232" s="3" t="e">
        <f>VLOOKUP(A232,#REF!,3,FALSE)</f>
        <v>#REF!</v>
      </c>
      <c r="D232" s="3" t="str">
        <f t="shared" si="8"/>
        <v>MAIO</v>
      </c>
      <c r="E232" s="2">
        <v>15223.63</v>
      </c>
    </row>
    <row r="233" spans="1:5" x14ac:dyDescent="0.2">
      <c r="A233">
        <v>6150111400</v>
      </c>
      <c r="B233" t="e">
        <f>VLOOKUP(A233,#REF!,2,FALSE)</f>
        <v>#REF!</v>
      </c>
      <c r="C233" s="3" t="e">
        <f>VLOOKUP(A233,#REF!,3,FALSE)</f>
        <v>#REF!</v>
      </c>
      <c r="D233" s="3" t="str">
        <f t="shared" si="8"/>
        <v>MAIO</v>
      </c>
      <c r="E233" s="2">
        <v>28938.54</v>
      </c>
    </row>
    <row r="234" spans="1:5" x14ac:dyDescent="0.2">
      <c r="A234">
        <v>6150111600</v>
      </c>
      <c r="B234" t="e">
        <f>VLOOKUP(A234,#REF!,2,FALSE)</f>
        <v>#REF!</v>
      </c>
      <c r="C234" s="3" t="e">
        <f>VLOOKUP(A234,#REF!,3,FALSE)</f>
        <v>#REF!</v>
      </c>
      <c r="D234" s="3" t="str">
        <f t="shared" si="8"/>
        <v>MAIO</v>
      </c>
      <c r="E234" s="2">
        <v>4512.26</v>
      </c>
    </row>
    <row r="235" spans="1:5" x14ac:dyDescent="0.2">
      <c r="A235">
        <v>6150112500</v>
      </c>
      <c r="B235" t="e">
        <f>VLOOKUP(A235,#REF!,2,FALSE)</f>
        <v>#REF!</v>
      </c>
      <c r="C235" s="3" t="e">
        <f>VLOOKUP(A235,#REF!,3,FALSE)</f>
        <v>#REF!</v>
      </c>
      <c r="D235" s="3" t="str">
        <f t="shared" si="8"/>
        <v>MAIO</v>
      </c>
      <c r="E235" s="2">
        <v>53158.14</v>
      </c>
    </row>
    <row r="236" spans="1:5" x14ac:dyDescent="0.2">
      <c r="A236">
        <v>6150112600</v>
      </c>
      <c r="B236" t="e">
        <f>VLOOKUP(A236,#REF!,2,FALSE)</f>
        <v>#REF!</v>
      </c>
      <c r="C236" s="3" t="e">
        <f>VLOOKUP(A236,#REF!,3,FALSE)</f>
        <v>#REF!</v>
      </c>
      <c r="D236" s="3" t="str">
        <f t="shared" si="8"/>
        <v>MAIO</v>
      </c>
      <c r="E236" s="2">
        <v>19507.62</v>
      </c>
    </row>
    <row r="237" spans="1:5" x14ac:dyDescent="0.2">
      <c r="A237">
        <v>6150112700</v>
      </c>
      <c r="B237" t="e">
        <f>VLOOKUP(A237,#REF!,2,FALSE)</f>
        <v>#REF!</v>
      </c>
      <c r="C237" s="3" t="e">
        <f>VLOOKUP(A237,#REF!,3,FALSE)</f>
        <v>#REF!</v>
      </c>
      <c r="D237" s="3" t="str">
        <f t="shared" si="8"/>
        <v>MAIO</v>
      </c>
      <c r="E237" s="2">
        <v>6096.07</v>
      </c>
    </row>
    <row r="238" spans="1:5" x14ac:dyDescent="0.2">
      <c r="A238">
        <v>6150112800</v>
      </c>
      <c r="B238" t="e">
        <f>VLOOKUP(A238,#REF!,2,FALSE)</f>
        <v>#REF!</v>
      </c>
      <c r="C238" s="3" t="e">
        <f>VLOOKUP(A238,#REF!,3,FALSE)</f>
        <v>#REF!</v>
      </c>
      <c r="D238" s="3" t="str">
        <f t="shared" si="8"/>
        <v>MAIO</v>
      </c>
      <c r="E238" s="2">
        <v>3657.58</v>
      </c>
    </row>
    <row r="239" spans="1:5" x14ac:dyDescent="0.2">
      <c r="A239">
        <v>6150112900</v>
      </c>
      <c r="B239" t="e">
        <f>VLOOKUP(A239,#REF!,2,FALSE)</f>
        <v>#REF!</v>
      </c>
      <c r="C239" s="3" t="e">
        <f>VLOOKUP(A239,#REF!,3,FALSE)</f>
        <v>#REF!</v>
      </c>
      <c r="D239" s="3" t="str">
        <f t="shared" si="8"/>
        <v>MAIO</v>
      </c>
      <c r="E239" s="2">
        <v>2438.35</v>
      </c>
    </row>
    <row r="240" spans="1:5" x14ac:dyDescent="0.2">
      <c r="A240">
        <v>6150113300</v>
      </c>
      <c r="B240" t="e">
        <f>VLOOKUP(A240,#REF!,2,FALSE)</f>
        <v>#REF!</v>
      </c>
      <c r="C240" s="3" t="e">
        <f>VLOOKUP(A240,#REF!,3,FALSE)</f>
        <v>#REF!</v>
      </c>
      <c r="D240" s="3" t="str">
        <f t="shared" si="8"/>
        <v>MAIO</v>
      </c>
      <c r="E240" s="2">
        <v>-1423.07</v>
      </c>
    </row>
    <row r="241" spans="1:5" x14ac:dyDescent="0.2">
      <c r="A241">
        <v>6150113400</v>
      </c>
      <c r="B241" t="e">
        <f>VLOOKUP(A241,#REF!,2,FALSE)</f>
        <v>#REF!</v>
      </c>
      <c r="C241" s="3" t="e">
        <f>VLOOKUP(A241,#REF!,3,FALSE)</f>
        <v>#REF!</v>
      </c>
      <c r="D241" s="3" t="str">
        <f t="shared" si="8"/>
        <v>MAIO</v>
      </c>
      <c r="E241" s="2">
        <v>12044.21</v>
      </c>
    </row>
    <row r="242" spans="1:5" x14ac:dyDescent="0.2">
      <c r="A242">
        <v>6150113500</v>
      </c>
      <c r="B242" t="e">
        <f>VLOOKUP(A242,#REF!,2,FALSE)</f>
        <v>#REF!</v>
      </c>
      <c r="C242" s="3" t="e">
        <f>VLOOKUP(A242,#REF!,3,FALSE)</f>
        <v>#REF!</v>
      </c>
      <c r="D242" s="3" t="str">
        <f t="shared" si="8"/>
        <v>MAIO</v>
      </c>
      <c r="E242" s="2">
        <v>-1248.18</v>
      </c>
    </row>
    <row r="243" spans="1:5" x14ac:dyDescent="0.2">
      <c r="A243">
        <v>6150114000</v>
      </c>
      <c r="B243" t="e">
        <f>VLOOKUP(A243,#REF!,2,FALSE)</f>
        <v>#REF!</v>
      </c>
      <c r="C243" s="3" t="e">
        <f>VLOOKUP(A243,#REF!,3,FALSE)</f>
        <v>#REF!</v>
      </c>
      <c r="D243" s="3" t="str">
        <f t="shared" si="8"/>
        <v>MAIO</v>
      </c>
      <c r="E243" s="2">
        <v>16178.88</v>
      </c>
    </row>
    <row r="244" spans="1:5" x14ac:dyDescent="0.2">
      <c r="A244">
        <v>6150114200</v>
      </c>
      <c r="B244" t="e">
        <f>VLOOKUP(A244,#REF!,2,FALSE)</f>
        <v>#REF!</v>
      </c>
      <c r="C244" s="3" t="e">
        <f>VLOOKUP(A244,#REF!,3,FALSE)</f>
        <v>#REF!</v>
      </c>
      <c r="D244" s="3" t="str">
        <f t="shared" si="8"/>
        <v>MAIO</v>
      </c>
      <c r="E244" s="2">
        <v>4511.34</v>
      </c>
    </row>
    <row r="245" spans="1:5" x14ac:dyDescent="0.2">
      <c r="A245">
        <v>6150114400</v>
      </c>
      <c r="B245" t="e">
        <f>VLOOKUP(A245,#REF!,2,FALSE)</f>
        <v>#REF!</v>
      </c>
      <c r="C245" s="3" t="e">
        <f>VLOOKUP(A245,#REF!,3,FALSE)</f>
        <v>#REF!</v>
      </c>
      <c r="D245" s="3" t="str">
        <f t="shared" si="8"/>
        <v>MAIO</v>
      </c>
      <c r="E245" s="2">
        <v>487.6</v>
      </c>
    </row>
    <row r="246" spans="1:5" x14ac:dyDescent="0.2">
      <c r="A246">
        <v>6150210100</v>
      </c>
      <c r="B246" t="e">
        <f>VLOOKUP(A246,#REF!,2,FALSE)</f>
        <v>#REF!</v>
      </c>
      <c r="C246" s="3" t="e">
        <f>VLOOKUP(A246,#REF!,3,FALSE)</f>
        <v>#REF!</v>
      </c>
      <c r="D246" s="3" t="str">
        <f t="shared" si="8"/>
        <v>MAIO</v>
      </c>
      <c r="E246" s="2">
        <v>30779.119999999999</v>
      </c>
    </row>
    <row r="247" spans="1:5" x14ac:dyDescent="0.2">
      <c r="A247">
        <v>6150210200</v>
      </c>
      <c r="B247" t="e">
        <f>VLOOKUP(A247,#REF!,2,FALSE)</f>
        <v>#REF!</v>
      </c>
      <c r="C247" s="3" t="e">
        <f>VLOOKUP(A247,#REF!,3,FALSE)</f>
        <v>#REF!</v>
      </c>
      <c r="D247" s="3" t="str">
        <f t="shared" si="8"/>
        <v>MAIO</v>
      </c>
      <c r="E247" s="2">
        <v>2889.07</v>
      </c>
    </row>
    <row r="248" spans="1:5" x14ac:dyDescent="0.2">
      <c r="A248">
        <v>6150210300</v>
      </c>
      <c r="B248" t="e">
        <f>VLOOKUP(A248,#REF!,2,FALSE)</f>
        <v>#REF!</v>
      </c>
      <c r="C248" s="3" t="e">
        <f>VLOOKUP(A248,#REF!,3,FALSE)</f>
        <v>#REF!</v>
      </c>
      <c r="D248" s="3" t="str">
        <f t="shared" si="8"/>
        <v>MAIO</v>
      </c>
      <c r="E248" s="2">
        <v>1800</v>
      </c>
    </row>
    <row r="249" spans="1:5" x14ac:dyDescent="0.2">
      <c r="A249">
        <v>6150210600</v>
      </c>
      <c r="B249" t="e">
        <f>VLOOKUP(A249,#REF!,2,FALSE)</f>
        <v>#REF!</v>
      </c>
      <c r="C249" s="3" t="e">
        <f>VLOOKUP(A249,#REF!,3,FALSE)</f>
        <v>#REF!</v>
      </c>
      <c r="D249" s="3" t="str">
        <f t="shared" si="8"/>
        <v>MAIO</v>
      </c>
      <c r="E249" s="2">
        <v>11321.59</v>
      </c>
    </row>
    <row r="250" spans="1:5" x14ac:dyDescent="0.2">
      <c r="A250">
        <v>6150220100</v>
      </c>
      <c r="B250" t="e">
        <f>VLOOKUP(A250,#REF!,2,FALSE)</f>
        <v>#REF!</v>
      </c>
      <c r="C250" s="3" t="e">
        <f>VLOOKUP(A250,#REF!,3,FALSE)</f>
        <v>#REF!</v>
      </c>
      <c r="D250" s="3" t="str">
        <f t="shared" si="8"/>
        <v>MAIO</v>
      </c>
      <c r="E250" s="2">
        <v>3077.92</v>
      </c>
    </row>
    <row r="251" spans="1:5" x14ac:dyDescent="0.2">
      <c r="A251">
        <v>6151110100</v>
      </c>
      <c r="B251" t="e">
        <f>VLOOKUP(A251,#REF!,2,FALSE)</f>
        <v>#REF!</v>
      </c>
      <c r="C251" s="3" t="e">
        <f>VLOOKUP(A251,#REF!,3,FALSE)</f>
        <v>#REF!</v>
      </c>
      <c r="D251" s="3" t="str">
        <f t="shared" si="8"/>
        <v>MAIO</v>
      </c>
      <c r="E251" s="2">
        <v>2189.77</v>
      </c>
    </row>
    <row r="252" spans="1:5" x14ac:dyDescent="0.2">
      <c r="A252">
        <v>6151110300</v>
      </c>
      <c r="B252" t="e">
        <f>VLOOKUP(A252,#REF!,2,FALSE)</f>
        <v>#REF!</v>
      </c>
      <c r="C252" s="3" t="e">
        <f>VLOOKUP(A252,#REF!,3,FALSE)</f>
        <v>#REF!</v>
      </c>
      <c r="D252" s="3" t="str">
        <f t="shared" si="8"/>
        <v>MAIO</v>
      </c>
      <c r="E252" s="2">
        <v>3036.91</v>
      </c>
    </row>
    <row r="253" spans="1:5" x14ac:dyDescent="0.2">
      <c r="A253">
        <v>6151110500</v>
      </c>
      <c r="B253" t="e">
        <f>VLOOKUP(A253,#REF!,2,FALSE)</f>
        <v>#REF!</v>
      </c>
      <c r="C253" s="3" t="e">
        <f>VLOOKUP(A253,#REF!,3,FALSE)</f>
        <v>#REF!</v>
      </c>
      <c r="D253" s="3" t="str">
        <f t="shared" si="8"/>
        <v>MAIO</v>
      </c>
      <c r="E253" s="2">
        <v>679.95</v>
      </c>
    </row>
    <row r="254" spans="1:5" x14ac:dyDescent="0.2">
      <c r="A254">
        <v>6152120100</v>
      </c>
      <c r="B254" t="e">
        <f>VLOOKUP(A254,#REF!,2,FALSE)</f>
        <v>#REF!</v>
      </c>
      <c r="C254" s="3" t="e">
        <f>VLOOKUP(A254,#REF!,3,FALSE)</f>
        <v>#REF!</v>
      </c>
      <c r="D254" s="3" t="str">
        <f t="shared" si="8"/>
        <v>MAIO</v>
      </c>
      <c r="E254" s="2">
        <v>117003.63</v>
      </c>
    </row>
    <row r="255" spans="1:5" x14ac:dyDescent="0.2">
      <c r="A255">
        <v>6152120300</v>
      </c>
      <c r="B255" t="e">
        <f>VLOOKUP(A255,#REF!,2,FALSE)</f>
        <v>#REF!</v>
      </c>
      <c r="C255" s="3" t="e">
        <f>VLOOKUP(A255,#REF!,3,FALSE)</f>
        <v>#REF!</v>
      </c>
      <c r="D255" s="3" t="str">
        <f t="shared" si="8"/>
        <v>MAIO</v>
      </c>
      <c r="E255" s="2">
        <v>5123.05</v>
      </c>
    </row>
    <row r="256" spans="1:5" x14ac:dyDescent="0.2">
      <c r="A256">
        <v>6152120400</v>
      </c>
      <c r="B256" t="e">
        <f>VLOOKUP(A256,#REF!,2,FALSE)</f>
        <v>#REF!</v>
      </c>
      <c r="C256" s="3" t="e">
        <f>VLOOKUP(A256,#REF!,3,FALSE)</f>
        <v>#REF!</v>
      </c>
      <c r="D256" s="3" t="str">
        <f t="shared" si="8"/>
        <v>MAIO</v>
      </c>
      <c r="E256" s="2">
        <v>2834.29</v>
      </c>
    </row>
    <row r="257" spans="1:5" x14ac:dyDescent="0.2">
      <c r="A257">
        <v>6152120600</v>
      </c>
      <c r="B257" t="e">
        <f>VLOOKUP(A257,#REF!,2,FALSE)</f>
        <v>#REF!</v>
      </c>
      <c r="C257" s="3" t="e">
        <f>VLOOKUP(A257,#REF!,3,FALSE)</f>
        <v>#REF!</v>
      </c>
      <c r="D257" s="3" t="str">
        <f t="shared" si="8"/>
        <v>MAIO</v>
      </c>
      <c r="E257" s="2">
        <v>628.16999999999996</v>
      </c>
    </row>
    <row r="258" spans="1:5" x14ac:dyDescent="0.2">
      <c r="A258">
        <v>6152120700</v>
      </c>
      <c r="B258" t="e">
        <f>VLOOKUP(A258,#REF!,2,FALSE)</f>
        <v>#REF!</v>
      </c>
      <c r="C258" s="3" t="e">
        <f>VLOOKUP(A258,#REF!,3,FALSE)</f>
        <v>#REF!</v>
      </c>
      <c r="D258" s="3" t="str">
        <f t="shared" si="8"/>
        <v>MAIO</v>
      </c>
      <c r="E258" s="2">
        <v>2981.91</v>
      </c>
    </row>
    <row r="259" spans="1:5" x14ac:dyDescent="0.2">
      <c r="A259">
        <v>6152120900</v>
      </c>
      <c r="B259" t="e">
        <f>VLOOKUP(A259,#REF!,2,FALSE)</f>
        <v>#REF!</v>
      </c>
      <c r="C259" s="3" t="e">
        <f>VLOOKUP(A259,#REF!,3,FALSE)</f>
        <v>#REF!</v>
      </c>
      <c r="D259" s="3" t="str">
        <f t="shared" ref="D259:D283" si="9">D258</f>
        <v>MAIO</v>
      </c>
      <c r="E259" s="2">
        <v>541.9</v>
      </c>
    </row>
    <row r="260" spans="1:5" x14ac:dyDescent="0.2">
      <c r="A260">
        <v>6152121100</v>
      </c>
      <c r="B260" t="e">
        <f>VLOOKUP(A260,#REF!,2,FALSE)</f>
        <v>#REF!</v>
      </c>
      <c r="C260" s="3" t="e">
        <f>VLOOKUP(A260,#REF!,3,FALSE)</f>
        <v>#REF!</v>
      </c>
      <c r="D260" s="3" t="str">
        <f t="shared" si="9"/>
        <v>MAIO</v>
      </c>
      <c r="E260" s="2">
        <v>15600.07</v>
      </c>
    </row>
    <row r="261" spans="1:5" x14ac:dyDescent="0.2">
      <c r="A261">
        <v>6152121200</v>
      </c>
      <c r="B261" t="e">
        <f>VLOOKUP(A261,#REF!,2,FALSE)</f>
        <v>#REF!</v>
      </c>
      <c r="C261" s="3" t="e">
        <f>VLOOKUP(A261,#REF!,3,FALSE)</f>
        <v>#REF!</v>
      </c>
      <c r="D261" s="3" t="str">
        <f t="shared" si="9"/>
        <v>MAIO</v>
      </c>
      <c r="E261" s="2">
        <v>3518.48</v>
      </c>
    </row>
    <row r="262" spans="1:5" x14ac:dyDescent="0.2">
      <c r="A262">
        <v>6152121400</v>
      </c>
      <c r="B262" t="e">
        <f>VLOOKUP(A262,#REF!,2,FALSE)</f>
        <v>#REF!</v>
      </c>
      <c r="C262" s="3" t="e">
        <f>VLOOKUP(A262,#REF!,3,FALSE)</f>
        <v>#REF!</v>
      </c>
      <c r="D262" s="3" t="str">
        <f t="shared" si="9"/>
        <v>MAIO</v>
      </c>
      <c r="E262" s="2">
        <v>793.44</v>
      </c>
    </row>
    <row r="263" spans="1:5" x14ac:dyDescent="0.2">
      <c r="A263">
        <v>6152121700</v>
      </c>
      <c r="B263" t="e">
        <f>VLOOKUP(A263,#REF!,2,FALSE)</f>
        <v>#REF!</v>
      </c>
      <c r="C263" s="3" t="e">
        <f>VLOOKUP(A263,#REF!,3,FALSE)</f>
        <v>#REF!</v>
      </c>
      <c r="D263" s="3" t="str">
        <f t="shared" si="9"/>
        <v>MAIO</v>
      </c>
      <c r="E263" s="2">
        <v>24294.02</v>
      </c>
    </row>
    <row r="264" spans="1:5" x14ac:dyDescent="0.2">
      <c r="A264">
        <v>6152121800</v>
      </c>
      <c r="B264" t="e">
        <f>VLOOKUP(A264,#REF!,2,FALSE)</f>
        <v>#REF!</v>
      </c>
      <c r="C264" s="3" t="e">
        <f>VLOOKUP(A264,#REF!,3,FALSE)</f>
        <v>#REF!</v>
      </c>
      <c r="D264" s="3" t="str">
        <f t="shared" si="9"/>
        <v>MAIO</v>
      </c>
      <c r="E264" s="2">
        <v>7057.37</v>
      </c>
    </row>
    <row r="265" spans="1:5" x14ac:dyDescent="0.2">
      <c r="A265">
        <v>6152121900</v>
      </c>
      <c r="B265" t="e">
        <f>VLOOKUP(A265,#REF!,2,FALSE)</f>
        <v>#REF!</v>
      </c>
      <c r="C265" s="3" t="e">
        <f>VLOOKUP(A265,#REF!,3,FALSE)</f>
        <v>#REF!</v>
      </c>
      <c r="D265" s="3" t="str">
        <f t="shared" si="9"/>
        <v>MAIO</v>
      </c>
      <c r="E265" s="2">
        <v>2016.5</v>
      </c>
    </row>
    <row r="266" spans="1:5" x14ac:dyDescent="0.2">
      <c r="A266">
        <v>6152122100</v>
      </c>
      <c r="B266" t="e">
        <f>VLOOKUP(A266,#REF!,2,FALSE)</f>
        <v>#REF!</v>
      </c>
      <c r="C266" s="3" t="e">
        <f>VLOOKUP(A266,#REF!,3,FALSE)</f>
        <v>#REF!</v>
      </c>
      <c r="D266" s="3" t="str">
        <f t="shared" si="9"/>
        <v>MAIO</v>
      </c>
      <c r="E266" s="2">
        <v>17497.41</v>
      </c>
    </row>
    <row r="267" spans="1:5" x14ac:dyDescent="0.2">
      <c r="A267">
        <v>6152122500</v>
      </c>
      <c r="B267" t="e">
        <f>VLOOKUP(A267,#REF!,2,FALSE)</f>
        <v>#REF!</v>
      </c>
      <c r="C267" s="3" t="e">
        <f>VLOOKUP(A267,#REF!,3,FALSE)</f>
        <v>#REF!</v>
      </c>
      <c r="D267" s="3" t="str">
        <f t="shared" si="9"/>
        <v>MAIO</v>
      </c>
      <c r="E267" s="2">
        <v>3362.26</v>
      </c>
    </row>
    <row r="268" spans="1:5" x14ac:dyDescent="0.2">
      <c r="A268">
        <v>6152122900</v>
      </c>
      <c r="B268" t="e">
        <f>VLOOKUP(A268,#REF!,2,FALSE)</f>
        <v>#REF!</v>
      </c>
      <c r="C268" s="3" t="e">
        <f>VLOOKUP(A268,#REF!,3,FALSE)</f>
        <v>#REF!</v>
      </c>
      <c r="D268" s="3" t="str">
        <f t="shared" si="9"/>
        <v>MAIO</v>
      </c>
      <c r="E268" s="2">
        <v>1320</v>
      </c>
    </row>
    <row r="269" spans="1:5" x14ac:dyDescent="0.2">
      <c r="A269">
        <v>6152123000</v>
      </c>
      <c r="B269" t="e">
        <f>VLOOKUP(A269,#REF!,2,FALSE)</f>
        <v>#REF!</v>
      </c>
      <c r="C269" s="3" t="e">
        <f>VLOOKUP(A269,#REF!,3,FALSE)</f>
        <v>#REF!</v>
      </c>
      <c r="D269" s="3" t="str">
        <f t="shared" si="9"/>
        <v>MAIO</v>
      </c>
      <c r="E269" s="2">
        <v>866.2</v>
      </c>
    </row>
    <row r="270" spans="1:5" x14ac:dyDescent="0.2">
      <c r="A270">
        <v>6155310000</v>
      </c>
      <c r="B270" t="e">
        <f>VLOOKUP(A270,#REF!,2,FALSE)</f>
        <v>#REF!</v>
      </c>
      <c r="C270" s="3" t="e">
        <f>VLOOKUP(A270,#REF!,3,FALSE)</f>
        <v>#REF!</v>
      </c>
      <c r="D270" s="3" t="str">
        <f t="shared" si="9"/>
        <v>MAIO</v>
      </c>
      <c r="E270" s="2">
        <v>5661.59</v>
      </c>
    </row>
    <row r="271" spans="1:5" x14ac:dyDescent="0.2">
      <c r="A271">
        <v>6159110201</v>
      </c>
      <c r="B271" t="e">
        <f>VLOOKUP(A271,#REF!,2,FALSE)</f>
        <v>#REF!</v>
      </c>
      <c r="C271" s="3" t="e">
        <f>VLOOKUP(A271,#REF!,3,FALSE)</f>
        <v>#REF!</v>
      </c>
      <c r="D271" s="3" t="str">
        <f t="shared" si="9"/>
        <v>MAIO</v>
      </c>
      <c r="E271" s="2">
        <v>1139.8800000000001</v>
      </c>
    </row>
    <row r="272" spans="1:5" x14ac:dyDescent="0.2">
      <c r="A272">
        <v>6159120100</v>
      </c>
      <c r="B272" t="e">
        <f>VLOOKUP(A272,#REF!,2,FALSE)</f>
        <v>#REF!</v>
      </c>
      <c r="C272" s="3" t="e">
        <f>VLOOKUP(A272,#REF!,3,FALSE)</f>
        <v>#REF!</v>
      </c>
      <c r="D272" s="3" t="str">
        <f t="shared" si="9"/>
        <v>MAIO</v>
      </c>
      <c r="E272" s="2">
        <v>9506.2900000000009</v>
      </c>
    </row>
    <row r="273" spans="1:5" x14ac:dyDescent="0.2">
      <c r="A273">
        <v>6159130100</v>
      </c>
      <c r="B273" t="e">
        <f>VLOOKUP(A273,#REF!,2,FALSE)</f>
        <v>#REF!</v>
      </c>
      <c r="C273" s="3" t="e">
        <f>VLOOKUP(A273,#REF!,3,FALSE)</f>
        <v>#REF!</v>
      </c>
      <c r="D273" s="3" t="str">
        <f t="shared" si="9"/>
        <v>MAIO</v>
      </c>
      <c r="E273" s="2">
        <v>667.24</v>
      </c>
    </row>
    <row r="274" spans="1:5" x14ac:dyDescent="0.2">
      <c r="A274">
        <v>6159130200</v>
      </c>
      <c r="B274" t="e">
        <f>VLOOKUP(A274,#REF!,2,FALSE)</f>
        <v>#REF!</v>
      </c>
      <c r="C274" s="3" t="e">
        <f>VLOOKUP(A274,#REF!,3,FALSE)</f>
        <v>#REF!</v>
      </c>
      <c r="D274" s="3" t="str">
        <f t="shared" si="9"/>
        <v>MAIO</v>
      </c>
      <c r="E274" s="2">
        <v>795.85</v>
      </c>
    </row>
    <row r="275" spans="1:5" x14ac:dyDescent="0.2">
      <c r="A275">
        <v>6159410700</v>
      </c>
      <c r="B275" t="e">
        <f>VLOOKUP(A275,#REF!,2,FALSE)</f>
        <v>#REF!</v>
      </c>
      <c r="C275" s="3" t="e">
        <f>VLOOKUP(A275,#REF!,3,FALSE)</f>
        <v>#REF!</v>
      </c>
      <c r="D275" s="3" t="str">
        <f t="shared" si="9"/>
        <v>MAIO</v>
      </c>
      <c r="E275" s="2">
        <v>249806.22</v>
      </c>
    </row>
    <row r="276" spans="1:5" x14ac:dyDescent="0.2">
      <c r="A276">
        <v>6159910100</v>
      </c>
      <c r="B276" t="e">
        <f>VLOOKUP(A276,#REF!,2,FALSE)</f>
        <v>#REF!</v>
      </c>
      <c r="C276" s="3" t="e">
        <f>VLOOKUP(A276,#REF!,3,FALSE)</f>
        <v>#REF!</v>
      </c>
      <c r="D276" s="3" t="str">
        <f t="shared" si="9"/>
        <v>MAIO</v>
      </c>
      <c r="E276" s="2">
        <v>5698.16</v>
      </c>
    </row>
    <row r="277" spans="1:5" x14ac:dyDescent="0.2">
      <c r="A277">
        <v>6159911000</v>
      </c>
      <c r="B277" t="e">
        <f>VLOOKUP(A277,#REF!,2,FALSE)</f>
        <v>#REF!</v>
      </c>
      <c r="C277" s="3" t="e">
        <f>VLOOKUP(A277,#REF!,3,FALSE)</f>
        <v>#REF!</v>
      </c>
      <c r="D277" s="3" t="str">
        <f t="shared" si="9"/>
        <v>MAIO</v>
      </c>
      <c r="E277" s="2">
        <v>1189.8</v>
      </c>
    </row>
    <row r="278" spans="1:5" x14ac:dyDescent="0.2">
      <c r="A278">
        <v>6159911301</v>
      </c>
      <c r="B278" t="e">
        <f>VLOOKUP(A278,#REF!,2,FALSE)</f>
        <v>#REF!</v>
      </c>
      <c r="C278" s="3" t="e">
        <f>VLOOKUP(A278,#REF!,3,FALSE)</f>
        <v>#REF!</v>
      </c>
      <c r="D278" s="3" t="str">
        <f t="shared" si="9"/>
        <v>MAIO</v>
      </c>
      <c r="E278" s="2">
        <v>2420</v>
      </c>
    </row>
    <row r="279" spans="1:5" x14ac:dyDescent="0.2">
      <c r="A279">
        <v>6159911302</v>
      </c>
      <c r="B279" t="e">
        <f>VLOOKUP(A279,#REF!,2,FALSE)</f>
        <v>#REF!</v>
      </c>
      <c r="C279" s="3" t="e">
        <f>VLOOKUP(A279,#REF!,3,FALSE)</f>
        <v>#REF!</v>
      </c>
      <c r="D279" s="3" t="str">
        <f t="shared" si="9"/>
        <v>MAIO</v>
      </c>
      <c r="E279" s="2">
        <v>88</v>
      </c>
    </row>
    <row r="280" spans="1:5" x14ac:dyDescent="0.2">
      <c r="A280">
        <v>6159911403</v>
      </c>
      <c r="B280" t="e">
        <f>VLOOKUP(A280,#REF!,2,FALSE)</f>
        <v>#REF!</v>
      </c>
      <c r="C280" s="3" t="e">
        <f>VLOOKUP(A280,#REF!,3,FALSE)</f>
        <v>#REF!</v>
      </c>
      <c r="D280" s="3" t="str">
        <f t="shared" si="9"/>
        <v>MAIO</v>
      </c>
      <c r="E280" s="2">
        <v>83.05</v>
      </c>
    </row>
    <row r="281" spans="1:5" x14ac:dyDescent="0.2">
      <c r="A281">
        <v>6159911700</v>
      </c>
      <c r="B281" t="e">
        <f>VLOOKUP(A281,#REF!,2,FALSE)</f>
        <v>#REF!</v>
      </c>
      <c r="C281" s="3" t="e">
        <f>VLOOKUP(A281,#REF!,3,FALSE)</f>
        <v>#REF!</v>
      </c>
      <c r="D281" s="3" t="str">
        <f t="shared" si="9"/>
        <v>MAIO</v>
      </c>
      <c r="E281" s="2">
        <v>99496.94</v>
      </c>
    </row>
    <row r="282" spans="1:5" x14ac:dyDescent="0.2">
      <c r="A282">
        <v>6350110102</v>
      </c>
      <c r="B282" t="e">
        <f>VLOOKUP(A282,#REF!,2,FALSE)</f>
        <v>#REF!</v>
      </c>
      <c r="C282" s="3" t="e">
        <f>VLOOKUP(A282,#REF!,3,FALSE)</f>
        <v>#REF!</v>
      </c>
      <c r="D282" s="3" t="str">
        <f t="shared" si="9"/>
        <v>MAIO</v>
      </c>
      <c r="E282" s="2">
        <v>139.15</v>
      </c>
    </row>
    <row r="283" spans="1:5" x14ac:dyDescent="0.2">
      <c r="A283">
        <v>6350110300</v>
      </c>
      <c r="B283" t="e">
        <f>VLOOKUP(A283,#REF!,2,FALSE)</f>
        <v>#REF!</v>
      </c>
      <c r="C283" s="3" t="e">
        <f>VLOOKUP(A283,#REF!,3,FALSE)</f>
        <v>#REF!</v>
      </c>
      <c r="D283" s="3" t="str">
        <f t="shared" si="9"/>
        <v>MAIO</v>
      </c>
      <c r="E283" s="2">
        <v>3277290.65</v>
      </c>
    </row>
    <row r="284" spans="1:5" x14ac:dyDescent="0.2">
      <c r="A284">
        <v>6150110100</v>
      </c>
      <c r="B284" t="e">
        <f>VLOOKUP(A284,#REF!,2,FALSE)</f>
        <v>#REF!</v>
      </c>
      <c r="C284" s="3" t="e">
        <f>VLOOKUP(A284,#REF!,3,FALSE)</f>
        <v>#REF!</v>
      </c>
      <c r="D284" s="3" t="s">
        <v>302</v>
      </c>
      <c r="E284" s="2">
        <v>90655.16</v>
      </c>
    </row>
    <row r="285" spans="1:5" x14ac:dyDescent="0.2">
      <c r="A285">
        <v>6150110200</v>
      </c>
      <c r="B285" t="e">
        <f>VLOOKUP(A285,#REF!,2,FALSE)</f>
        <v>#REF!</v>
      </c>
      <c r="C285" s="3" t="e">
        <f>VLOOKUP(A285,#REF!,3,FALSE)</f>
        <v>#REF!</v>
      </c>
      <c r="D285" s="3" t="str">
        <f t="shared" ref="D285:D316" si="10">D284</f>
        <v>JUNHO</v>
      </c>
      <c r="E285" s="2">
        <v>3605.97</v>
      </c>
    </row>
    <row r="286" spans="1:5" x14ac:dyDescent="0.2">
      <c r="A286">
        <v>6150110300</v>
      </c>
      <c r="B286" t="e">
        <f>VLOOKUP(A286,#REF!,2,FALSE)</f>
        <v>#REF!</v>
      </c>
      <c r="C286" s="3" t="e">
        <f>VLOOKUP(A286,#REF!,3,FALSE)</f>
        <v>#REF!</v>
      </c>
      <c r="D286" s="3" t="str">
        <f t="shared" si="10"/>
        <v>JUNHO</v>
      </c>
      <c r="E286" s="2">
        <v>27064.2</v>
      </c>
    </row>
    <row r="287" spans="1:5" x14ac:dyDescent="0.2">
      <c r="A287">
        <v>6150110400</v>
      </c>
      <c r="B287" t="e">
        <f>VLOOKUP(A287,#REF!,2,FALSE)</f>
        <v>#REF!</v>
      </c>
      <c r="C287" s="3" t="e">
        <f>VLOOKUP(A287,#REF!,3,FALSE)</f>
        <v>#REF!</v>
      </c>
      <c r="D287" s="3" t="str">
        <f t="shared" si="10"/>
        <v>JUNHO</v>
      </c>
      <c r="E287" s="2">
        <v>25927.200000000001</v>
      </c>
    </row>
    <row r="288" spans="1:5" x14ac:dyDescent="0.2">
      <c r="A288">
        <v>6150110500</v>
      </c>
      <c r="B288" t="e">
        <f>VLOOKUP(A288,#REF!,2,FALSE)</f>
        <v>#REF!</v>
      </c>
      <c r="C288" s="3" t="e">
        <f>VLOOKUP(A288,#REF!,3,FALSE)</f>
        <v>#REF!</v>
      </c>
      <c r="D288" s="3" t="str">
        <f t="shared" si="10"/>
        <v>JUNHO</v>
      </c>
      <c r="E288" s="2">
        <v>7881.27</v>
      </c>
    </row>
    <row r="289" spans="1:5" x14ac:dyDescent="0.2">
      <c r="A289">
        <v>6150110700</v>
      </c>
      <c r="B289" t="e">
        <f>VLOOKUP(A289,#REF!,2,FALSE)</f>
        <v>#REF!</v>
      </c>
      <c r="C289" s="3" t="e">
        <f>VLOOKUP(A289,#REF!,3,FALSE)</f>
        <v>#REF!</v>
      </c>
      <c r="D289" s="3" t="str">
        <f t="shared" si="10"/>
        <v>JUNHO</v>
      </c>
      <c r="E289" s="2">
        <v>10406.370000000001</v>
      </c>
    </row>
    <row r="290" spans="1:5" x14ac:dyDescent="0.2">
      <c r="A290">
        <v>6150110800</v>
      </c>
      <c r="B290" t="e">
        <f>VLOOKUP(A290,#REF!,2,FALSE)</f>
        <v>#REF!</v>
      </c>
      <c r="C290" s="3" t="e">
        <f>VLOOKUP(A290,#REF!,3,FALSE)</f>
        <v>#REF!</v>
      </c>
      <c r="D290" s="3" t="str">
        <f t="shared" si="10"/>
        <v>JUNHO</v>
      </c>
      <c r="E290" s="2">
        <v>9967.18</v>
      </c>
    </row>
    <row r="291" spans="1:5" x14ac:dyDescent="0.2">
      <c r="A291">
        <v>6150111100</v>
      </c>
      <c r="B291" t="e">
        <f>VLOOKUP(A291,#REF!,2,FALSE)</f>
        <v>#REF!</v>
      </c>
      <c r="C291" s="3" t="e">
        <f>VLOOKUP(A291,#REF!,3,FALSE)</f>
        <v>#REF!</v>
      </c>
      <c r="D291" s="3" t="str">
        <f t="shared" si="10"/>
        <v>JUNHO</v>
      </c>
      <c r="E291" s="2">
        <v>10037.94</v>
      </c>
    </row>
    <row r="292" spans="1:5" x14ac:dyDescent="0.2">
      <c r="A292">
        <v>6150111400</v>
      </c>
      <c r="B292" t="e">
        <f>VLOOKUP(A292,#REF!,2,FALSE)</f>
        <v>#REF!</v>
      </c>
      <c r="C292" s="3" t="e">
        <f>VLOOKUP(A292,#REF!,3,FALSE)</f>
        <v>#REF!</v>
      </c>
      <c r="D292" s="3" t="str">
        <f t="shared" si="10"/>
        <v>JUNHO</v>
      </c>
      <c r="E292" s="2">
        <v>25193.33</v>
      </c>
    </row>
    <row r="293" spans="1:5" x14ac:dyDescent="0.2">
      <c r="A293">
        <v>6150111600</v>
      </c>
      <c r="B293" t="e">
        <f>VLOOKUP(A293,#REF!,2,FALSE)</f>
        <v>#REF!</v>
      </c>
      <c r="C293" s="3" t="e">
        <f>VLOOKUP(A293,#REF!,3,FALSE)</f>
        <v>#REF!</v>
      </c>
      <c r="D293" s="3" t="str">
        <f t="shared" si="10"/>
        <v>JUNHO</v>
      </c>
      <c r="E293" s="2">
        <v>2418.2399999999998</v>
      </c>
    </row>
    <row r="294" spans="1:5" x14ac:dyDescent="0.2">
      <c r="A294">
        <v>6150112500</v>
      </c>
      <c r="B294" t="e">
        <f>VLOOKUP(A294,#REF!,2,FALSE)</f>
        <v>#REF!</v>
      </c>
      <c r="C294" s="3" t="e">
        <f>VLOOKUP(A294,#REF!,3,FALSE)</f>
        <v>#REF!</v>
      </c>
      <c r="D294" s="3" t="str">
        <f t="shared" si="10"/>
        <v>JUNHO</v>
      </c>
      <c r="E294" s="2">
        <v>51441.120000000003</v>
      </c>
    </row>
    <row r="295" spans="1:5" x14ac:dyDescent="0.2">
      <c r="A295">
        <v>6150112600</v>
      </c>
      <c r="B295" t="e">
        <f>VLOOKUP(A295,#REF!,2,FALSE)</f>
        <v>#REF!</v>
      </c>
      <c r="C295" s="3" t="e">
        <f>VLOOKUP(A295,#REF!,3,FALSE)</f>
        <v>#REF!</v>
      </c>
      <c r="D295" s="3" t="str">
        <f t="shared" si="10"/>
        <v>JUNHO</v>
      </c>
      <c r="E295" s="2">
        <v>18877.53</v>
      </c>
    </row>
    <row r="296" spans="1:5" x14ac:dyDescent="0.2">
      <c r="A296">
        <v>6150112700</v>
      </c>
      <c r="B296" t="e">
        <f>VLOOKUP(A296,#REF!,2,FALSE)</f>
        <v>#REF!</v>
      </c>
      <c r="C296" s="3" t="e">
        <f>VLOOKUP(A296,#REF!,3,FALSE)</f>
        <v>#REF!</v>
      </c>
      <c r="D296" s="3" t="str">
        <f t="shared" si="10"/>
        <v>JUNHO</v>
      </c>
      <c r="E296" s="2">
        <v>5899.16</v>
      </c>
    </row>
    <row r="297" spans="1:5" x14ac:dyDescent="0.2">
      <c r="A297">
        <v>6150112800</v>
      </c>
      <c r="B297" t="e">
        <f>VLOOKUP(A297,#REF!,2,FALSE)</f>
        <v>#REF!</v>
      </c>
      <c r="C297" s="3" t="e">
        <f>VLOOKUP(A297,#REF!,3,FALSE)</f>
        <v>#REF!</v>
      </c>
      <c r="D297" s="3" t="str">
        <f t="shared" si="10"/>
        <v>JUNHO</v>
      </c>
      <c r="E297" s="2">
        <v>3539.45</v>
      </c>
    </row>
    <row r="298" spans="1:5" x14ac:dyDescent="0.2">
      <c r="A298">
        <v>6150112900</v>
      </c>
      <c r="B298" t="e">
        <f>VLOOKUP(A298,#REF!,2,FALSE)</f>
        <v>#REF!</v>
      </c>
      <c r="C298" s="3" t="e">
        <f>VLOOKUP(A298,#REF!,3,FALSE)</f>
        <v>#REF!</v>
      </c>
      <c r="D298" s="3" t="str">
        <f t="shared" si="10"/>
        <v>JUNHO</v>
      </c>
      <c r="E298" s="2">
        <v>2359.61</v>
      </c>
    </row>
    <row r="299" spans="1:5" x14ac:dyDescent="0.2">
      <c r="A299">
        <v>6150113300</v>
      </c>
      <c r="B299" t="e">
        <f>VLOOKUP(A299,#REF!,2,FALSE)</f>
        <v>#REF!</v>
      </c>
      <c r="C299" s="3" t="e">
        <f>VLOOKUP(A299,#REF!,3,FALSE)</f>
        <v>#REF!</v>
      </c>
      <c r="D299" s="3" t="str">
        <f t="shared" si="10"/>
        <v>JUNHO</v>
      </c>
      <c r="E299" s="2">
        <v>-1697.81</v>
      </c>
    </row>
    <row r="300" spans="1:5" x14ac:dyDescent="0.2">
      <c r="A300">
        <v>6150113400</v>
      </c>
      <c r="B300" t="e">
        <f>VLOOKUP(A300,#REF!,2,FALSE)</f>
        <v>#REF!</v>
      </c>
      <c r="C300" s="3" t="e">
        <f>VLOOKUP(A300,#REF!,3,FALSE)</f>
        <v>#REF!</v>
      </c>
      <c r="D300" s="3" t="str">
        <f t="shared" si="10"/>
        <v>JUNHO</v>
      </c>
      <c r="E300" s="2">
        <v>11233.71</v>
      </c>
    </row>
    <row r="301" spans="1:5" x14ac:dyDescent="0.2">
      <c r="A301">
        <v>6150113500</v>
      </c>
      <c r="B301" t="e">
        <f>VLOOKUP(A301,#REF!,2,FALSE)</f>
        <v>#REF!</v>
      </c>
      <c r="C301" s="3" t="e">
        <f>VLOOKUP(A301,#REF!,3,FALSE)</f>
        <v>#REF!</v>
      </c>
      <c r="D301" s="3" t="str">
        <f t="shared" si="10"/>
        <v>JUNHO</v>
      </c>
      <c r="E301" s="2">
        <v>-1138.44</v>
      </c>
    </row>
    <row r="302" spans="1:5" x14ac:dyDescent="0.2">
      <c r="A302">
        <v>6150114000</v>
      </c>
      <c r="B302" t="e">
        <f>VLOOKUP(A302,#REF!,2,FALSE)</f>
        <v>#REF!</v>
      </c>
      <c r="C302" s="3" t="e">
        <f>VLOOKUP(A302,#REF!,3,FALSE)</f>
        <v>#REF!</v>
      </c>
      <c r="D302" s="3" t="str">
        <f t="shared" si="10"/>
        <v>JUNHO</v>
      </c>
      <c r="E302" s="2">
        <v>12142.95</v>
      </c>
    </row>
    <row r="303" spans="1:5" x14ac:dyDescent="0.2">
      <c r="A303">
        <v>6150114200</v>
      </c>
      <c r="B303" t="e">
        <f>VLOOKUP(A303,#REF!,2,FALSE)</f>
        <v>#REF!</v>
      </c>
      <c r="C303" s="3" t="e">
        <f>VLOOKUP(A303,#REF!,3,FALSE)</f>
        <v>#REF!</v>
      </c>
      <c r="D303" s="3" t="str">
        <f t="shared" si="10"/>
        <v>JUNHO</v>
      </c>
      <c r="E303" s="2">
        <v>4068.46</v>
      </c>
    </row>
    <row r="304" spans="1:5" x14ac:dyDescent="0.2">
      <c r="A304">
        <v>6150114400</v>
      </c>
      <c r="B304" t="e">
        <f>VLOOKUP(A304,#REF!,2,FALSE)</f>
        <v>#REF!</v>
      </c>
      <c r="C304" s="3" t="e">
        <f>VLOOKUP(A304,#REF!,3,FALSE)</f>
        <v>#REF!</v>
      </c>
      <c r="D304" s="3" t="str">
        <f t="shared" si="10"/>
        <v>JUNHO</v>
      </c>
      <c r="E304" s="2">
        <v>471.86</v>
      </c>
    </row>
    <row r="305" spans="1:5" x14ac:dyDescent="0.2">
      <c r="A305">
        <v>6150210100</v>
      </c>
      <c r="B305" t="e">
        <f>VLOOKUP(A305,#REF!,2,FALSE)</f>
        <v>#REF!</v>
      </c>
      <c r="C305" s="3" t="e">
        <f>VLOOKUP(A305,#REF!,3,FALSE)</f>
        <v>#REF!</v>
      </c>
      <c r="D305" s="3" t="str">
        <f t="shared" si="10"/>
        <v>JUNHO</v>
      </c>
      <c r="E305" s="2">
        <v>29482.560000000001</v>
      </c>
    </row>
    <row r="306" spans="1:5" x14ac:dyDescent="0.2">
      <c r="A306">
        <v>6150210200</v>
      </c>
      <c r="B306" t="e">
        <f>VLOOKUP(A306,#REF!,2,FALSE)</f>
        <v>#REF!</v>
      </c>
      <c r="C306" s="3" t="e">
        <f>VLOOKUP(A306,#REF!,3,FALSE)</f>
        <v>#REF!</v>
      </c>
      <c r="D306" s="3" t="str">
        <f t="shared" si="10"/>
        <v>JUNHO</v>
      </c>
      <c r="E306" s="2">
        <v>2456.88</v>
      </c>
    </row>
    <row r="307" spans="1:5" x14ac:dyDescent="0.2">
      <c r="A307">
        <v>6150210300</v>
      </c>
      <c r="B307" t="e">
        <f>VLOOKUP(A307,#REF!,2,FALSE)</f>
        <v>#REF!</v>
      </c>
      <c r="C307" s="3" t="e">
        <f>VLOOKUP(A307,#REF!,3,FALSE)</f>
        <v>#REF!</v>
      </c>
      <c r="D307" s="3" t="str">
        <f t="shared" si="10"/>
        <v>JUNHO</v>
      </c>
      <c r="E307" s="2">
        <v>1800</v>
      </c>
    </row>
    <row r="308" spans="1:5" x14ac:dyDescent="0.2">
      <c r="A308">
        <v>6150210600</v>
      </c>
      <c r="B308" t="e">
        <f>VLOOKUP(A308,#REF!,2,FALSE)</f>
        <v>#REF!</v>
      </c>
      <c r="C308" s="3" t="e">
        <f>VLOOKUP(A308,#REF!,3,FALSE)</f>
        <v>#REF!</v>
      </c>
      <c r="D308" s="3" t="str">
        <f t="shared" si="10"/>
        <v>JUNHO</v>
      </c>
      <c r="E308" s="2">
        <v>10695.7</v>
      </c>
    </row>
    <row r="309" spans="1:5" x14ac:dyDescent="0.2">
      <c r="A309">
        <v>6150220100</v>
      </c>
      <c r="B309" t="e">
        <f>VLOOKUP(A309,#REF!,2,FALSE)</f>
        <v>#REF!</v>
      </c>
      <c r="C309" s="3" t="e">
        <f>VLOOKUP(A309,#REF!,3,FALSE)</f>
        <v>#REF!</v>
      </c>
      <c r="D309" s="3" t="str">
        <f t="shared" si="10"/>
        <v>JUNHO</v>
      </c>
      <c r="E309" s="2">
        <v>2948.26</v>
      </c>
    </row>
    <row r="310" spans="1:5" x14ac:dyDescent="0.2">
      <c r="A310">
        <v>6151110100</v>
      </c>
      <c r="B310" t="e">
        <f>VLOOKUP(A310,#REF!,2,FALSE)</f>
        <v>#REF!</v>
      </c>
      <c r="C310" s="3" t="e">
        <f>VLOOKUP(A310,#REF!,3,FALSE)</f>
        <v>#REF!</v>
      </c>
      <c r="D310" s="3" t="str">
        <f t="shared" si="10"/>
        <v>JUNHO</v>
      </c>
      <c r="E310" s="2">
        <v>1389.79</v>
      </c>
    </row>
    <row r="311" spans="1:5" x14ac:dyDescent="0.2">
      <c r="A311">
        <v>6151110300</v>
      </c>
      <c r="B311" t="e">
        <f>VLOOKUP(A311,#REF!,2,FALSE)</f>
        <v>#REF!</v>
      </c>
      <c r="C311" s="3" t="e">
        <f>VLOOKUP(A311,#REF!,3,FALSE)</f>
        <v>#REF!</v>
      </c>
      <c r="D311" s="3" t="str">
        <f t="shared" si="10"/>
        <v>JUNHO</v>
      </c>
      <c r="E311" s="2">
        <v>4120</v>
      </c>
    </row>
    <row r="312" spans="1:5" x14ac:dyDescent="0.2">
      <c r="A312">
        <v>6151110400</v>
      </c>
      <c r="B312" t="e">
        <f>VLOOKUP(A312,#REF!,2,FALSE)</f>
        <v>#REF!</v>
      </c>
      <c r="C312" s="3" t="e">
        <f>VLOOKUP(A312,#REF!,3,FALSE)</f>
        <v>#REF!</v>
      </c>
      <c r="D312" s="3" t="str">
        <f t="shared" si="10"/>
        <v>JUNHO</v>
      </c>
      <c r="E312" s="2">
        <v>235.5</v>
      </c>
    </row>
    <row r="313" spans="1:5" x14ac:dyDescent="0.2">
      <c r="A313">
        <v>6151110500</v>
      </c>
      <c r="B313" t="e">
        <f>VLOOKUP(A313,#REF!,2,FALSE)</f>
        <v>#REF!</v>
      </c>
      <c r="C313" s="3" t="e">
        <f>VLOOKUP(A313,#REF!,3,FALSE)</f>
        <v>#REF!</v>
      </c>
      <c r="D313" s="3" t="str">
        <f t="shared" si="10"/>
        <v>JUNHO</v>
      </c>
      <c r="E313" s="2">
        <v>661.55</v>
      </c>
    </row>
    <row r="314" spans="1:5" x14ac:dyDescent="0.2">
      <c r="A314">
        <v>6152110200</v>
      </c>
      <c r="B314" t="e">
        <f>VLOOKUP(A314,#REF!,2,FALSE)</f>
        <v>#REF!</v>
      </c>
      <c r="C314" s="3" t="e">
        <f>VLOOKUP(A314,#REF!,3,FALSE)</f>
        <v>#REF!</v>
      </c>
      <c r="D314" s="3" t="str">
        <f t="shared" si="10"/>
        <v>JUNHO</v>
      </c>
      <c r="E314" s="2">
        <v>15000</v>
      </c>
    </row>
    <row r="315" spans="1:5" x14ac:dyDescent="0.2">
      <c r="A315">
        <v>6152120100</v>
      </c>
      <c r="B315" t="e">
        <f>VLOOKUP(A315,#REF!,2,FALSE)</f>
        <v>#REF!</v>
      </c>
      <c r="C315" s="3" t="e">
        <f>VLOOKUP(A315,#REF!,3,FALSE)</f>
        <v>#REF!</v>
      </c>
      <c r="D315" s="3" t="str">
        <f t="shared" si="10"/>
        <v>JUNHO</v>
      </c>
      <c r="E315" s="2">
        <v>158970.43</v>
      </c>
    </row>
    <row r="316" spans="1:5" x14ac:dyDescent="0.2">
      <c r="A316">
        <v>6152120300</v>
      </c>
      <c r="B316" t="e">
        <f>VLOOKUP(A316,#REF!,2,FALSE)</f>
        <v>#REF!</v>
      </c>
      <c r="C316" s="3" t="e">
        <f>VLOOKUP(A316,#REF!,3,FALSE)</f>
        <v>#REF!</v>
      </c>
      <c r="D316" s="3" t="str">
        <f t="shared" si="10"/>
        <v>JUNHO</v>
      </c>
      <c r="E316" s="2">
        <v>11976.72</v>
      </c>
    </row>
    <row r="317" spans="1:5" x14ac:dyDescent="0.2">
      <c r="A317">
        <v>6152120400</v>
      </c>
      <c r="B317" t="e">
        <f>VLOOKUP(A317,#REF!,2,FALSE)</f>
        <v>#REF!</v>
      </c>
      <c r="C317" s="3" t="e">
        <f>VLOOKUP(A317,#REF!,3,FALSE)</f>
        <v>#REF!</v>
      </c>
      <c r="D317" s="3" t="str">
        <f t="shared" ref="D317:D344" si="11">D316</f>
        <v>JUNHO</v>
      </c>
      <c r="E317" s="2">
        <v>1839.06</v>
      </c>
    </row>
    <row r="318" spans="1:5" x14ac:dyDescent="0.2">
      <c r="A318">
        <v>6152120600</v>
      </c>
      <c r="B318" t="e">
        <f>VLOOKUP(A318,#REF!,2,FALSE)</f>
        <v>#REF!</v>
      </c>
      <c r="C318" s="3" t="e">
        <f>VLOOKUP(A318,#REF!,3,FALSE)</f>
        <v>#REF!</v>
      </c>
      <c r="D318" s="3" t="str">
        <f t="shared" si="11"/>
        <v>JUNHO</v>
      </c>
      <c r="E318" s="2">
        <v>1441.1</v>
      </c>
    </row>
    <row r="319" spans="1:5" x14ac:dyDescent="0.2">
      <c r="A319">
        <v>6152120700</v>
      </c>
      <c r="B319" t="e">
        <f>VLOOKUP(A319,#REF!,2,FALSE)</f>
        <v>#REF!</v>
      </c>
      <c r="C319" s="3" t="e">
        <f>VLOOKUP(A319,#REF!,3,FALSE)</f>
        <v>#REF!</v>
      </c>
      <c r="D319" s="3" t="str">
        <f t="shared" si="11"/>
        <v>JUNHO</v>
      </c>
      <c r="E319" s="2">
        <v>3897.66</v>
      </c>
    </row>
    <row r="320" spans="1:5" x14ac:dyDescent="0.2">
      <c r="A320">
        <v>6152120900</v>
      </c>
      <c r="B320" t="e">
        <f>VLOOKUP(A320,#REF!,2,FALSE)</f>
        <v>#REF!</v>
      </c>
      <c r="C320" s="3" t="e">
        <f>VLOOKUP(A320,#REF!,3,FALSE)</f>
        <v>#REF!</v>
      </c>
      <c r="D320" s="3" t="str">
        <f t="shared" si="11"/>
        <v>JUNHO</v>
      </c>
      <c r="E320" s="2">
        <v>296.10000000000002</v>
      </c>
    </row>
    <row r="321" spans="1:5" x14ac:dyDescent="0.2">
      <c r="A321">
        <v>6152121100</v>
      </c>
      <c r="B321" t="e">
        <f>VLOOKUP(A321,#REF!,2,FALSE)</f>
        <v>#REF!</v>
      </c>
      <c r="C321" s="3" t="e">
        <f>VLOOKUP(A321,#REF!,3,FALSE)</f>
        <v>#REF!</v>
      </c>
      <c r="D321" s="3" t="str">
        <f t="shared" si="11"/>
        <v>JUNHO</v>
      </c>
      <c r="E321" s="2">
        <v>11873.86</v>
      </c>
    </row>
    <row r="322" spans="1:5" x14ac:dyDescent="0.2">
      <c r="A322">
        <v>6152121200</v>
      </c>
      <c r="B322" t="e">
        <f>VLOOKUP(A322,#REF!,2,FALSE)</f>
        <v>#REF!</v>
      </c>
      <c r="C322" s="3" t="e">
        <f>VLOOKUP(A322,#REF!,3,FALSE)</f>
        <v>#REF!</v>
      </c>
      <c r="D322" s="3" t="str">
        <f t="shared" si="11"/>
        <v>JUNHO</v>
      </c>
      <c r="E322" s="2">
        <v>3561.41</v>
      </c>
    </row>
    <row r="323" spans="1:5" x14ac:dyDescent="0.2">
      <c r="A323">
        <v>6152121400</v>
      </c>
      <c r="B323" t="e">
        <f>VLOOKUP(A323,#REF!,2,FALSE)</f>
        <v>#REF!</v>
      </c>
      <c r="C323" s="3" t="e">
        <f>VLOOKUP(A323,#REF!,3,FALSE)</f>
        <v>#REF!</v>
      </c>
      <c r="D323" s="3" t="str">
        <f t="shared" si="11"/>
        <v>JUNHO</v>
      </c>
      <c r="E323" s="2">
        <v>1212.2</v>
      </c>
    </row>
    <row r="324" spans="1:5" x14ac:dyDescent="0.2">
      <c r="A324">
        <v>6152121700</v>
      </c>
      <c r="B324" t="e">
        <f>VLOOKUP(A324,#REF!,2,FALSE)</f>
        <v>#REF!</v>
      </c>
      <c r="C324" s="3" t="e">
        <f>VLOOKUP(A324,#REF!,3,FALSE)</f>
        <v>#REF!</v>
      </c>
      <c r="D324" s="3" t="str">
        <f t="shared" si="11"/>
        <v>JUNHO</v>
      </c>
      <c r="E324" s="2">
        <v>8157.78</v>
      </c>
    </row>
    <row r="325" spans="1:5" x14ac:dyDescent="0.2">
      <c r="A325">
        <v>6152121800</v>
      </c>
      <c r="B325" t="e">
        <f>VLOOKUP(A325,#REF!,2,FALSE)</f>
        <v>#REF!</v>
      </c>
      <c r="C325" s="3" t="e">
        <f>VLOOKUP(A325,#REF!,3,FALSE)</f>
        <v>#REF!</v>
      </c>
      <c r="D325" s="3" t="str">
        <f t="shared" si="11"/>
        <v>JUNHO</v>
      </c>
      <c r="E325" s="2">
        <v>17422.72</v>
      </c>
    </row>
    <row r="326" spans="1:5" x14ac:dyDescent="0.2">
      <c r="A326">
        <v>6152121900</v>
      </c>
      <c r="B326" t="e">
        <f>VLOOKUP(A326,#REF!,2,FALSE)</f>
        <v>#REF!</v>
      </c>
      <c r="C326" s="3" t="e">
        <f>VLOOKUP(A326,#REF!,3,FALSE)</f>
        <v>#REF!</v>
      </c>
      <c r="D326" s="3" t="str">
        <f t="shared" si="11"/>
        <v>JUNHO</v>
      </c>
      <c r="E326" s="2">
        <v>6039.69</v>
      </c>
    </row>
    <row r="327" spans="1:5" x14ac:dyDescent="0.2">
      <c r="A327">
        <v>6152122100</v>
      </c>
      <c r="B327" t="e">
        <f>VLOOKUP(A327,#REF!,2,FALSE)</f>
        <v>#REF!</v>
      </c>
      <c r="C327" s="3" t="e">
        <f>VLOOKUP(A327,#REF!,3,FALSE)</f>
        <v>#REF!</v>
      </c>
      <c r="D327" s="3" t="str">
        <f t="shared" si="11"/>
        <v>JUNHO</v>
      </c>
      <c r="E327" s="2">
        <v>26517.9</v>
      </c>
    </row>
    <row r="328" spans="1:5" x14ac:dyDescent="0.2">
      <c r="A328">
        <v>6152122500</v>
      </c>
      <c r="B328" t="e">
        <f>VLOOKUP(A328,#REF!,2,FALSE)</f>
        <v>#REF!</v>
      </c>
      <c r="C328" s="3" t="e">
        <f>VLOOKUP(A328,#REF!,3,FALSE)</f>
        <v>#REF!</v>
      </c>
      <c r="D328" s="3" t="str">
        <f t="shared" si="11"/>
        <v>JUNHO</v>
      </c>
      <c r="E328" s="2">
        <v>4361.2299999999996</v>
      </c>
    </row>
    <row r="329" spans="1:5" x14ac:dyDescent="0.2">
      <c r="A329">
        <v>6152122900</v>
      </c>
      <c r="B329" t="e">
        <f>VLOOKUP(A329,#REF!,2,FALSE)</f>
        <v>#REF!</v>
      </c>
      <c r="C329" s="3" t="e">
        <f>VLOOKUP(A329,#REF!,3,FALSE)</f>
        <v>#REF!</v>
      </c>
      <c r="D329" s="3" t="str">
        <f t="shared" si="11"/>
        <v>JUNHO</v>
      </c>
      <c r="E329" s="2">
        <v>1010</v>
      </c>
    </row>
    <row r="330" spans="1:5" x14ac:dyDescent="0.2">
      <c r="A330">
        <v>6152123000</v>
      </c>
      <c r="B330" t="e">
        <f>VLOOKUP(A330,#REF!,2,FALSE)</f>
        <v>#REF!</v>
      </c>
      <c r="C330" s="3" t="e">
        <f>VLOOKUP(A330,#REF!,3,FALSE)</f>
        <v>#REF!</v>
      </c>
      <c r="D330" s="3" t="str">
        <f t="shared" si="11"/>
        <v>JUNHO</v>
      </c>
      <c r="E330" s="2">
        <v>684.06</v>
      </c>
    </row>
    <row r="331" spans="1:5" x14ac:dyDescent="0.2">
      <c r="A331">
        <v>6155310000</v>
      </c>
      <c r="B331" t="e">
        <f>VLOOKUP(A331,#REF!,2,FALSE)</f>
        <v>#REF!</v>
      </c>
      <c r="C331" s="3" t="e">
        <f>VLOOKUP(A331,#REF!,3,FALSE)</f>
        <v>#REF!</v>
      </c>
      <c r="D331" s="3" t="str">
        <f t="shared" si="11"/>
        <v>JUNHO</v>
      </c>
      <c r="E331" s="2">
        <v>5550.64</v>
      </c>
    </row>
    <row r="332" spans="1:5" x14ac:dyDescent="0.2">
      <c r="A332">
        <v>6159110201</v>
      </c>
      <c r="B332" t="e">
        <f>VLOOKUP(A332,#REF!,2,FALSE)</f>
        <v>#REF!</v>
      </c>
      <c r="C332" s="3" t="e">
        <f>VLOOKUP(A332,#REF!,3,FALSE)</f>
        <v>#REF!</v>
      </c>
      <c r="D332" s="3" t="str">
        <f t="shared" si="11"/>
        <v>JUNHO</v>
      </c>
      <c r="E332" s="2">
        <v>1157.75</v>
      </c>
    </row>
    <row r="333" spans="1:5" x14ac:dyDescent="0.2">
      <c r="A333">
        <v>6159110202</v>
      </c>
      <c r="B333" t="e">
        <f>VLOOKUP(A333,#REF!,2,FALSE)</f>
        <v>#REF!</v>
      </c>
      <c r="C333" s="3" t="e">
        <f>VLOOKUP(A333,#REF!,3,FALSE)</f>
        <v>#REF!</v>
      </c>
      <c r="D333" s="3" t="str">
        <f t="shared" si="11"/>
        <v>JUNHO</v>
      </c>
      <c r="E333" s="2">
        <v>1270</v>
      </c>
    </row>
    <row r="334" spans="1:5" x14ac:dyDescent="0.2">
      <c r="A334">
        <v>6159120100</v>
      </c>
      <c r="B334" t="e">
        <f>VLOOKUP(A334,#REF!,2,FALSE)</f>
        <v>#REF!</v>
      </c>
      <c r="C334" s="3" t="e">
        <f>VLOOKUP(A334,#REF!,3,FALSE)</f>
        <v>#REF!</v>
      </c>
      <c r="D334" s="3" t="str">
        <f t="shared" si="11"/>
        <v>JUNHO</v>
      </c>
      <c r="E334" s="2">
        <v>67368.350000000006</v>
      </c>
    </row>
    <row r="335" spans="1:5" x14ac:dyDescent="0.2">
      <c r="A335">
        <v>6159130100</v>
      </c>
      <c r="B335" t="e">
        <f>VLOOKUP(A335,#REF!,2,FALSE)</f>
        <v>#REF!</v>
      </c>
      <c r="C335" s="3" t="e">
        <f>VLOOKUP(A335,#REF!,3,FALSE)</f>
        <v>#REF!</v>
      </c>
      <c r="D335" s="3" t="str">
        <f t="shared" si="11"/>
        <v>JUNHO</v>
      </c>
      <c r="E335" s="2">
        <v>1019.4</v>
      </c>
    </row>
    <row r="336" spans="1:5" x14ac:dyDescent="0.2">
      <c r="A336">
        <v>6159310400</v>
      </c>
      <c r="B336" t="e">
        <f>VLOOKUP(A336,#REF!,2,FALSE)</f>
        <v>#REF!</v>
      </c>
      <c r="C336" s="3" t="e">
        <f>VLOOKUP(A336,#REF!,3,FALSE)</f>
        <v>#REF!</v>
      </c>
      <c r="D336" s="3" t="str">
        <f t="shared" si="11"/>
        <v>JUNHO</v>
      </c>
      <c r="E336" s="2">
        <v>179.14</v>
      </c>
    </row>
    <row r="337" spans="1:5" x14ac:dyDescent="0.2">
      <c r="A337">
        <v>6159410700</v>
      </c>
      <c r="B337" t="e">
        <f>VLOOKUP(A337,#REF!,2,FALSE)</f>
        <v>#REF!</v>
      </c>
      <c r="C337" s="3" t="e">
        <f>VLOOKUP(A337,#REF!,3,FALSE)</f>
        <v>#REF!</v>
      </c>
      <c r="D337" s="3" t="str">
        <f t="shared" si="11"/>
        <v>JUNHO</v>
      </c>
      <c r="E337" s="2">
        <v>172629</v>
      </c>
    </row>
    <row r="338" spans="1:5" x14ac:dyDescent="0.2">
      <c r="A338">
        <v>6159420000</v>
      </c>
      <c r="B338" t="e">
        <f>VLOOKUP(A338,#REF!,2,FALSE)</f>
        <v>#REF!</v>
      </c>
      <c r="C338" s="3" t="e">
        <f>VLOOKUP(A338,#REF!,3,FALSE)</f>
        <v>#REF!</v>
      </c>
      <c r="D338" s="3" t="str">
        <f t="shared" si="11"/>
        <v>JUNHO</v>
      </c>
      <c r="E338" s="2">
        <v>54857</v>
      </c>
    </row>
    <row r="339" spans="1:5" x14ac:dyDescent="0.2">
      <c r="A339">
        <v>6159910100</v>
      </c>
      <c r="B339" t="e">
        <f>VLOOKUP(A339,#REF!,2,FALSE)</f>
        <v>#REF!</v>
      </c>
      <c r="C339" s="3" t="e">
        <f>VLOOKUP(A339,#REF!,3,FALSE)</f>
        <v>#REF!</v>
      </c>
      <c r="D339" s="3" t="str">
        <f t="shared" si="11"/>
        <v>JUNHO</v>
      </c>
      <c r="E339" s="2">
        <v>5730</v>
      </c>
    </row>
    <row r="340" spans="1:5" x14ac:dyDescent="0.2">
      <c r="A340">
        <v>6159911301</v>
      </c>
      <c r="B340" t="e">
        <f>VLOOKUP(A340,#REF!,2,FALSE)</f>
        <v>#REF!</v>
      </c>
      <c r="C340" s="3" t="e">
        <f>VLOOKUP(A340,#REF!,3,FALSE)</f>
        <v>#REF!</v>
      </c>
      <c r="D340" s="3" t="str">
        <f t="shared" si="11"/>
        <v>JUNHO</v>
      </c>
      <c r="E340" s="2">
        <v>4314</v>
      </c>
    </row>
    <row r="341" spans="1:5" x14ac:dyDescent="0.2">
      <c r="A341">
        <v>6159911303</v>
      </c>
      <c r="B341" t="e">
        <f>VLOOKUP(A341,#REF!,2,FALSE)</f>
        <v>#REF!</v>
      </c>
      <c r="C341" s="3" t="e">
        <f>VLOOKUP(A341,#REF!,3,FALSE)</f>
        <v>#REF!</v>
      </c>
      <c r="D341" s="3" t="str">
        <f t="shared" si="11"/>
        <v>JUNHO</v>
      </c>
      <c r="E341" s="2">
        <v>195</v>
      </c>
    </row>
    <row r="342" spans="1:5" x14ac:dyDescent="0.2">
      <c r="A342">
        <v>6159911401</v>
      </c>
      <c r="B342" t="e">
        <f>VLOOKUP(A342,#REF!,2,FALSE)</f>
        <v>#REF!</v>
      </c>
      <c r="C342" s="3" t="e">
        <f>VLOOKUP(A342,#REF!,3,FALSE)</f>
        <v>#REF!</v>
      </c>
      <c r="D342" s="3" t="str">
        <f t="shared" si="11"/>
        <v>JUNHO</v>
      </c>
      <c r="E342" s="2">
        <v>6245.52</v>
      </c>
    </row>
    <row r="343" spans="1:5" x14ac:dyDescent="0.2">
      <c r="A343">
        <v>6159911402</v>
      </c>
      <c r="B343" t="e">
        <f>VLOOKUP(A343,#REF!,2,FALSE)</f>
        <v>#REF!</v>
      </c>
      <c r="C343" s="3" t="e">
        <f>VLOOKUP(A343,#REF!,3,FALSE)</f>
        <v>#REF!</v>
      </c>
      <c r="D343" s="3" t="str">
        <f t="shared" si="11"/>
        <v>JUNHO</v>
      </c>
      <c r="E343" s="2">
        <v>936.83</v>
      </c>
    </row>
    <row r="344" spans="1:5" x14ac:dyDescent="0.2">
      <c r="A344">
        <v>6159911403</v>
      </c>
      <c r="B344" t="e">
        <f>VLOOKUP(A344,#REF!,2,FALSE)</f>
        <v>#REF!</v>
      </c>
      <c r="C344" s="3" t="e">
        <f>VLOOKUP(A344,#REF!,3,FALSE)</f>
        <v>#REF!</v>
      </c>
      <c r="D344" s="3" t="str">
        <f t="shared" si="11"/>
        <v>JUNHO</v>
      </c>
      <c r="E344" s="2">
        <v>80.569999999999993</v>
      </c>
    </row>
    <row r="345" spans="1:5" x14ac:dyDescent="0.2">
      <c r="A345">
        <v>6150110100</v>
      </c>
      <c r="B345" t="e">
        <f>VLOOKUP(A345,#REF!,2,FALSE)</f>
        <v>#REF!</v>
      </c>
      <c r="C345" s="3" t="e">
        <f>VLOOKUP(A345,#REF!,3,FALSE)</f>
        <v>#REF!</v>
      </c>
      <c r="D345" s="3" t="s">
        <v>268</v>
      </c>
      <c r="E345" s="2">
        <v>128589.73</v>
      </c>
    </row>
    <row r="346" spans="1:5" x14ac:dyDescent="0.2">
      <c r="A346">
        <v>6150110200</v>
      </c>
      <c r="B346" t="e">
        <f>VLOOKUP(A346,#REF!,2,FALSE)</f>
        <v>#REF!</v>
      </c>
      <c r="C346" s="3" t="e">
        <f>VLOOKUP(A346,#REF!,3,FALSE)</f>
        <v>#REF!</v>
      </c>
      <c r="D346" s="3" t="str">
        <f t="shared" ref="D346:D377" si="12">D345</f>
        <v>JULHO</v>
      </c>
      <c r="E346" s="2">
        <v>3651.27</v>
      </c>
    </row>
    <row r="347" spans="1:5" x14ac:dyDescent="0.2">
      <c r="A347">
        <v>6150110300</v>
      </c>
      <c r="B347" t="e">
        <f>VLOOKUP(A347,#REF!,2,FALSE)</f>
        <v>#REF!</v>
      </c>
      <c r="C347" s="3" t="e">
        <f>VLOOKUP(A347,#REF!,3,FALSE)</f>
        <v>#REF!</v>
      </c>
      <c r="D347" s="3" t="str">
        <f t="shared" si="12"/>
        <v>JULHO</v>
      </c>
      <c r="E347" s="2">
        <v>7090.5</v>
      </c>
    </row>
    <row r="348" spans="1:5" x14ac:dyDescent="0.2">
      <c r="A348">
        <v>6150110400</v>
      </c>
      <c r="B348" t="e">
        <f>VLOOKUP(A348,#REF!,2,FALSE)</f>
        <v>#REF!</v>
      </c>
      <c r="C348" s="3" t="e">
        <f>VLOOKUP(A348,#REF!,3,FALSE)</f>
        <v>#REF!</v>
      </c>
      <c r="D348" s="3" t="str">
        <f t="shared" si="12"/>
        <v>JULHO</v>
      </c>
      <c r="E348" s="2">
        <v>28343.85</v>
      </c>
    </row>
    <row r="349" spans="1:5" x14ac:dyDescent="0.2">
      <c r="A349">
        <v>6150110600</v>
      </c>
      <c r="B349" t="e">
        <f>VLOOKUP(A349,#REF!,2,FALSE)</f>
        <v>#REF!</v>
      </c>
      <c r="C349" s="3" t="e">
        <f>VLOOKUP(A349,#REF!,3,FALSE)</f>
        <v>#REF!</v>
      </c>
      <c r="D349" s="3" t="str">
        <f t="shared" si="12"/>
        <v>JULHO</v>
      </c>
      <c r="E349" s="2">
        <v>27029.53</v>
      </c>
    </row>
    <row r="350" spans="1:5" x14ac:dyDescent="0.2">
      <c r="A350">
        <v>6150110700</v>
      </c>
      <c r="B350" t="e">
        <f>VLOOKUP(A350,#REF!,2,FALSE)</f>
        <v>#REF!</v>
      </c>
      <c r="C350" s="3" t="e">
        <f>VLOOKUP(A350,#REF!,3,FALSE)</f>
        <v>#REF!</v>
      </c>
      <c r="D350" s="3" t="str">
        <f t="shared" si="12"/>
        <v>JULHO</v>
      </c>
      <c r="E350" s="2">
        <v>13002.38</v>
      </c>
    </row>
    <row r="351" spans="1:5" x14ac:dyDescent="0.2">
      <c r="A351">
        <v>6150110800</v>
      </c>
      <c r="B351" t="e">
        <f>VLOOKUP(A351,#REF!,2,FALSE)</f>
        <v>#REF!</v>
      </c>
      <c r="C351" s="3" t="e">
        <f>VLOOKUP(A351,#REF!,3,FALSE)</f>
        <v>#REF!</v>
      </c>
      <c r="D351" s="3" t="str">
        <f t="shared" si="12"/>
        <v>JULHO</v>
      </c>
      <c r="E351" s="2">
        <v>17198.16</v>
      </c>
    </row>
    <row r="352" spans="1:5" x14ac:dyDescent="0.2">
      <c r="A352">
        <v>6150111100</v>
      </c>
      <c r="B352" t="e">
        <f>VLOOKUP(A352,#REF!,2,FALSE)</f>
        <v>#REF!</v>
      </c>
      <c r="C352" s="3" t="e">
        <f>VLOOKUP(A352,#REF!,3,FALSE)</f>
        <v>#REF!</v>
      </c>
      <c r="D352" s="3" t="str">
        <f t="shared" si="12"/>
        <v>JULHO</v>
      </c>
      <c r="E352" s="2">
        <v>12835.11</v>
      </c>
    </row>
    <row r="353" spans="1:5" x14ac:dyDescent="0.2">
      <c r="A353">
        <v>6150111400</v>
      </c>
      <c r="B353" t="e">
        <f>VLOOKUP(A353,#REF!,2,FALSE)</f>
        <v>#REF!</v>
      </c>
      <c r="C353" s="3" t="e">
        <f>VLOOKUP(A353,#REF!,3,FALSE)</f>
        <v>#REF!</v>
      </c>
      <c r="D353" s="3" t="str">
        <f t="shared" si="12"/>
        <v>JULHO</v>
      </c>
      <c r="E353" s="2">
        <v>37863.24</v>
      </c>
    </row>
    <row r="354" spans="1:5" x14ac:dyDescent="0.2">
      <c r="A354">
        <v>6150111500</v>
      </c>
      <c r="B354" t="e">
        <f>VLOOKUP(A354,#REF!,2,FALSE)</f>
        <v>#REF!</v>
      </c>
      <c r="C354" s="3" t="e">
        <f>VLOOKUP(A354,#REF!,3,FALSE)</f>
        <v>#REF!</v>
      </c>
      <c r="D354" s="3" t="str">
        <f t="shared" si="12"/>
        <v>JULHO</v>
      </c>
      <c r="E354" s="2">
        <v>45186.25</v>
      </c>
    </row>
    <row r="355" spans="1:5" x14ac:dyDescent="0.2">
      <c r="A355">
        <v>6150111600</v>
      </c>
      <c r="B355" t="e">
        <f>VLOOKUP(A355,#REF!,2,FALSE)</f>
        <v>#REF!</v>
      </c>
      <c r="C355" s="3" t="e">
        <f>VLOOKUP(A355,#REF!,3,FALSE)</f>
        <v>#REF!</v>
      </c>
      <c r="D355" s="3" t="str">
        <f t="shared" si="12"/>
        <v>JULHO</v>
      </c>
      <c r="E355" s="2">
        <v>2769.51</v>
      </c>
    </row>
    <row r="356" spans="1:5" x14ac:dyDescent="0.2">
      <c r="A356">
        <v>6150112500</v>
      </c>
      <c r="B356" t="e">
        <f>VLOOKUP(A356,#REF!,2,FALSE)</f>
        <v>#REF!</v>
      </c>
      <c r="C356" s="3" t="e">
        <f>VLOOKUP(A356,#REF!,3,FALSE)</f>
        <v>#REF!</v>
      </c>
      <c r="D356" s="3" t="str">
        <f t="shared" si="12"/>
        <v>JULHO</v>
      </c>
      <c r="E356" s="2">
        <v>61440.93</v>
      </c>
    </row>
    <row r="357" spans="1:5" x14ac:dyDescent="0.2">
      <c r="A357">
        <v>6150112600</v>
      </c>
      <c r="B357" t="e">
        <f>VLOOKUP(A357,#REF!,2,FALSE)</f>
        <v>#REF!</v>
      </c>
      <c r="C357" s="3" t="e">
        <f>VLOOKUP(A357,#REF!,3,FALSE)</f>
        <v>#REF!</v>
      </c>
      <c r="D357" s="3" t="str">
        <f t="shared" si="12"/>
        <v>JULHO</v>
      </c>
      <c r="E357" s="2">
        <v>22547</v>
      </c>
    </row>
    <row r="358" spans="1:5" x14ac:dyDescent="0.2">
      <c r="A358">
        <v>6150112700</v>
      </c>
      <c r="B358" t="e">
        <f>VLOOKUP(A358,#REF!,2,FALSE)</f>
        <v>#REF!</v>
      </c>
      <c r="C358" s="3" t="e">
        <f>VLOOKUP(A358,#REF!,3,FALSE)</f>
        <v>#REF!</v>
      </c>
      <c r="D358" s="3" t="str">
        <f t="shared" si="12"/>
        <v>JULHO</v>
      </c>
      <c r="E358" s="2">
        <v>7045.96</v>
      </c>
    </row>
    <row r="359" spans="1:5" x14ac:dyDescent="0.2">
      <c r="A359">
        <v>6150112800</v>
      </c>
      <c r="B359" t="e">
        <f>VLOOKUP(A359,#REF!,2,FALSE)</f>
        <v>#REF!</v>
      </c>
      <c r="C359" s="3" t="e">
        <f>VLOOKUP(A359,#REF!,3,FALSE)</f>
        <v>#REF!</v>
      </c>
      <c r="D359" s="3" t="str">
        <f t="shared" si="12"/>
        <v>JULHO</v>
      </c>
      <c r="E359" s="2">
        <v>4227.5</v>
      </c>
    </row>
    <row r="360" spans="1:5" x14ac:dyDescent="0.2">
      <c r="A360">
        <v>6150112900</v>
      </c>
      <c r="B360" t="e">
        <f>VLOOKUP(A360,#REF!,2,FALSE)</f>
        <v>#REF!</v>
      </c>
      <c r="C360" s="3" t="e">
        <f>VLOOKUP(A360,#REF!,3,FALSE)</f>
        <v>#REF!</v>
      </c>
      <c r="D360" s="3" t="str">
        <f t="shared" si="12"/>
        <v>JULHO</v>
      </c>
      <c r="E360" s="2">
        <v>2818.3</v>
      </c>
    </row>
    <row r="361" spans="1:5" x14ac:dyDescent="0.2">
      <c r="A361">
        <v>6150113300</v>
      </c>
      <c r="B361" t="e">
        <f>VLOOKUP(A361,#REF!,2,FALSE)</f>
        <v>#REF!</v>
      </c>
      <c r="C361" s="3" t="e">
        <f>VLOOKUP(A361,#REF!,3,FALSE)</f>
        <v>#REF!</v>
      </c>
      <c r="D361" s="3" t="str">
        <f t="shared" si="12"/>
        <v>JULHO</v>
      </c>
      <c r="E361" s="2">
        <v>-1670.82</v>
      </c>
    </row>
    <row r="362" spans="1:5" x14ac:dyDescent="0.2">
      <c r="A362">
        <v>6150113400</v>
      </c>
      <c r="B362" t="e">
        <f>VLOOKUP(A362,#REF!,2,FALSE)</f>
        <v>#REF!</v>
      </c>
      <c r="C362" s="3" t="e">
        <f>VLOOKUP(A362,#REF!,3,FALSE)</f>
        <v>#REF!</v>
      </c>
      <c r="D362" s="3" t="str">
        <f t="shared" si="12"/>
        <v>JULHO</v>
      </c>
      <c r="E362" s="2">
        <v>14198.65</v>
      </c>
    </row>
    <row r="363" spans="1:5" x14ac:dyDescent="0.2">
      <c r="A363">
        <v>6150113500</v>
      </c>
      <c r="B363" t="e">
        <f>VLOOKUP(A363,#REF!,2,FALSE)</f>
        <v>#REF!</v>
      </c>
      <c r="C363" s="3" t="e">
        <f>VLOOKUP(A363,#REF!,3,FALSE)</f>
        <v>#REF!</v>
      </c>
      <c r="D363" s="3" t="str">
        <f t="shared" si="12"/>
        <v>JULHO</v>
      </c>
      <c r="E363" s="2">
        <v>-1149.7</v>
      </c>
    </row>
    <row r="364" spans="1:5" x14ac:dyDescent="0.2">
      <c r="A364">
        <v>6150114000</v>
      </c>
      <c r="B364" t="e">
        <f>VLOOKUP(A364,#REF!,2,FALSE)</f>
        <v>#REF!</v>
      </c>
      <c r="C364" s="3" t="e">
        <f>VLOOKUP(A364,#REF!,3,FALSE)</f>
        <v>#REF!</v>
      </c>
      <c r="D364" s="3" t="str">
        <f t="shared" si="12"/>
        <v>JULHO</v>
      </c>
      <c r="E364" s="2">
        <v>17809.28</v>
      </c>
    </row>
    <row r="365" spans="1:5" x14ac:dyDescent="0.2">
      <c r="A365">
        <v>6150114200</v>
      </c>
      <c r="B365" t="e">
        <f>VLOOKUP(A365,#REF!,2,FALSE)</f>
        <v>#REF!</v>
      </c>
      <c r="C365" s="3" t="e">
        <f>VLOOKUP(A365,#REF!,3,FALSE)</f>
        <v>#REF!</v>
      </c>
      <c r="D365" s="3" t="str">
        <f t="shared" si="12"/>
        <v>JULHO</v>
      </c>
      <c r="E365" s="2">
        <v>4218.84</v>
      </c>
    </row>
    <row r="366" spans="1:5" x14ac:dyDescent="0.2">
      <c r="A366">
        <v>6150114400</v>
      </c>
      <c r="B366" t="e">
        <f>VLOOKUP(A366,#REF!,2,FALSE)</f>
        <v>#REF!</v>
      </c>
      <c r="C366" s="3" t="e">
        <f>VLOOKUP(A366,#REF!,3,FALSE)</f>
        <v>#REF!</v>
      </c>
      <c r="D366" s="3" t="str">
        <f t="shared" si="12"/>
        <v>JULHO</v>
      </c>
      <c r="E366" s="2">
        <v>563.59</v>
      </c>
    </row>
    <row r="367" spans="1:5" x14ac:dyDescent="0.2">
      <c r="A367">
        <v>6150210100</v>
      </c>
      <c r="B367" t="e">
        <f>VLOOKUP(A367,#REF!,2,FALSE)</f>
        <v>#REF!</v>
      </c>
      <c r="C367" s="3" t="e">
        <f>VLOOKUP(A367,#REF!,3,FALSE)</f>
        <v>#REF!</v>
      </c>
      <c r="D367" s="3" t="str">
        <f t="shared" si="12"/>
        <v>JULHO</v>
      </c>
      <c r="E367" s="2">
        <v>22603.3</v>
      </c>
    </row>
    <row r="368" spans="1:5" x14ac:dyDescent="0.2">
      <c r="A368">
        <v>6150210200</v>
      </c>
      <c r="B368" t="e">
        <f>VLOOKUP(A368,#REF!,2,FALSE)</f>
        <v>#REF!</v>
      </c>
      <c r="C368" s="3" t="e">
        <f>VLOOKUP(A368,#REF!,3,FALSE)</f>
        <v>#REF!</v>
      </c>
      <c r="D368" s="3" t="str">
        <f t="shared" si="12"/>
        <v>JULHO</v>
      </c>
      <c r="E368" s="2">
        <v>9737.42</v>
      </c>
    </row>
    <row r="369" spans="1:5" x14ac:dyDescent="0.2">
      <c r="A369">
        <v>6150210300</v>
      </c>
      <c r="B369" t="e">
        <f>VLOOKUP(A369,#REF!,2,FALSE)</f>
        <v>#REF!</v>
      </c>
      <c r="C369" s="3" t="e">
        <f>VLOOKUP(A369,#REF!,3,FALSE)</f>
        <v>#REF!</v>
      </c>
      <c r="D369" s="3" t="str">
        <f t="shared" si="12"/>
        <v>JULHO</v>
      </c>
      <c r="E369" s="2">
        <v>1800</v>
      </c>
    </row>
    <row r="370" spans="1:5" x14ac:dyDescent="0.2">
      <c r="A370">
        <v>6150210600</v>
      </c>
      <c r="B370" t="e">
        <f>VLOOKUP(A370,#REF!,2,FALSE)</f>
        <v>#REF!</v>
      </c>
      <c r="C370" s="3" t="e">
        <f>VLOOKUP(A370,#REF!,3,FALSE)</f>
        <v>#REF!</v>
      </c>
      <c r="D370" s="3" t="str">
        <f t="shared" si="12"/>
        <v>JULHO</v>
      </c>
      <c r="E370" s="2">
        <v>17107.03</v>
      </c>
    </row>
    <row r="371" spans="1:5" x14ac:dyDescent="0.2">
      <c r="A371">
        <v>6150220100</v>
      </c>
      <c r="B371" t="e">
        <f>VLOOKUP(A371,#REF!,2,FALSE)</f>
        <v>#REF!</v>
      </c>
      <c r="C371" s="3" t="e">
        <f>VLOOKUP(A371,#REF!,3,FALSE)</f>
        <v>#REF!</v>
      </c>
      <c r="D371" s="3" t="str">
        <f t="shared" si="12"/>
        <v>JULHO</v>
      </c>
      <c r="E371" s="2">
        <v>2948.26</v>
      </c>
    </row>
    <row r="372" spans="1:5" x14ac:dyDescent="0.2">
      <c r="A372">
        <v>6151110100</v>
      </c>
      <c r="B372" t="e">
        <f>VLOOKUP(A372,#REF!,2,FALSE)</f>
        <v>#REF!</v>
      </c>
      <c r="C372" s="3" t="e">
        <f>VLOOKUP(A372,#REF!,3,FALSE)</f>
        <v>#REF!</v>
      </c>
      <c r="D372" s="3" t="str">
        <f t="shared" si="12"/>
        <v>JULHO</v>
      </c>
      <c r="E372" s="2">
        <v>1538.87</v>
      </c>
    </row>
    <row r="373" spans="1:5" x14ac:dyDescent="0.2">
      <c r="A373">
        <v>6151110300</v>
      </c>
      <c r="B373" t="e">
        <f>VLOOKUP(A373,#REF!,2,FALSE)</f>
        <v>#REF!</v>
      </c>
      <c r="C373" s="3" t="e">
        <f>VLOOKUP(A373,#REF!,3,FALSE)</f>
        <v>#REF!</v>
      </c>
      <c r="D373" s="3" t="str">
        <f t="shared" si="12"/>
        <v>JULHO</v>
      </c>
      <c r="E373" s="2">
        <v>4753.3</v>
      </c>
    </row>
    <row r="374" spans="1:5" x14ac:dyDescent="0.2">
      <c r="A374">
        <v>6151110500</v>
      </c>
      <c r="B374" t="e">
        <f>VLOOKUP(A374,#REF!,2,FALSE)</f>
        <v>#REF!</v>
      </c>
      <c r="C374" s="3" t="e">
        <f>VLOOKUP(A374,#REF!,3,FALSE)</f>
        <v>#REF!</v>
      </c>
      <c r="D374" s="3" t="str">
        <f t="shared" si="12"/>
        <v>JULHO</v>
      </c>
      <c r="E374" s="2">
        <v>691.76</v>
      </c>
    </row>
    <row r="375" spans="1:5" x14ac:dyDescent="0.2">
      <c r="A375">
        <v>6152120100</v>
      </c>
      <c r="B375" t="e">
        <f>VLOOKUP(A375,#REF!,2,FALSE)</f>
        <v>#REF!</v>
      </c>
      <c r="C375" s="3" t="e">
        <f>VLOOKUP(A375,#REF!,3,FALSE)</f>
        <v>#REF!</v>
      </c>
      <c r="D375" s="3" t="str">
        <f t="shared" si="12"/>
        <v>JULHO</v>
      </c>
      <c r="E375" s="2">
        <v>121463.48</v>
      </c>
    </row>
    <row r="376" spans="1:5" x14ac:dyDescent="0.2">
      <c r="A376">
        <v>6152120300</v>
      </c>
      <c r="B376" t="e">
        <f>VLOOKUP(A376,#REF!,2,FALSE)</f>
        <v>#REF!</v>
      </c>
      <c r="C376" s="3" t="e">
        <f>VLOOKUP(A376,#REF!,3,FALSE)</f>
        <v>#REF!</v>
      </c>
      <c r="D376" s="3" t="str">
        <f t="shared" si="12"/>
        <v>JULHO</v>
      </c>
      <c r="E376" s="2">
        <v>7307.92</v>
      </c>
    </row>
    <row r="377" spans="1:5" x14ac:dyDescent="0.2">
      <c r="A377">
        <v>6152120400</v>
      </c>
      <c r="B377" t="e">
        <f>VLOOKUP(A377,#REF!,2,FALSE)</f>
        <v>#REF!</v>
      </c>
      <c r="C377" s="3" t="e">
        <f>VLOOKUP(A377,#REF!,3,FALSE)</f>
        <v>#REF!</v>
      </c>
      <c r="D377" s="3" t="str">
        <f t="shared" si="12"/>
        <v>JULHO</v>
      </c>
      <c r="E377" s="2">
        <v>1963.54</v>
      </c>
    </row>
    <row r="378" spans="1:5" x14ac:dyDescent="0.2">
      <c r="A378">
        <v>6152120600</v>
      </c>
      <c r="B378" t="e">
        <f>VLOOKUP(A378,#REF!,2,FALSE)</f>
        <v>#REF!</v>
      </c>
      <c r="C378" s="3" t="e">
        <f>VLOOKUP(A378,#REF!,3,FALSE)</f>
        <v>#REF!</v>
      </c>
      <c r="D378" s="3" t="str">
        <f t="shared" ref="D378:D401" si="13">D377</f>
        <v>JULHO</v>
      </c>
      <c r="E378" s="2">
        <v>174.75</v>
      </c>
    </row>
    <row r="379" spans="1:5" x14ac:dyDescent="0.2">
      <c r="A379">
        <v>6152120700</v>
      </c>
      <c r="B379" t="e">
        <f>VLOOKUP(A379,#REF!,2,FALSE)</f>
        <v>#REF!</v>
      </c>
      <c r="C379" s="3" t="e">
        <f>VLOOKUP(A379,#REF!,3,FALSE)</f>
        <v>#REF!</v>
      </c>
      <c r="D379" s="3" t="str">
        <f t="shared" si="13"/>
        <v>JULHO</v>
      </c>
      <c r="E379" s="2">
        <v>4248.28</v>
      </c>
    </row>
    <row r="380" spans="1:5" x14ac:dyDescent="0.2">
      <c r="A380">
        <v>6152120900</v>
      </c>
      <c r="B380" t="e">
        <f>VLOOKUP(A380,#REF!,2,FALSE)</f>
        <v>#REF!</v>
      </c>
      <c r="C380" s="3" t="e">
        <f>VLOOKUP(A380,#REF!,3,FALSE)</f>
        <v>#REF!</v>
      </c>
      <c r="D380" s="3" t="str">
        <f t="shared" si="13"/>
        <v>JULHO</v>
      </c>
      <c r="E380" s="2">
        <v>296.10000000000002</v>
      </c>
    </row>
    <row r="381" spans="1:5" x14ac:dyDescent="0.2">
      <c r="A381">
        <v>6152121100</v>
      </c>
      <c r="B381" t="e">
        <f>VLOOKUP(A381,#REF!,2,FALSE)</f>
        <v>#REF!</v>
      </c>
      <c r="C381" s="3" t="e">
        <f>VLOOKUP(A381,#REF!,3,FALSE)</f>
        <v>#REF!</v>
      </c>
      <c r="D381" s="3" t="str">
        <f t="shared" si="13"/>
        <v>JULHO</v>
      </c>
      <c r="E381" s="2">
        <v>6168.85</v>
      </c>
    </row>
    <row r="382" spans="1:5" x14ac:dyDescent="0.2">
      <c r="A382">
        <v>6152121200</v>
      </c>
      <c r="B382" t="e">
        <f>VLOOKUP(A382,#REF!,2,FALSE)</f>
        <v>#REF!</v>
      </c>
      <c r="C382" s="3" t="e">
        <f>VLOOKUP(A382,#REF!,3,FALSE)</f>
        <v>#REF!</v>
      </c>
      <c r="D382" s="3" t="str">
        <f t="shared" si="13"/>
        <v>JULHO</v>
      </c>
      <c r="E382" s="2">
        <v>3510.35</v>
      </c>
    </row>
    <row r="383" spans="1:5" x14ac:dyDescent="0.2">
      <c r="A383">
        <v>6152121400</v>
      </c>
      <c r="B383" t="e">
        <f>VLOOKUP(A383,#REF!,2,FALSE)</f>
        <v>#REF!</v>
      </c>
      <c r="C383" s="3" t="e">
        <f>VLOOKUP(A383,#REF!,3,FALSE)</f>
        <v>#REF!</v>
      </c>
      <c r="D383" s="3" t="str">
        <f t="shared" si="13"/>
        <v>JULHO</v>
      </c>
      <c r="E383" s="2">
        <v>2203.89</v>
      </c>
    </row>
    <row r="384" spans="1:5" x14ac:dyDescent="0.2">
      <c r="A384">
        <v>6152121700</v>
      </c>
      <c r="B384" t="e">
        <f>VLOOKUP(A384,#REF!,2,FALSE)</f>
        <v>#REF!</v>
      </c>
      <c r="C384" s="3" t="e">
        <f>VLOOKUP(A384,#REF!,3,FALSE)</f>
        <v>#REF!</v>
      </c>
      <c r="D384" s="3" t="str">
        <f t="shared" si="13"/>
        <v>JULHO</v>
      </c>
      <c r="E384" s="2">
        <v>5802.66</v>
      </c>
    </row>
    <row r="385" spans="1:5" x14ac:dyDescent="0.2">
      <c r="A385">
        <v>6152121800</v>
      </c>
      <c r="B385" t="e">
        <f>VLOOKUP(A385,#REF!,2,FALSE)</f>
        <v>#REF!</v>
      </c>
      <c r="C385" s="3" t="e">
        <f>VLOOKUP(A385,#REF!,3,FALSE)</f>
        <v>#REF!</v>
      </c>
      <c r="D385" s="3" t="str">
        <f t="shared" si="13"/>
        <v>JULHO</v>
      </c>
      <c r="E385" s="2">
        <v>14839.45</v>
      </c>
    </row>
    <row r="386" spans="1:5" x14ac:dyDescent="0.2">
      <c r="A386">
        <v>6152121900</v>
      </c>
      <c r="B386" t="e">
        <f>VLOOKUP(A386,#REF!,2,FALSE)</f>
        <v>#REF!</v>
      </c>
      <c r="C386" s="3" t="e">
        <f>VLOOKUP(A386,#REF!,3,FALSE)</f>
        <v>#REF!</v>
      </c>
      <c r="D386" s="3" t="str">
        <f t="shared" si="13"/>
        <v>JULHO</v>
      </c>
      <c r="E386" s="2">
        <v>4779.17</v>
      </c>
    </row>
    <row r="387" spans="1:5" x14ac:dyDescent="0.2">
      <c r="A387">
        <v>6152122100</v>
      </c>
      <c r="B387" t="e">
        <f>VLOOKUP(A387,#REF!,2,FALSE)</f>
        <v>#REF!</v>
      </c>
      <c r="C387" s="3" t="e">
        <f>VLOOKUP(A387,#REF!,3,FALSE)</f>
        <v>#REF!</v>
      </c>
      <c r="D387" s="3" t="str">
        <f t="shared" si="13"/>
        <v>JULHO</v>
      </c>
      <c r="E387" s="2">
        <v>26905.919999999998</v>
      </c>
    </row>
    <row r="388" spans="1:5" x14ac:dyDescent="0.2">
      <c r="A388">
        <v>6152122500</v>
      </c>
      <c r="B388" t="e">
        <f>VLOOKUP(A388,#REF!,2,FALSE)</f>
        <v>#REF!</v>
      </c>
      <c r="C388" s="3" t="e">
        <f>VLOOKUP(A388,#REF!,3,FALSE)</f>
        <v>#REF!</v>
      </c>
      <c r="D388" s="3" t="str">
        <f t="shared" si="13"/>
        <v>JULHO</v>
      </c>
      <c r="E388" s="2">
        <v>2793.2</v>
      </c>
    </row>
    <row r="389" spans="1:5" x14ac:dyDescent="0.2">
      <c r="A389">
        <v>6152122900</v>
      </c>
      <c r="B389" t="e">
        <f>VLOOKUP(A389,#REF!,2,FALSE)</f>
        <v>#REF!</v>
      </c>
      <c r="C389" s="3" t="e">
        <f>VLOOKUP(A389,#REF!,3,FALSE)</f>
        <v>#REF!</v>
      </c>
      <c r="D389" s="3" t="str">
        <f t="shared" si="13"/>
        <v>JULHO</v>
      </c>
      <c r="E389" s="2">
        <v>1400</v>
      </c>
    </row>
    <row r="390" spans="1:5" x14ac:dyDescent="0.2">
      <c r="A390">
        <v>6152123000</v>
      </c>
      <c r="B390" t="e">
        <f>VLOOKUP(A390,#REF!,2,FALSE)</f>
        <v>#REF!</v>
      </c>
      <c r="C390" s="3" t="e">
        <f>VLOOKUP(A390,#REF!,3,FALSE)</f>
        <v>#REF!</v>
      </c>
      <c r="D390" s="3" t="str">
        <f t="shared" si="13"/>
        <v>JULHO</v>
      </c>
      <c r="E390" s="2">
        <v>372.06</v>
      </c>
    </row>
    <row r="391" spans="1:5" x14ac:dyDescent="0.2">
      <c r="A391">
        <v>6155310000</v>
      </c>
      <c r="B391" t="e">
        <f>VLOOKUP(A391,#REF!,2,FALSE)</f>
        <v>#REF!</v>
      </c>
      <c r="C391" s="3" t="e">
        <f>VLOOKUP(A391,#REF!,3,FALSE)</f>
        <v>#REF!</v>
      </c>
      <c r="D391" s="3" t="str">
        <f t="shared" si="13"/>
        <v>JULHO</v>
      </c>
      <c r="E391" s="2">
        <v>5456.73</v>
      </c>
    </row>
    <row r="392" spans="1:5" x14ac:dyDescent="0.2">
      <c r="A392">
        <v>6159110201</v>
      </c>
      <c r="B392" t="e">
        <f>VLOOKUP(A392,#REF!,2,FALSE)</f>
        <v>#REF!</v>
      </c>
      <c r="C392" s="3" t="e">
        <f>VLOOKUP(A392,#REF!,3,FALSE)</f>
        <v>#REF!</v>
      </c>
      <c r="D392" s="3" t="str">
        <f t="shared" si="13"/>
        <v>JULHO</v>
      </c>
      <c r="E392" s="2">
        <v>1157.75</v>
      </c>
    </row>
    <row r="393" spans="1:5" x14ac:dyDescent="0.2">
      <c r="A393">
        <v>6159110202</v>
      </c>
      <c r="B393" t="e">
        <f>VLOOKUP(A393,#REF!,2,FALSE)</f>
        <v>#REF!</v>
      </c>
      <c r="C393" s="3" t="e">
        <f>VLOOKUP(A393,#REF!,3,FALSE)</f>
        <v>#REF!</v>
      </c>
      <c r="D393" s="3" t="str">
        <f t="shared" si="13"/>
        <v>JULHO</v>
      </c>
      <c r="E393" s="2">
        <v>95.17</v>
      </c>
    </row>
    <row r="394" spans="1:5" x14ac:dyDescent="0.2">
      <c r="A394">
        <v>6159120100</v>
      </c>
      <c r="B394" t="e">
        <f>VLOOKUP(A394,#REF!,2,FALSE)</f>
        <v>#REF!</v>
      </c>
      <c r="C394" s="3" t="e">
        <f>VLOOKUP(A394,#REF!,3,FALSE)</f>
        <v>#REF!</v>
      </c>
      <c r="D394" s="3" t="str">
        <f t="shared" si="13"/>
        <v>JULHO</v>
      </c>
      <c r="E394" s="2">
        <v>38539.69</v>
      </c>
    </row>
    <row r="395" spans="1:5" x14ac:dyDescent="0.2">
      <c r="A395">
        <v>6159130100</v>
      </c>
      <c r="B395" t="e">
        <f>VLOOKUP(A395,#REF!,2,FALSE)</f>
        <v>#REF!</v>
      </c>
      <c r="C395" s="3" t="e">
        <f>VLOOKUP(A395,#REF!,3,FALSE)</f>
        <v>#REF!</v>
      </c>
      <c r="D395" s="3" t="str">
        <f t="shared" si="13"/>
        <v>JULHO</v>
      </c>
      <c r="E395" s="2">
        <v>667.18</v>
      </c>
    </row>
    <row r="396" spans="1:5" x14ac:dyDescent="0.2">
      <c r="A396">
        <v>6159410700</v>
      </c>
      <c r="B396" t="e">
        <f>VLOOKUP(A396,#REF!,2,FALSE)</f>
        <v>#REF!</v>
      </c>
      <c r="C396" s="3" t="e">
        <f>VLOOKUP(A396,#REF!,3,FALSE)</f>
        <v>#REF!</v>
      </c>
      <c r="D396" s="3" t="str">
        <f t="shared" si="13"/>
        <v>JULHO</v>
      </c>
      <c r="E396" s="2">
        <v>172629</v>
      </c>
    </row>
    <row r="397" spans="1:5" x14ac:dyDescent="0.2">
      <c r="A397">
        <v>6159420000</v>
      </c>
      <c r="B397" t="e">
        <f>VLOOKUP(A397,#REF!,2,FALSE)</f>
        <v>#REF!</v>
      </c>
      <c r="C397" s="3" t="e">
        <f>VLOOKUP(A397,#REF!,3,FALSE)</f>
        <v>#REF!</v>
      </c>
      <c r="D397" s="3" t="str">
        <f t="shared" si="13"/>
        <v>JULHO</v>
      </c>
      <c r="E397" s="2">
        <v>1000</v>
      </c>
    </row>
    <row r="398" spans="1:5" x14ac:dyDescent="0.2">
      <c r="A398">
        <v>6159910100</v>
      </c>
      <c r="B398" t="e">
        <f>VLOOKUP(A398,#REF!,2,FALSE)</f>
        <v>#REF!</v>
      </c>
      <c r="C398" s="3" t="e">
        <f>VLOOKUP(A398,#REF!,3,FALSE)</f>
        <v>#REF!</v>
      </c>
      <c r="D398" s="3" t="str">
        <f t="shared" si="13"/>
        <v>JULHO</v>
      </c>
      <c r="E398" s="2">
        <v>5730</v>
      </c>
    </row>
    <row r="399" spans="1:5" x14ac:dyDescent="0.2">
      <c r="A399">
        <v>6159911301</v>
      </c>
      <c r="B399" t="e">
        <f>VLOOKUP(A399,#REF!,2,FALSE)</f>
        <v>#REF!</v>
      </c>
      <c r="C399" s="3" t="e">
        <f>VLOOKUP(A399,#REF!,3,FALSE)</f>
        <v>#REF!</v>
      </c>
      <c r="D399" s="3" t="str">
        <f t="shared" si="13"/>
        <v>JULHO</v>
      </c>
      <c r="E399" s="2">
        <v>1994</v>
      </c>
    </row>
    <row r="400" spans="1:5" x14ac:dyDescent="0.2">
      <c r="A400">
        <v>6159911302</v>
      </c>
      <c r="B400" t="e">
        <f>VLOOKUP(A400,#REF!,2,FALSE)</f>
        <v>#REF!</v>
      </c>
      <c r="C400" s="3" t="e">
        <f>VLOOKUP(A400,#REF!,3,FALSE)</f>
        <v>#REF!</v>
      </c>
      <c r="D400" s="3" t="str">
        <f t="shared" si="13"/>
        <v>JULHO</v>
      </c>
      <c r="E400" s="2">
        <v>22</v>
      </c>
    </row>
    <row r="401" spans="1:5" x14ac:dyDescent="0.2">
      <c r="A401">
        <v>6159911403</v>
      </c>
      <c r="B401" t="e">
        <f>VLOOKUP(A401,#REF!,2,FALSE)</f>
        <v>#REF!</v>
      </c>
      <c r="C401" s="3" t="e">
        <f>VLOOKUP(A401,#REF!,3,FALSE)</f>
        <v>#REF!</v>
      </c>
      <c r="D401" s="3" t="str">
        <f t="shared" si="13"/>
        <v>JULHO</v>
      </c>
      <c r="E401" s="2">
        <v>201.46</v>
      </c>
    </row>
    <row r="402" spans="1:5" x14ac:dyDescent="0.2">
      <c r="A402">
        <v>6150110100</v>
      </c>
      <c r="B402" t="e">
        <f>VLOOKUP(A402,#REF!,2,FALSE)</f>
        <v>#REF!</v>
      </c>
      <c r="C402" s="3" t="e">
        <f>VLOOKUP(A402,#REF!,3,FALSE)</f>
        <v>#REF!</v>
      </c>
      <c r="D402" s="3" t="s">
        <v>269</v>
      </c>
      <c r="E402" s="2">
        <v>126156.82</v>
      </c>
    </row>
    <row r="403" spans="1:5" x14ac:dyDescent="0.2">
      <c r="A403">
        <v>6150110200</v>
      </c>
      <c r="B403" t="e">
        <f>VLOOKUP(A403,#REF!,2,FALSE)</f>
        <v>#REF!</v>
      </c>
      <c r="C403" s="3" t="e">
        <f>VLOOKUP(A403,#REF!,3,FALSE)</f>
        <v>#REF!</v>
      </c>
      <c r="D403" s="3" t="str">
        <f t="shared" ref="D403:D434" si="14">D402</f>
        <v>AGOSTO</v>
      </c>
      <c r="E403" s="2">
        <v>3374.95</v>
      </c>
    </row>
    <row r="404" spans="1:5" x14ac:dyDescent="0.2">
      <c r="A404">
        <v>6150110300</v>
      </c>
      <c r="B404" t="e">
        <f>VLOOKUP(A404,#REF!,2,FALSE)</f>
        <v>#REF!</v>
      </c>
      <c r="C404" s="3" t="e">
        <f>VLOOKUP(A404,#REF!,3,FALSE)</f>
        <v>#REF!</v>
      </c>
      <c r="D404" s="3" t="str">
        <f t="shared" si="14"/>
        <v>AGOSTO</v>
      </c>
      <c r="E404" s="2">
        <v>2937.55</v>
      </c>
    </row>
    <row r="405" spans="1:5" x14ac:dyDescent="0.2">
      <c r="A405">
        <v>6150110500</v>
      </c>
      <c r="B405" t="e">
        <f>VLOOKUP(A405,#REF!,2,FALSE)</f>
        <v>#REF!</v>
      </c>
      <c r="C405" s="3" t="e">
        <f>VLOOKUP(A405,#REF!,3,FALSE)</f>
        <v>#REF!</v>
      </c>
      <c r="D405" s="3" t="str">
        <f t="shared" si="14"/>
        <v>AGOSTO</v>
      </c>
      <c r="E405" s="2">
        <v>2337.56</v>
      </c>
    </row>
    <row r="406" spans="1:5" x14ac:dyDescent="0.2">
      <c r="A406">
        <v>6150110700</v>
      </c>
      <c r="B406" t="e">
        <f>VLOOKUP(A406,#REF!,2,FALSE)</f>
        <v>#REF!</v>
      </c>
      <c r="C406" s="3" t="e">
        <f>VLOOKUP(A406,#REF!,3,FALSE)</f>
        <v>#REF!</v>
      </c>
      <c r="D406" s="3" t="str">
        <f t="shared" si="14"/>
        <v>AGOSTO</v>
      </c>
      <c r="E406" s="2">
        <v>12169.57</v>
      </c>
    </row>
    <row r="407" spans="1:5" x14ac:dyDescent="0.2">
      <c r="A407">
        <v>6150110800</v>
      </c>
      <c r="B407" t="e">
        <f>VLOOKUP(A407,#REF!,2,FALSE)</f>
        <v>#REF!</v>
      </c>
      <c r="C407" s="3" t="e">
        <f>VLOOKUP(A407,#REF!,3,FALSE)</f>
        <v>#REF!</v>
      </c>
      <c r="D407" s="3" t="str">
        <f t="shared" si="14"/>
        <v>AGOSTO</v>
      </c>
      <c r="E407" s="2">
        <v>758.72</v>
      </c>
    </row>
    <row r="408" spans="1:5" x14ac:dyDescent="0.2">
      <c r="A408">
        <v>6150110900</v>
      </c>
      <c r="B408" t="e">
        <f>VLOOKUP(A408,#REF!,2,FALSE)</f>
        <v>#REF!</v>
      </c>
      <c r="C408" s="3" t="e">
        <f>VLOOKUP(A408,#REF!,3,FALSE)</f>
        <v>#REF!</v>
      </c>
      <c r="D408" s="3" t="str">
        <f t="shared" si="14"/>
        <v>AGOSTO</v>
      </c>
      <c r="E408" s="2">
        <v>158.53</v>
      </c>
    </row>
    <row r="409" spans="1:5" x14ac:dyDescent="0.2">
      <c r="A409">
        <v>6150111100</v>
      </c>
      <c r="B409" t="e">
        <f>VLOOKUP(A409,#REF!,2,FALSE)</f>
        <v>#REF!</v>
      </c>
      <c r="C409" s="3" t="e">
        <f>VLOOKUP(A409,#REF!,3,FALSE)</f>
        <v>#REF!</v>
      </c>
      <c r="D409" s="3" t="str">
        <f t="shared" si="14"/>
        <v>AGOSTO</v>
      </c>
      <c r="E409" s="2">
        <v>9109.2900000000009</v>
      </c>
    </row>
    <row r="410" spans="1:5" x14ac:dyDescent="0.2">
      <c r="A410">
        <v>6150111400</v>
      </c>
      <c r="B410" t="e">
        <f>VLOOKUP(A410,#REF!,2,FALSE)</f>
        <v>#REF!</v>
      </c>
      <c r="C410" s="3" t="e">
        <f>VLOOKUP(A410,#REF!,3,FALSE)</f>
        <v>#REF!</v>
      </c>
      <c r="D410" s="3" t="str">
        <f t="shared" si="14"/>
        <v>AGOSTO</v>
      </c>
      <c r="E410" s="2">
        <v>28732.84</v>
      </c>
    </row>
    <row r="411" spans="1:5" x14ac:dyDescent="0.2">
      <c r="A411">
        <v>6150111600</v>
      </c>
      <c r="B411" t="e">
        <f>VLOOKUP(A411,#REF!,2,FALSE)</f>
        <v>#REF!</v>
      </c>
      <c r="C411" s="3" t="e">
        <f>VLOOKUP(A411,#REF!,3,FALSE)</f>
        <v>#REF!</v>
      </c>
      <c r="D411" s="3" t="str">
        <f t="shared" si="14"/>
        <v>AGOSTO</v>
      </c>
      <c r="E411" s="2">
        <v>2568.9</v>
      </c>
    </row>
    <row r="412" spans="1:5" x14ac:dyDescent="0.2">
      <c r="A412">
        <v>6150112500</v>
      </c>
      <c r="B412" t="e">
        <f>VLOOKUP(A412,#REF!,2,FALSE)</f>
        <v>#REF!</v>
      </c>
      <c r="C412" s="3" t="e">
        <f>VLOOKUP(A412,#REF!,3,FALSE)</f>
        <v>#REF!</v>
      </c>
      <c r="D412" s="3" t="str">
        <f t="shared" si="14"/>
        <v>AGOSTO</v>
      </c>
      <c r="E412" s="2">
        <v>41455.57</v>
      </c>
    </row>
    <row r="413" spans="1:5" x14ac:dyDescent="0.2">
      <c r="A413">
        <v>6150112600</v>
      </c>
      <c r="B413" t="e">
        <f>VLOOKUP(A413,#REF!,2,FALSE)</f>
        <v>#REF!</v>
      </c>
      <c r="C413" s="3" t="e">
        <f>VLOOKUP(A413,#REF!,3,FALSE)</f>
        <v>#REF!</v>
      </c>
      <c r="D413" s="3" t="str">
        <f t="shared" si="14"/>
        <v>AGOSTO</v>
      </c>
      <c r="E413" s="2">
        <v>15070.45</v>
      </c>
    </row>
    <row r="414" spans="1:5" x14ac:dyDescent="0.2">
      <c r="A414">
        <v>6150112700</v>
      </c>
      <c r="B414" t="e">
        <f>VLOOKUP(A414,#REF!,2,FALSE)</f>
        <v>#REF!</v>
      </c>
      <c r="C414" s="3" t="e">
        <f>VLOOKUP(A414,#REF!,3,FALSE)</f>
        <v>#REF!</v>
      </c>
      <c r="D414" s="3" t="str">
        <f t="shared" si="14"/>
        <v>AGOSTO</v>
      </c>
      <c r="E414" s="2">
        <v>4754.0200000000004</v>
      </c>
    </row>
    <row r="415" spans="1:5" x14ac:dyDescent="0.2">
      <c r="A415">
        <v>6150112800</v>
      </c>
      <c r="B415" t="e">
        <f>VLOOKUP(A415,#REF!,2,FALSE)</f>
        <v>#REF!</v>
      </c>
      <c r="C415" s="3" t="e">
        <f>VLOOKUP(A415,#REF!,3,FALSE)</f>
        <v>#REF!</v>
      </c>
      <c r="D415" s="3" t="str">
        <f t="shared" si="14"/>
        <v>AGOSTO</v>
      </c>
      <c r="E415" s="2">
        <v>2852.39</v>
      </c>
    </row>
    <row r="416" spans="1:5" x14ac:dyDescent="0.2">
      <c r="A416">
        <v>6150112900</v>
      </c>
      <c r="B416" t="e">
        <f>VLOOKUP(A416,#REF!,2,FALSE)</f>
        <v>#REF!</v>
      </c>
      <c r="C416" s="3" t="e">
        <f>VLOOKUP(A416,#REF!,3,FALSE)</f>
        <v>#REF!</v>
      </c>
      <c r="D416" s="3" t="str">
        <f t="shared" si="14"/>
        <v>AGOSTO</v>
      </c>
      <c r="E416" s="2">
        <v>1901.56</v>
      </c>
    </row>
    <row r="417" spans="1:5" x14ac:dyDescent="0.2">
      <c r="A417">
        <v>6150113300</v>
      </c>
      <c r="B417" t="e">
        <f>VLOOKUP(A417,#REF!,2,FALSE)</f>
        <v>#REF!</v>
      </c>
      <c r="C417" s="3" t="e">
        <f>VLOOKUP(A417,#REF!,3,FALSE)</f>
        <v>#REF!</v>
      </c>
      <c r="D417" s="3" t="str">
        <f t="shared" si="14"/>
        <v>AGOSTO</v>
      </c>
      <c r="E417" s="2">
        <v>-2095.3000000000002</v>
      </c>
    </row>
    <row r="418" spans="1:5" x14ac:dyDescent="0.2">
      <c r="A418">
        <v>6150113400</v>
      </c>
      <c r="B418" t="e">
        <f>VLOOKUP(A418,#REF!,2,FALSE)</f>
        <v>#REF!</v>
      </c>
      <c r="C418" s="3" t="e">
        <f>VLOOKUP(A418,#REF!,3,FALSE)</f>
        <v>#REF!</v>
      </c>
      <c r="D418" s="3" t="str">
        <f t="shared" si="14"/>
        <v>AGOSTO</v>
      </c>
      <c r="E418" s="2">
        <v>11139.57</v>
      </c>
    </row>
    <row r="419" spans="1:5" x14ac:dyDescent="0.2">
      <c r="A419">
        <v>6150113500</v>
      </c>
      <c r="B419" t="e">
        <f>VLOOKUP(A419,#REF!,2,FALSE)</f>
        <v>#REF!</v>
      </c>
      <c r="C419" s="3" t="e">
        <f>VLOOKUP(A419,#REF!,3,FALSE)</f>
        <v>#REF!</v>
      </c>
      <c r="D419" s="3" t="str">
        <f t="shared" si="14"/>
        <v>AGOSTO</v>
      </c>
      <c r="E419" s="2">
        <v>-986.89</v>
      </c>
    </row>
    <row r="420" spans="1:5" x14ac:dyDescent="0.2">
      <c r="A420">
        <v>6150114000</v>
      </c>
      <c r="B420" t="e">
        <f>VLOOKUP(A420,#REF!,2,FALSE)</f>
        <v>#REF!</v>
      </c>
      <c r="C420" s="3" t="e">
        <f>VLOOKUP(A420,#REF!,3,FALSE)</f>
        <v>#REF!</v>
      </c>
      <c r="D420" s="3" t="str">
        <f t="shared" si="14"/>
        <v>AGOSTO</v>
      </c>
      <c r="E420" s="2">
        <v>11814.12</v>
      </c>
    </row>
    <row r="421" spans="1:5" x14ac:dyDescent="0.2">
      <c r="A421">
        <v>6150114200</v>
      </c>
      <c r="B421" t="e">
        <f>VLOOKUP(A421,#REF!,2,FALSE)</f>
        <v>#REF!</v>
      </c>
      <c r="C421" s="3" t="e">
        <f>VLOOKUP(A421,#REF!,3,FALSE)</f>
        <v>#REF!</v>
      </c>
      <c r="D421" s="3" t="str">
        <f t="shared" si="14"/>
        <v>AGOSTO</v>
      </c>
      <c r="E421" s="2">
        <v>4458.0600000000004</v>
      </c>
    </row>
    <row r="422" spans="1:5" x14ac:dyDescent="0.2">
      <c r="A422">
        <v>6150114400</v>
      </c>
      <c r="B422" t="e">
        <f>VLOOKUP(A422,#REF!,2,FALSE)</f>
        <v>#REF!</v>
      </c>
      <c r="C422" s="3" t="e">
        <f>VLOOKUP(A422,#REF!,3,FALSE)</f>
        <v>#REF!</v>
      </c>
      <c r="D422" s="3" t="str">
        <f t="shared" si="14"/>
        <v>AGOSTO</v>
      </c>
      <c r="E422" s="2">
        <v>380.22</v>
      </c>
    </row>
    <row r="423" spans="1:5" x14ac:dyDescent="0.2">
      <c r="A423">
        <v>6150210100</v>
      </c>
      <c r="B423" t="e">
        <f>VLOOKUP(A423,#REF!,2,FALSE)</f>
        <v>#REF!</v>
      </c>
      <c r="C423" s="3" t="e">
        <f>VLOOKUP(A423,#REF!,3,FALSE)</f>
        <v>#REF!</v>
      </c>
      <c r="D423" s="3" t="str">
        <f t="shared" si="14"/>
        <v>AGOSTO</v>
      </c>
      <c r="E423" s="2">
        <v>29482.560000000001</v>
      </c>
    </row>
    <row r="424" spans="1:5" x14ac:dyDescent="0.2">
      <c r="A424">
        <v>6150210200</v>
      </c>
      <c r="B424" t="e">
        <f>VLOOKUP(A424,#REF!,2,FALSE)</f>
        <v>#REF!</v>
      </c>
      <c r="C424" s="3" t="e">
        <f>VLOOKUP(A424,#REF!,3,FALSE)</f>
        <v>#REF!</v>
      </c>
      <c r="D424" s="3" t="str">
        <f t="shared" si="14"/>
        <v>AGOSTO</v>
      </c>
      <c r="E424" s="2">
        <v>2055.6</v>
      </c>
    </row>
    <row r="425" spans="1:5" x14ac:dyDescent="0.2">
      <c r="A425">
        <v>6150210300</v>
      </c>
      <c r="B425" t="e">
        <f>VLOOKUP(A425,#REF!,2,FALSE)</f>
        <v>#REF!</v>
      </c>
      <c r="C425" s="3" t="e">
        <f>VLOOKUP(A425,#REF!,3,FALSE)</f>
        <v>#REF!</v>
      </c>
      <c r="D425" s="3" t="str">
        <f t="shared" si="14"/>
        <v>AGOSTO</v>
      </c>
      <c r="E425" s="2">
        <v>1800</v>
      </c>
    </row>
    <row r="426" spans="1:5" x14ac:dyDescent="0.2">
      <c r="A426">
        <v>6150210600</v>
      </c>
      <c r="B426" t="e">
        <f>VLOOKUP(A426,#REF!,2,FALSE)</f>
        <v>#REF!</v>
      </c>
      <c r="C426" s="3" t="e">
        <f>VLOOKUP(A426,#REF!,3,FALSE)</f>
        <v>#REF!</v>
      </c>
      <c r="D426" s="3" t="str">
        <f t="shared" si="14"/>
        <v>AGOSTO</v>
      </c>
      <c r="E426" s="2">
        <v>10475.700000000001</v>
      </c>
    </row>
    <row r="427" spans="1:5" x14ac:dyDescent="0.2">
      <c r="A427">
        <v>6150220100</v>
      </c>
      <c r="B427" t="e">
        <f>VLOOKUP(A427,#REF!,2,FALSE)</f>
        <v>#REF!</v>
      </c>
      <c r="C427" s="3" t="e">
        <f>VLOOKUP(A427,#REF!,3,FALSE)</f>
        <v>#REF!</v>
      </c>
      <c r="D427" s="3" t="str">
        <f t="shared" si="14"/>
        <v>AGOSTO</v>
      </c>
      <c r="E427" s="2">
        <v>2948.26</v>
      </c>
    </row>
    <row r="428" spans="1:5" x14ac:dyDescent="0.2">
      <c r="A428">
        <v>6151110100</v>
      </c>
      <c r="B428" t="e">
        <f>VLOOKUP(A428,#REF!,2,FALSE)</f>
        <v>#REF!</v>
      </c>
      <c r="C428" s="3" t="e">
        <f>VLOOKUP(A428,#REF!,3,FALSE)</f>
        <v>#REF!</v>
      </c>
      <c r="D428" s="3" t="str">
        <f t="shared" si="14"/>
        <v>AGOSTO</v>
      </c>
      <c r="E428" s="2">
        <v>2475.1999999999998</v>
      </c>
    </row>
    <row r="429" spans="1:5" x14ac:dyDescent="0.2">
      <c r="A429">
        <v>6151110300</v>
      </c>
      <c r="B429" t="e">
        <f>VLOOKUP(A429,#REF!,2,FALSE)</f>
        <v>#REF!</v>
      </c>
      <c r="C429" s="3" t="e">
        <f>VLOOKUP(A429,#REF!,3,FALSE)</f>
        <v>#REF!</v>
      </c>
      <c r="D429" s="3" t="str">
        <f t="shared" si="14"/>
        <v>AGOSTO</v>
      </c>
      <c r="E429" s="2">
        <v>4491.37</v>
      </c>
    </row>
    <row r="430" spans="1:5" x14ac:dyDescent="0.2">
      <c r="A430">
        <v>6151110500</v>
      </c>
      <c r="B430" t="e">
        <f>VLOOKUP(A430,#REF!,2,FALSE)</f>
        <v>#REF!</v>
      </c>
      <c r="C430" s="3" t="e">
        <f>VLOOKUP(A430,#REF!,3,FALSE)</f>
        <v>#REF!</v>
      </c>
      <c r="D430" s="3" t="str">
        <f t="shared" si="14"/>
        <v>AGOSTO</v>
      </c>
      <c r="E430" s="2">
        <v>1872.59</v>
      </c>
    </row>
    <row r="431" spans="1:5" x14ac:dyDescent="0.2">
      <c r="A431">
        <v>6152120100</v>
      </c>
      <c r="B431" t="e">
        <f>VLOOKUP(A431,#REF!,2,FALSE)</f>
        <v>#REF!</v>
      </c>
      <c r="C431" s="3" t="e">
        <f>VLOOKUP(A431,#REF!,3,FALSE)</f>
        <v>#REF!</v>
      </c>
      <c r="D431" s="3" t="str">
        <f t="shared" si="14"/>
        <v>AGOSTO</v>
      </c>
      <c r="E431" s="2">
        <v>219175.53</v>
      </c>
    </row>
    <row r="432" spans="1:5" x14ac:dyDescent="0.2">
      <c r="A432">
        <v>6152120300</v>
      </c>
      <c r="B432" t="e">
        <f>VLOOKUP(A432,#REF!,2,FALSE)</f>
        <v>#REF!</v>
      </c>
      <c r="C432" s="3" t="e">
        <f>VLOOKUP(A432,#REF!,3,FALSE)</f>
        <v>#REF!</v>
      </c>
      <c r="D432" s="3" t="str">
        <f t="shared" si="14"/>
        <v>AGOSTO</v>
      </c>
      <c r="E432" s="2">
        <v>13459.83</v>
      </c>
    </row>
    <row r="433" spans="1:5" x14ac:dyDescent="0.2">
      <c r="A433">
        <v>6152120400</v>
      </c>
      <c r="B433" t="e">
        <f>VLOOKUP(A433,#REF!,2,FALSE)</f>
        <v>#REF!</v>
      </c>
      <c r="C433" s="3" t="e">
        <f>VLOOKUP(A433,#REF!,3,FALSE)</f>
        <v>#REF!</v>
      </c>
      <c r="D433" s="3" t="str">
        <f t="shared" si="14"/>
        <v>AGOSTO</v>
      </c>
      <c r="E433" s="2">
        <v>1562.88</v>
      </c>
    </row>
    <row r="434" spans="1:5" x14ac:dyDescent="0.2">
      <c r="A434">
        <v>6152120600</v>
      </c>
      <c r="B434" t="e">
        <f>VLOOKUP(A434,#REF!,2,FALSE)</f>
        <v>#REF!</v>
      </c>
      <c r="C434" s="3" t="e">
        <f>VLOOKUP(A434,#REF!,3,FALSE)</f>
        <v>#REF!</v>
      </c>
      <c r="D434" s="3" t="str">
        <f t="shared" si="14"/>
        <v>AGOSTO</v>
      </c>
      <c r="E434" s="2">
        <v>294.12</v>
      </c>
    </row>
    <row r="435" spans="1:5" x14ac:dyDescent="0.2">
      <c r="A435">
        <v>6152120700</v>
      </c>
      <c r="B435" t="e">
        <f>VLOOKUP(A435,#REF!,2,FALSE)</f>
        <v>#REF!</v>
      </c>
      <c r="C435" s="3" t="e">
        <f>VLOOKUP(A435,#REF!,3,FALSE)</f>
        <v>#REF!</v>
      </c>
      <c r="D435" s="3" t="str">
        <f t="shared" ref="D435:D459" si="15">D434</f>
        <v>AGOSTO</v>
      </c>
      <c r="E435" s="2">
        <v>44412.800000000003</v>
      </c>
    </row>
    <row r="436" spans="1:5" x14ac:dyDescent="0.2">
      <c r="A436">
        <v>6152120900</v>
      </c>
      <c r="B436" t="e">
        <f>VLOOKUP(A436,#REF!,2,FALSE)</f>
        <v>#REF!</v>
      </c>
      <c r="C436" s="3" t="e">
        <f>VLOOKUP(A436,#REF!,3,FALSE)</f>
        <v>#REF!</v>
      </c>
      <c r="D436" s="3" t="str">
        <f t="shared" si="15"/>
        <v>AGOSTO</v>
      </c>
      <c r="E436" s="2">
        <v>942.14</v>
      </c>
    </row>
    <row r="437" spans="1:5" x14ac:dyDescent="0.2">
      <c r="A437">
        <v>6152121100</v>
      </c>
      <c r="B437" t="e">
        <f>VLOOKUP(A437,#REF!,2,FALSE)</f>
        <v>#REF!</v>
      </c>
      <c r="C437" s="3" t="e">
        <f>VLOOKUP(A437,#REF!,3,FALSE)</f>
        <v>#REF!</v>
      </c>
      <c r="D437" s="3" t="str">
        <f t="shared" si="15"/>
        <v>AGOSTO</v>
      </c>
      <c r="E437" s="2">
        <v>32297.89</v>
      </c>
    </row>
    <row r="438" spans="1:5" x14ac:dyDescent="0.2">
      <c r="A438">
        <v>6152121200</v>
      </c>
      <c r="B438" t="e">
        <f>VLOOKUP(A438,#REF!,2,FALSE)</f>
        <v>#REF!</v>
      </c>
      <c r="C438" s="3" t="e">
        <f>VLOOKUP(A438,#REF!,3,FALSE)</f>
        <v>#REF!</v>
      </c>
      <c r="D438" s="3" t="str">
        <f t="shared" si="15"/>
        <v>AGOSTO</v>
      </c>
      <c r="E438" s="2">
        <v>3389.33</v>
      </c>
    </row>
    <row r="439" spans="1:5" x14ac:dyDescent="0.2">
      <c r="A439">
        <v>6152121700</v>
      </c>
      <c r="B439" t="e">
        <f>VLOOKUP(A439,#REF!,2,FALSE)</f>
        <v>#REF!</v>
      </c>
      <c r="C439" s="3" t="e">
        <f>VLOOKUP(A439,#REF!,3,FALSE)</f>
        <v>#REF!</v>
      </c>
      <c r="D439" s="3" t="str">
        <f t="shared" si="15"/>
        <v>AGOSTO</v>
      </c>
      <c r="E439" s="2">
        <v>23128.61</v>
      </c>
    </row>
    <row r="440" spans="1:5" x14ac:dyDescent="0.2">
      <c r="A440">
        <v>6152121900</v>
      </c>
      <c r="B440" t="e">
        <f>VLOOKUP(A440,#REF!,2,FALSE)</f>
        <v>#REF!</v>
      </c>
      <c r="C440" s="3" t="e">
        <f>VLOOKUP(A440,#REF!,3,FALSE)</f>
        <v>#REF!</v>
      </c>
      <c r="D440" s="3" t="str">
        <f t="shared" si="15"/>
        <v>AGOSTO</v>
      </c>
      <c r="E440" s="2">
        <v>5216.5200000000004</v>
      </c>
    </row>
    <row r="441" spans="1:5" x14ac:dyDescent="0.2">
      <c r="A441">
        <v>6152122100</v>
      </c>
      <c r="B441" t="e">
        <f>VLOOKUP(A441,#REF!,2,FALSE)</f>
        <v>#REF!</v>
      </c>
      <c r="C441" s="3" t="e">
        <f>VLOOKUP(A441,#REF!,3,FALSE)</f>
        <v>#REF!</v>
      </c>
      <c r="D441" s="3" t="str">
        <f t="shared" si="15"/>
        <v>AGOSTO</v>
      </c>
      <c r="E441" s="2">
        <v>25908.38</v>
      </c>
    </row>
    <row r="442" spans="1:5" x14ac:dyDescent="0.2">
      <c r="A442">
        <v>6152122500</v>
      </c>
      <c r="B442" t="e">
        <f>VLOOKUP(A442,#REF!,2,FALSE)</f>
        <v>#REF!</v>
      </c>
      <c r="C442" s="3" t="e">
        <f>VLOOKUP(A442,#REF!,3,FALSE)</f>
        <v>#REF!</v>
      </c>
      <c r="D442" s="3" t="str">
        <f t="shared" si="15"/>
        <v>AGOSTO</v>
      </c>
      <c r="E442" s="2">
        <v>4073.49</v>
      </c>
    </row>
    <row r="443" spans="1:5" x14ac:dyDescent="0.2">
      <c r="A443">
        <v>6152122600</v>
      </c>
      <c r="B443" t="e">
        <f>VLOOKUP(A443,#REF!,2,FALSE)</f>
        <v>#REF!</v>
      </c>
      <c r="C443" s="3" t="e">
        <f>VLOOKUP(A443,#REF!,3,FALSE)</f>
        <v>#REF!</v>
      </c>
      <c r="D443" s="3" t="str">
        <f t="shared" si="15"/>
        <v>AGOSTO</v>
      </c>
      <c r="E443" s="2">
        <v>124.5</v>
      </c>
    </row>
    <row r="444" spans="1:5" x14ac:dyDescent="0.2">
      <c r="A444">
        <v>6152122800</v>
      </c>
      <c r="B444" t="e">
        <f>VLOOKUP(A444,#REF!,2,FALSE)</f>
        <v>#REF!</v>
      </c>
      <c r="C444" s="3" t="e">
        <f>VLOOKUP(A444,#REF!,3,FALSE)</f>
        <v>#REF!</v>
      </c>
      <c r="D444" s="3" t="str">
        <f t="shared" si="15"/>
        <v>AGOSTO</v>
      </c>
      <c r="E444" s="2">
        <v>1643.5</v>
      </c>
    </row>
    <row r="445" spans="1:5" x14ac:dyDescent="0.2">
      <c r="A445">
        <v>6152122900</v>
      </c>
      <c r="B445" t="e">
        <f>VLOOKUP(A445,#REF!,2,FALSE)</f>
        <v>#REF!</v>
      </c>
      <c r="C445" s="3" t="e">
        <f>VLOOKUP(A445,#REF!,3,FALSE)</f>
        <v>#REF!</v>
      </c>
      <c r="D445" s="3" t="str">
        <f t="shared" si="15"/>
        <v>AGOSTO</v>
      </c>
      <c r="E445" s="2">
        <v>1140</v>
      </c>
    </row>
    <row r="446" spans="1:5" x14ac:dyDescent="0.2">
      <c r="A446">
        <v>6152123000</v>
      </c>
      <c r="B446" t="e">
        <f>VLOOKUP(A446,#REF!,2,FALSE)</f>
        <v>#REF!</v>
      </c>
      <c r="C446" s="3" t="e">
        <f>VLOOKUP(A446,#REF!,3,FALSE)</f>
        <v>#REF!</v>
      </c>
      <c r="D446" s="3" t="str">
        <f t="shared" si="15"/>
        <v>AGOSTO</v>
      </c>
      <c r="E446" s="2">
        <v>250.68</v>
      </c>
    </row>
    <row r="447" spans="1:5" x14ac:dyDescent="0.2">
      <c r="A447">
        <v>6155310000</v>
      </c>
      <c r="B447" t="e">
        <f>VLOOKUP(A447,#REF!,2,FALSE)</f>
        <v>#REF!</v>
      </c>
      <c r="C447" s="3" t="e">
        <f>VLOOKUP(A447,#REF!,3,FALSE)</f>
        <v>#REF!</v>
      </c>
      <c r="D447" s="3" t="str">
        <f t="shared" si="15"/>
        <v>AGOSTO</v>
      </c>
      <c r="E447" s="2">
        <v>6140.6</v>
      </c>
    </row>
    <row r="448" spans="1:5" x14ac:dyDescent="0.2">
      <c r="A448">
        <v>6159110201</v>
      </c>
      <c r="B448" t="e">
        <f>VLOOKUP(A448,#REF!,2,FALSE)</f>
        <v>#REF!</v>
      </c>
      <c r="C448" s="3" t="e">
        <f>VLOOKUP(A448,#REF!,3,FALSE)</f>
        <v>#REF!</v>
      </c>
      <c r="D448" s="3" t="str">
        <f t="shared" si="15"/>
        <v>AGOSTO</v>
      </c>
      <c r="E448" s="2">
        <v>1023.83</v>
      </c>
    </row>
    <row r="449" spans="1:5" x14ac:dyDescent="0.2">
      <c r="A449">
        <v>6159110202</v>
      </c>
      <c r="B449" t="e">
        <f>VLOOKUP(A449,#REF!,2,FALSE)</f>
        <v>#REF!</v>
      </c>
      <c r="C449" s="3" t="e">
        <f>VLOOKUP(A449,#REF!,3,FALSE)</f>
        <v>#REF!</v>
      </c>
      <c r="D449" s="3" t="str">
        <f t="shared" si="15"/>
        <v>AGOSTO</v>
      </c>
      <c r="E449" s="2">
        <v>0</v>
      </c>
    </row>
    <row r="450" spans="1:5" x14ac:dyDescent="0.2">
      <c r="A450">
        <v>6159120100</v>
      </c>
      <c r="B450" t="e">
        <f>VLOOKUP(A450,#REF!,2,FALSE)</f>
        <v>#REF!</v>
      </c>
      <c r="C450" s="3" t="e">
        <f>VLOOKUP(A450,#REF!,3,FALSE)</f>
        <v>#REF!</v>
      </c>
      <c r="D450" s="3" t="str">
        <f t="shared" si="15"/>
        <v>AGOSTO</v>
      </c>
      <c r="E450" s="2">
        <v>9990.8700000000008</v>
      </c>
    </row>
    <row r="451" spans="1:5" x14ac:dyDescent="0.2">
      <c r="A451">
        <v>6159410700</v>
      </c>
      <c r="B451" t="e">
        <f>VLOOKUP(A451,#REF!,2,FALSE)</f>
        <v>#REF!</v>
      </c>
      <c r="C451" s="3" t="e">
        <f>VLOOKUP(A451,#REF!,3,FALSE)</f>
        <v>#REF!</v>
      </c>
      <c r="D451" s="3" t="str">
        <f t="shared" si="15"/>
        <v>AGOSTO</v>
      </c>
      <c r="E451" s="2">
        <v>172629</v>
      </c>
    </row>
    <row r="452" spans="1:5" x14ac:dyDescent="0.2">
      <c r="A452">
        <v>6159420000</v>
      </c>
      <c r="B452" t="e">
        <f>VLOOKUP(A452,#REF!,2,FALSE)</f>
        <v>#REF!</v>
      </c>
      <c r="C452" s="3" t="e">
        <f>VLOOKUP(A452,#REF!,3,FALSE)</f>
        <v>#REF!</v>
      </c>
      <c r="D452" s="3" t="str">
        <f t="shared" si="15"/>
        <v>AGOSTO</v>
      </c>
      <c r="E452" s="2">
        <v>1000</v>
      </c>
    </row>
    <row r="453" spans="1:5" x14ac:dyDescent="0.2">
      <c r="A453">
        <v>6159910100</v>
      </c>
      <c r="B453" t="e">
        <f>VLOOKUP(A453,#REF!,2,FALSE)</f>
        <v>#REF!</v>
      </c>
      <c r="C453" s="3" t="e">
        <f>VLOOKUP(A453,#REF!,3,FALSE)</f>
        <v>#REF!</v>
      </c>
      <c r="D453" s="3" t="str">
        <f t="shared" si="15"/>
        <v>AGOSTO</v>
      </c>
      <c r="E453" s="2">
        <v>3820</v>
      </c>
    </row>
    <row r="454" spans="1:5" x14ac:dyDescent="0.2">
      <c r="A454">
        <v>6159911301</v>
      </c>
      <c r="B454" t="e">
        <f>VLOOKUP(A454,#REF!,2,FALSE)</f>
        <v>#REF!</v>
      </c>
      <c r="C454" s="3" t="e">
        <f>VLOOKUP(A454,#REF!,3,FALSE)</f>
        <v>#REF!</v>
      </c>
      <c r="D454" s="3" t="str">
        <f t="shared" si="15"/>
        <v>AGOSTO</v>
      </c>
      <c r="E454" s="2">
        <v>4730</v>
      </c>
    </row>
    <row r="455" spans="1:5" x14ac:dyDescent="0.2">
      <c r="A455">
        <v>6159911303</v>
      </c>
      <c r="B455" t="e">
        <f>VLOOKUP(A455,#REF!,2,FALSE)</f>
        <v>#REF!</v>
      </c>
      <c r="C455" s="3" t="e">
        <f>VLOOKUP(A455,#REF!,3,FALSE)</f>
        <v>#REF!</v>
      </c>
      <c r="D455" s="3" t="str">
        <f t="shared" si="15"/>
        <v>AGOSTO</v>
      </c>
      <c r="E455" s="2">
        <v>327.8</v>
      </c>
    </row>
    <row r="456" spans="1:5" x14ac:dyDescent="0.2">
      <c r="A456">
        <v>6159911401</v>
      </c>
      <c r="B456" t="e">
        <f>VLOOKUP(A456,#REF!,2,FALSE)</f>
        <v>#REF!</v>
      </c>
      <c r="C456" s="3" t="e">
        <f>VLOOKUP(A456,#REF!,3,FALSE)</f>
        <v>#REF!</v>
      </c>
      <c r="D456" s="3" t="str">
        <f t="shared" si="15"/>
        <v>AGOSTO</v>
      </c>
      <c r="E456" s="2">
        <v>12460.54</v>
      </c>
    </row>
    <row r="457" spans="1:5" x14ac:dyDescent="0.2">
      <c r="A457">
        <v>6159911402</v>
      </c>
      <c r="B457" t="e">
        <f>VLOOKUP(A457,#REF!,2,FALSE)</f>
        <v>#REF!</v>
      </c>
      <c r="C457" s="3" t="e">
        <f>VLOOKUP(A457,#REF!,3,FALSE)</f>
        <v>#REF!</v>
      </c>
      <c r="D457" s="3" t="str">
        <f t="shared" si="15"/>
        <v>AGOSTO</v>
      </c>
      <c r="E457" s="2">
        <v>1008.61</v>
      </c>
    </row>
    <row r="458" spans="1:5" x14ac:dyDescent="0.2">
      <c r="A458">
        <v>6159911403</v>
      </c>
      <c r="B458" t="e">
        <f>VLOOKUP(A458,#REF!,2,FALSE)</f>
        <v>#REF!</v>
      </c>
      <c r="C458" s="3" t="e">
        <f>VLOOKUP(A458,#REF!,3,FALSE)</f>
        <v>#REF!</v>
      </c>
      <c r="D458" s="3" t="str">
        <f t="shared" si="15"/>
        <v>AGOSTO</v>
      </c>
      <c r="E458" s="2">
        <v>913.16</v>
      </c>
    </row>
    <row r="459" spans="1:5" x14ac:dyDescent="0.2">
      <c r="A459">
        <v>6350110102</v>
      </c>
      <c r="B459" t="e">
        <f>VLOOKUP(A459,#REF!,2,FALSE)</f>
        <v>#REF!</v>
      </c>
      <c r="C459" s="3" t="e">
        <f>VLOOKUP(A459,#REF!,3,FALSE)</f>
        <v>#REF!</v>
      </c>
      <c r="D459" s="3" t="str">
        <f t="shared" si="15"/>
        <v>AGOSTO</v>
      </c>
      <c r="E459" s="2">
        <v>-17070287.920000002</v>
      </c>
    </row>
    <row r="597" spans="2:2" x14ac:dyDescent="0.2">
      <c r="B597" s="123"/>
    </row>
    <row r="598" spans="2:2" x14ac:dyDescent="0.2">
      <c r="B598" s="123"/>
    </row>
    <row r="599" spans="2:2" x14ac:dyDescent="0.2">
      <c r="B599" s="123"/>
    </row>
    <row r="600" spans="2:2" x14ac:dyDescent="0.2">
      <c r="B600" s="123"/>
    </row>
    <row r="601" spans="2:2" x14ac:dyDescent="0.2">
      <c r="B601" s="123"/>
    </row>
    <row r="602" spans="2:2" x14ac:dyDescent="0.2">
      <c r="B602" s="123"/>
    </row>
    <row r="603" spans="2:2" x14ac:dyDescent="0.2">
      <c r="B603" s="123"/>
    </row>
    <row r="604" spans="2:2" x14ac:dyDescent="0.2">
      <c r="B604" s="123"/>
    </row>
    <row r="605" spans="2:2" x14ac:dyDescent="0.2">
      <c r="B605" s="123"/>
    </row>
    <row r="606" spans="2:2" x14ac:dyDescent="0.2">
      <c r="B606" s="123"/>
    </row>
    <row r="607" spans="2:2" x14ac:dyDescent="0.2">
      <c r="B607" s="123"/>
    </row>
    <row r="608" spans="2:2" x14ac:dyDescent="0.2">
      <c r="B608" s="123"/>
    </row>
    <row r="609" spans="2:2" x14ac:dyDescent="0.2">
      <c r="B609" s="123"/>
    </row>
    <row r="610" spans="2:2" x14ac:dyDescent="0.2">
      <c r="B610" s="123"/>
    </row>
    <row r="611" spans="2:2" x14ac:dyDescent="0.2">
      <c r="B611" s="123"/>
    </row>
    <row r="612" spans="2:2" x14ac:dyDescent="0.2">
      <c r="B612" s="123"/>
    </row>
    <row r="613" spans="2:2" x14ac:dyDescent="0.2">
      <c r="B613" s="123"/>
    </row>
    <row r="614" spans="2:2" x14ac:dyDescent="0.2">
      <c r="B614" s="123"/>
    </row>
    <row r="615" spans="2:2" x14ac:dyDescent="0.2">
      <c r="B615" s="123"/>
    </row>
    <row r="616" spans="2:2" x14ac:dyDescent="0.2">
      <c r="B616" s="123"/>
    </row>
    <row r="617" spans="2:2" x14ac:dyDescent="0.2">
      <c r="B617" s="123"/>
    </row>
    <row r="618" spans="2:2" x14ac:dyDescent="0.2">
      <c r="B618" s="123"/>
    </row>
    <row r="619" spans="2:2" x14ac:dyDescent="0.2">
      <c r="B619" s="123"/>
    </row>
    <row r="620" spans="2:2" x14ac:dyDescent="0.2">
      <c r="B620" s="123"/>
    </row>
    <row r="621" spans="2:2" x14ac:dyDescent="0.2">
      <c r="B621" s="123"/>
    </row>
    <row r="622" spans="2:2" x14ac:dyDescent="0.2">
      <c r="B622" s="123"/>
    </row>
    <row r="623" spans="2:2" x14ac:dyDescent="0.2">
      <c r="B623" s="123"/>
    </row>
    <row r="624" spans="2:2" x14ac:dyDescent="0.2">
      <c r="B624" s="123"/>
    </row>
    <row r="625" spans="2:2" x14ac:dyDescent="0.2">
      <c r="B625" s="123"/>
    </row>
    <row r="626" spans="2:2" x14ac:dyDescent="0.2">
      <c r="B626" s="123"/>
    </row>
    <row r="627" spans="2:2" x14ac:dyDescent="0.2">
      <c r="B627" s="123"/>
    </row>
    <row r="628" spans="2:2" x14ac:dyDescent="0.2">
      <c r="B628" s="123"/>
    </row>
    <row r="629" spans="2:2" x14ac:dyDescent="0.2">
      <c r="B629" s="123"/>
    </row>
    <row r="630" spans="2:2" x14ac:dyDescent="0.2">
      <c r="B630" s="123"/>
    </row>
    <row r="631" spans="2:2" x14ac:dyDescent="0.2">
      <c r="B631" s="123"/>
    </row>
    <row r="632" spans="2:2" x14ac:dyDescent="0.2">
      <c r="B632" s="123"/>
    </row>
    <row r="633" spans="2:2" x14ac:dyDescent="0.2">
      <c r="B633" s="123"/>
    </row>
    <row r="634" spans="2:2" x14ac:dyDescent="0.2">
      <c r="B634" s="123"/>
    </row>
    <row r="635" spans="2:2" x14ac:dyDescent="0.2">
      <c r="B635" s="123"/>
    </row>
    <row r="636" spans="2:2" x14ac:dyDescent="0.2">
      <c r="B636" s="123"/>
    </row>
    <row r="637" spans="2:2" x14ac:dyDescent="0.2">
      <c r="B637" s="123"/>
    </row>
    <row r="638" spans="2:2" x14ac:dyDescent="0.2">
      <c r="B638" s="123"/>
    </row>
    <row r="639" spans="2:2" x14ac:dyDescent="0.2">
      <c r="B639" s="123"/>
    </row>
    <row r="640" spans="2:2" x14ac:dyDescent="0.2">
      <c r="B640" s="123"/>
    </row>
    <row r="641" spans="2:2" x14ac:dyDescent="0.2">
      <c r="B641" s="123"/>
    </row>
    <row r="642" spans="2:2" x14ac:dyDescent="0.2">
      <c r="B642" s="123"/>
    </row>
    <row r="643" spans="2:2" x14ac:dyDescent="0.2">
      <c r="B643" s="123"/>
    </row>
  </sheetData>
  <phoneticPr fontId="3" type="noConversion"/>
  <pageMargins left="0.78740157499999996" right="0.78740157499999996" top="0.984251969" bottom="0.984251969" header="0.49212598499999999" footer="0.49212598499999999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5"/>
  <dimension ref="A1:K643"/>
  <sheetViews>
    <sheetView topLeftCell="C1" workbookViewId="0">
      <selection activeCell="C19" sqref="C19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2" customWidth="1"/>
    <col min="6" max="6" width="2.85546875" customWidth="1"/>
    <col min="7" max="7" width="15.42578125" bestFit="1" customWidth="1"/>
    <col min="8" max="11" width="12.85546875" bestFit="1" customWidth="1"/>
  </cols>
  <sheetData>
    <row r="1" spans="1:11" s="104" customFormat="1" ht="13.5" thickBot="1" x14ac:dyDescent="0.25">
      <c r="A1" s="102" t="s">
        <v>126</v>
      </c>
      <c r="B1" s="102" t="s">
        <v>127</v>
      </c>
      <c r="C1" s="102" t="s">
        <v>128</v>
      </c>
      <c r="D1" s="102" t="s">
        <v>129</v>
      </c>
      <c r="E1" s="103" t="s">
        <v>130</v>
      </c>
      <c r="G1" s="105" t="s">
        <v>131</v>
      </c>
      <c r="H1" s="105" t="s">
        <v>128</v>
      </c>
      <c r="I1" s="106"/>
      <c r="J1" s="106"/>
      <c r="K1" s="107"/>
    </row>
    <row r="2" spans="1:11" x14ac:dyDescent="0.2">
      <c r="A2">
        <v>6150110100</v>
      </c>
      <c r="B2" t="e">
        <f>VLOOKUP(A2,#REF!,2,FALSE)</f>
        <v>#REF!</v>
      </c>
      <c r="C2" s="3" t="e">
        <f>VLOOKUP(A2,#REF!,3,FALSE)</f>
        <v>#REF!</v>
      </c>
      <c r="D2" s="3" t="s">
        <v>297</v>
      </c>
      <c r="E2" s="2">
        <v>54183.45</v>
      </c>
      <c r="G2" s="105" t="s">
        <v>129</v>
      </c>
      <c r="H2" s="108" t="s">
        <v>162</v>
      </c>
      <c r="I2" s="109" t="s">
        <v>163</v>
      </c>
      <c r="J2" s="109" t="s">
        <v>164</v>
      </c>
      <c r="K2" s="110" t="s">
        <v>132</v>
      </c>
    </row>
    <row r="3" spans="1:11" x14ac:dyDescent="0.2">
      <c r="A3">
        <v>6150110300</v>
      </c>
      <c r="B3" t="e">
        <f>VLOOKUP(A3,#REF!,2,FALSE)</f>
        <v>#REF!</v>
      </c>
      <c r="C3" s="3" t="e">
        <f>VLOOKUP(A3,#REF!,3,FALSE)</f>
        <v>#REF!</v>
      </c>
      <c r="D3" s="3" t="str">
        <f t="shared" ref="D3:D40" si="0">D2</f>
        <v>JANEIRO</v>
      </c>
      <c r="E3" s="2">
        <v>10105.74</v>
      </c>
      <c r="G3" s="111" t="s">
        <v>297</v>
      </c>
      <c r="H3" s="112">
        <v>355136.48</v>
      </c>
      <c r="I3" s="113">
        <v>12505.52</v>
      </c>
      <c r="J3" s="113"/>
      <c r="K3" s="114">
        <v>367642</v>
      </c>
    </row>
    <row r="4" spans="1:11" x14ac:dyDescent="0.2">
      <c r="A4">
        <v>6150110400</v>
      </c>
      <c r="B4" t="e">
        <f>VLOOKUP(A4,#REF!,2,FALSE)</f>
        <v>#REF!</v>
      </c>
      <c r="C4" s="3" t="e">
        <f>VLOOKUP(A4,#REF!,3,FALSE)</f>
        <v>#REF!</v>
      </c>
      <c r="D4" s="3" t="str">
        <f t="shared" si="0"/>
        <v>JANEIRO</v>
      </c>
      <c r="E4" s="2">
        <v>18281.18</v>
      </c>
      <c r="G4" s="115" t="s">
        <v>298</v>
      </c>
      <c r="H4" s="116">
        <v>296071.34000000003</v>
      </c>
      <c r="I4" s="117">
        <v>7048.16</v>
      </c>
      <c r="J4" s="117"/>
      <c r="K4" s="118">
        <v>303119.5</v>
      </c>
    </row>
    <row r="5" spans="1:11" x14ac:dyDescent="0.2">
      <c r="A5">
        <v>6150110700</v>
      </c>
      <c r="B5" t="e">
        <f>VLOOKUP(A5,#REF!,2,FALSE)</f>
        <v>#REF!</v>
      </c>
      <c r="C5" s="3" t="e">
        <f>VLOOKUP(A5,#REF!,3,FALSE)</f>
        <v>#REF!</v>
      </c>
      <c r="D5" s="3" t="str">
        <f t="shared" si="0"/>
        <v>JANEIRO</v>
      </c>
      <c r="E5" s="2">
        <v>9836.7900000000009</v>
      </c>
      <c r="G5" s="115" t="s">
        <v>299</v>
      </c>
      <c r="H5" s="116">
        <v>314207.93</v>
      </c>
      <c r="I5" s="117">
        <v>14362.55</v>
      </c>
      <c r="J5" s="117"/>
      <c r="K5" s="118">
        <v>328570.48</v>
      </c>
    </row>
    <row r="6" spans="1:11" x14ac:dyDescent="0.2">
      <c r="A6">
        <v>6150110800</v>
      </c>
      <c r="B6" t="e">
        <f>VLOOKUP(A6,#REF!,2,FALSE)</f>
        <v>#REF!</v>
      </c>
      <c r="C6" s="3" t="e">
        <f>VLOOKUP(A6,#REF!,3,FALSE)</f>
        <v>#REF!</v>
      </c>
      <c r="D6" s="3" t="str">
        <f t="shared" si="0"/>
        <v>JANEIRO</v>
      </c>
      <c r="E6" s="2">
        <v>14218.69</v>
      </c>
      <c r="G6" s="115" t="s">
        <v>300</v>
      </c>
      <c r="H6" s="116">
        <v>397909.82</v>
      </c>
      <c r="I6" s="117">
        <v>10318.700000000001</v>
      </c>
      <c r="J6" s="117"/>
      <c r="K6" s="118">
        <v>408228.52</v>
      </c>
    </row>
    <row r="7" spans="1:11" x14ac:dyDescent="0.2">
      <c r="A7">
        <v>6150111100</v>
      </c>
      <c r="B7" t="e">
        <f>VLOOKUP(A7,#REF!,2,FALSE)</f>
        <v>#REF!</v>
      </c>
      <c r="C7" s="3" t="e">
        <f>VLOOKUP(A7,#REF!,3,FALSE)</f>
        <v>#REF!</v>
      </c>
      <c r="D7" s="3" t="str">
        <f t="shared" si="0"/>
        <v>JANEIRO</v>
      </c>
      <c r="E7" s="2">
        <v>7649.44</v>
      </c>
      <c r="G7" s="115" t="s">
        <v>301</v>
      </c>
      <c r="H7" s="116">
        <v>472638.48</v>
      </c>
      <c r="I7" s="117">
        <v>126020.72</v>
      </c>
      <c r="J7" s="117"/>
      <c r="K7" s="118">
        <v>598659.19999999995</v>
      </c>
    </row>
    <row r="8" spans="1:11" x14ac:dyDescent="0.2">
      <c r="A8">
        <v>6150111400</v>
      </c>
      <c r="B8" t="e">
        <f>VLOOKUP(A8,#REF!,2,FALSE)</f>
        <v>#REF!</v>
      </c>
      <c r="C8" s="3" t="e">
        <f>VLOOKUP(A8,#REF!,3,FALSE)</f>
        <v>#REF!</v>
      </c>
      <c r="D8" s="3" t="str">
        <f t="shared" si="0"/>
        <v>JANEIRO</v>
      </c>
      <c r="E8" s="2">
        <v>16376.34</v>
      </c>
      <c r="G8" s="115" t="s">
        <v>302</v>
      </c>
      <c r="H8" s="116">
        <v>436805.62</v>
      </c>
      <c r="I8" s="117">
        <v>107222.02</v>
      </c>
      <c r="J8" s="117"/>
      <c r="K8" s="118">
        <v>544027.64</v>
      </c>
    </row>
    <row r="9" spans="1:11" x14ac:dyDescent="0.2">
      <c r="A9">
        <v>6150111600</v>
      </c>
      <c r="B9" t="e">
        <f>VLOOKUP(A9,#REF!,2,FALSE)</f>
        <v>#REF!</v>
      </c>
      <c r="C9" s="3" t="e">
        <f>VLOOKUP(A9,#REF!,3,FALSE)</f>
        <v>#REF!</v>
      </c>
      <c r="D9" s="3" t="str">
        <f t="shared" si="0"/>
        <v>JANEIRO</v>
      </c>
      <c r="E9" s="2">
        <v>3378.95</v>
      </c>
      <c r="G9" s="115" t="s">
        <v>268</v>
      </c>
      <c r="H9" s="116">
        <v>447710.69</v>
      </c>
      <c r="I9" s="117">
        <v>44769.91</v>
      </c>
      <c r="J9" s="117"/>
      <c r="K9" s="118">
        <v>492480.6</v>
      </c>
    </row>
    <row r="10" spans="1:11" x14ac:dyDescent="0.2">
      <c r="A10">
        <v>6150112500</v>
      </c>
      <c r="B10" t="e">
        <f>VLOOKUP(A10,#REF!,2,FALSE)</f>
        <v>#REF!</v>
      </c>
      <c r="C10" s="3" t="e">
        <f>VLOOKUP(A10,#REF!,3,FALSE)</f>
        <v>#REF!</v>
      </c>
      <c r="D10" s="3" t="str">
        <f t="shared" si="0"/>
        <v>JANEIRO</v>
      </c>
      <c r="E10" s="2">
        <v>26503.93</v>
      </c>
      <c r="G10" s="115" t="s">
        <v>269</v>
      </c>
      <c r="H10" s="116">
        <v>406392.6</v>
      </c>
      <c r="I10" s="117">
        <v>33368.089999999997</v>
      </c>
      <c r="J10" s="117">
        <v>146.69999999999999</v>
      </c>
      <c r="K10" s="118">
        <v>439907.39</v>
      </c>
    </row>
    <row r="11" spans="1:11" x14ac:dyDescent="0.2">
      <c r="A11">
        <v>6150112600</v>
      </c>
      <c r="B11" t="e">
        <f>VLOOKUP(A11,#REF!,2,FALSE)</f>
        <v>#REF!</v>
      </c>
      <c r="C11" s="3" t="e">
        <f>VLOOKUP(A11,#REF!,3,FALSE)</f>
        <v>#REF!</v>
      </c>
      <c r="D11" s="3" t="str">
        <f t="shared" si="0"/>
        <v>JANEIRO</v>
      </c>
      <c r="E11" s="2">
        <v>9726.27</v>
      </c>
      <c r="G11" s="119" t="s">
        <v>132</v>
      </c>
      <c r="H11" s="120">
        <v>3126872.96</v>
      </c>
      <c r="I11" s="121">
        <v>355615.67</v>
      </c>
      <c r="J11" s="121">
        <v>146.69999999999999</v>
      </c>
      <c r="K11" s="122">
        <v>3482635.33</v>
      </c>
    </row>
    <row r="12" spans="1:11" x14ac:dyDescent="0.2">
      <c r="A12">
        <v>6150112700</v>
      </c>
      <c r="B12" t="e">
        <f>VLOOKUP(A12,#REF!,2,FALSE)</f>
        <v>#REF!</v>
      </c>
      <c r="C12" s="3" t="e">
        <f>VLOOKUP(A12,#REF!,3,FALSE)</f>
        <v>#REF!</v>
      </c>
      <c r="D12" s="3" t="str">
        <f t="shared" si="0"/>
        <v>JANEIRO</v>
      </c>
      <c r="E12" s="2">
        <v>3039.39</v>
      </c>
    </row>
    <row r="13" spans="1:11" x14ac:dyDescent="0.2">
      <c r="A13">
        <v>6150112800</v>
      </c>
      <c r="B13" t="e">
        <f>VLOOKUP(A13,#REF!,2,FALSE)</f>
        <v>#REF!</v>
      </c>
      <c r="C13" s="3" t="e">
        <f>VLOOKUP(A13,#REF!,3,FALSE)</f>
        <v>#REF!</v>
      </c>
      <c r="D13" s="3" t="str">
        <f t="shared" si="0"/>
        <v>JANEIRO</v>
      </c>
      <c r="E13" s="2">
        <v>1823.59</v>
      </c>
    </row>
    <row r="14" spans="1:11" x14ac:dyDescent="0.2">
      <c r="A14">
        <v>6150112900</v>
      </c>
      <c r="B14" t="e">
        <f>VLOOKUP(A14,#REF!,2,FALSE)</f>
        <v>#REF!</v>
      </c>
      <c r="C14" s="3" t="e">
        <f>VLOOKUP(A14,#REF!,3,FALSE)</f>
        <v>#REF!</v>
      </c>
      <c r="D14" s="3" t="str">
        <f t="shared" si="0"/>
        <v>JANEIRO</v>
      </c>
      <c r="E14" s="2">
        <v>1215.69</v>
      </c>
    </row>
    <row r="15" spans="1:11" x14ac:dyDescent="0.2">
      <c r="A15">
        <v>6150113300</v>
      </c>
      <c r="B15" t="e">
        <f>VLOOKUP(A15,#REF!,2,FALSE)</f>
        <v>#REF!</v>
      </c>
      <c r="C15" s="3" t="e">
        <f>VLOOKUP(A15,#REF!,3,FALSE)</f>
        <v>#REF!</v>
      </c>
      <c r="D15" s="3" t="str">
        <f t="shared" si="0"/>
        <v>JANEIRO</v>
      </c>
      <c r="E15" s="2">
        <v>-460.1</v>
      </c>
    </row>
    <row r="16" spans="1:11" x14ac:dyDescent="0.2">
      <c r="A16">
        <v>6150113400</v>
      </c>
      <c r="B16" t="e">
        <f>VLOOKUP(A16,#REF!,2,FALSE)</f>
        <v>#REF!</v>
      </c>
      <c r="C16" s="3" t="e">
        <f>VLOOKUP(A16,#REF!,3,FALSE)</f>
        <v>#REF!</v>
      </c>
      <c r="D16" s="3" t="str">
        <f t="shared" si="0"/>
        <v>JANEIRO</v>
      </c>
      <c r="E16" s="2">
        <v>4351.84</v>
      </c>
    </row>
    <row r="17" spans="1:5" x14ac:dyDescent="0.2">
      <c r="A17">
        <v>6150113500</v>
      </c>
      <c r="B17" t="e">
        <f>VLOOKUP(A17,#REF!,2,FALSE)</f>
        <v>#REF!</v>
      </c>
      <c r="C17" s="3" t="e">
        <f>VLOOKUP(A17,#REF!,3,FALSE)</f>
        <v>#REF!</v>
      </c>
      <c r="D17" s="3" t="str">
        <f t="shared" si="0"/>
        <v>JANEIRO</v>
      </c>
      <c r="E17" s="2">
        <v>-1002.58</v>
      </c>
    </row>
    <row r="18" spans="1:5" x14ac:dyDescent="0.2">
      <c r="A18">
        <v>6150113600</v>
      </c>
      <c r="B18" t="e">
        <f>VLOOKUP(A18,#REF!,2,FALSE)</f>
        <v>#REF!</v>
      </c>
      <c r="C18" s="3" t="e">
        <f>VLOOKUP(A18,#REF!,3,FALSE)</f>
        <v>#REF!</v>
      </c>
      <c r="D18" s="3" t="str">
        <f t="shared" si="0"/>
        <v>JANEIRO</v>
      </c>
      <c r="E18" s="2">
        <v>1603.29</v>
      </c>
    </row>
    <row r="19" spans="1:5" x14ac:dyDescent="0.2">
      <c r="A19">
        <v>6150114000</v>
      </c>
      <c r="B19" t="e">
        <f>VLOOKUP(A19,#REF!,2,FALSE)</f>
        <v>#REF!</v>
      </c>
      <c r="C19" s="3" t="e">
        <f>VLOOKUP(A19,#REF!,3,FALSE)</f>
        <v>#REF!</v>
      </c>
      <c r="D19" s="3" t="str">
        <f t="shared" si="0"/>
        <v>JANEIRO</v>
      </c>
      <c r="E19" s="2">
        <v>12260.32</v>
      </c>
    </row>
    <row r="20" spans="1:5" x14ac:dyDescent="0.2">
      <c r="A20">
        <v>6150114200</v>
      </c>
      <c r="B20" t="e">
        <f>VLOOKUP(A20,#REF!,2,FALSE)</f>
        <v>#REF!</v>
      </c>
      <c r="C20" s="3" t="e">
        <f>VLOOKUP(A20,#REF!,3,FALSE)</f>
        <v>#REF!</v>
      </c>
      <c r="D20" s="3" t="str">
        <f t="shared" si="0"/>
        <v>JANEIRO</v>
      </c>
      <c r="E20" s="2">
        <v>2806.33</v>
      </c>
    </row>
    <row r="21" spans="1:5" x14ac:dyDescent="0.2">
      <c r="A21">
        <v>6150114400</v>
      </c>
      <c r="B21" t="e">
        <f>VLOOKUP(A21,#REF!,2,FALSE)</f>
        <v>#REF!</v>
      </c>
      <c r="C21" s="3" t="e">
        <f>VLOOKUP(A21,#REF!,3,FALSE)</f>
        <v>#REF!</v>
      </c>
      <c r="D21" s="3" t="str">
        <f t="shared" si="0"/>
        <v>JANEIRO</v>
      </c>
      <c r="E21" s="2">
        <v>243.06</v>
      </c>
    </row>
    <row r="22" spans="1:5" x14ac:dyDescent="0.2">
      <c r="A22">
        <v>6151110100</v>
      </c>
      <c r="B22" t="e">
        <f>VLOOKUP(A22,#REF!,2,FALSE)</f>
        <v>#REF!</v>
      </c>
      <c r="C22" s="3" t="e">
        <f>VLOOKUP(A22,#REF!,3,FALSE)</f>
        <v>#REF!</v>
      </c>
      <c r="D22" s="3" t="str">
        <f t="shared" si="0"/>
        <v>JANEIRO</v>
      </c>
      <c r="E22" s="2">
        <v>971.91</v>
      </c>
    </row>
    <row r="23" spans="1:5" x14ac:dyDescent="0.2">
      <c r="A23">
        <v>6151110300</v>
      </c>
      <c r="B23" t="e">
        <f>VLOOKUP(A23,#REF!,2,FALSE)</f>
        <v>#REF!</v>
      </c>
      <c r="C23" s="3" t="e">
        <f>VLOOKUP(A23,#REF!,3,FALSE)</f>
        <v>#REF!</v>
      </c>
      <c r="D23" s="3" t="str">
        <f t="shared" si="0"/>
        <v>JANEIRO</v>
      </c>
      <c r="E23" s="2">
        <v>316.68</v>
      </c>
    </row>
    <row r="24" spans="1:5" x14ac:dyDescent="0.2">
      <c r="A24">
        <v>6152120100</v>
      </c>
      <c r="B24" t="e">
        <f>VLOOKUP(A24,#REF!,2,FALSE)</f>
        <v>#REF!</v>
      </c>
      <c r="C24" s="3" t="e">
        <f>VLOOKUP(A24,#REF!,3,FALSE)</f>
        <v>#REF!</v>
      </c>
      <c r="D24" s="3" t="str">
        <f t="shared" si="0"/>
        <v>JANEIRO</v>
      </c>
      <c r="E24" s="2">
        <v>137778.9</v>
      </c>
    </row>
    <row r="25" spans="1:5" x14ac:dyDescent="0.2">
      <c r="A25">
        <v>6152120300</v>
      </c>
      <c r="B25" t="e">
        <f>VLOOKUP(A25,#REF!,2,FALSE)</f>
        <v>#REF!</v>
      </c>
      <c r="C25" s="3" t="e">
        <f>VLOOKUP(A25,#REF!,3,FALSE)</f>
        <v>#REF!</v>
      </c>
      <c r="D25" s="3" t="str">
        <f t="shared" si="0"/>
        <v>JANEIRO</v>
      </c>
      <c r="E25" s="2">
        <v>6545.88</v>
      </c>
    </row>
    <row r="26" spans="1:5" x14ac:dyDescent="0.2">
      <c r="A26">
        <v>6152120400</v>
      </c>
      <c r="B26" t="e">
        <f>VLOOKUP(A26,#REF!,2,FALSE)</f>
        <v>#REF!</v>
      </c>
      <c r="C26" s="3" t="e">
        <f>VLOOKUP(A26,#REF!,3,FALSE)</f>
        <v>#REF!</v>
      </c>
      <c r="D26" s="3" t="str">
        <f t="shared" si="0"/>
        <v>JANEIRO</v>
      </c>
      <c r="E26" s="2">
        <v>54.75</v>
      </c>
    </row>
    <row r="27" spans="1:5" x14ac:dyDescent="0.2">
      <c r="A27">
        <v>6152120700</v>
      </c>
      <c r="B27" t="e">
        <f>VLOOKUP(A27,#REF!,2,FALSE)</f>
        <v>#REF!</v>
      </c>
      <c r="C27" s="3" t="e">
        <f>VLOOKUP(A27,#REF!,3,FALSE)</f>
        <v>#REF!</v>
      </c>
      <c r="D27" s="3" t="str">
        <f t="shared" si="0"/>
        <v>JANEIRO</v>
      </c>
      <c r="E27" s="2">
        <v>5367.76</v>
      </c>
    </row>
    <row r="28" spans="1:5" x14ac:dyDescent="0.2">
      <c r="A28">
        <v>6152120900</v>
      </c>
      <c r="B28" t="e">
        <f>VLOOKUP(A28,#REF!,2,FALSE)</f>
        <v>#REF!</v>
      </c>
      <c r="C28" s="3" t="e">
        <f>VLOOKUP(A28,#REF!,3,FALSE)</f>
        <v>#REF!</v>
      </c>
      <c r="D28" s="3" t="str">
        <f t="shared" si="0"/>
        <v>JANEIRO</v>
      </c>
      <c r="E28" s="2">
        <v>892.74</v>
      </c>
    </row>
    <row r="29" spans="1:5" x14ac:dyDescent="0.2">
      <c r="A29">
        <v>6152121400</v>
      </c>
      <c r="B29" t="e">
        <f>VLOOKUP(A29,#REF!,2,FALSE)</f>
        <v>#REF!</v>
      </c>
      <c r="C29" s="3" t="e">
        <f>VLOOKUP(A29,#REF!,3,FALSE)</f>
        <v>#REF!</v>
      </c>
      <c r="D29" s="3" t="str">
        <f t="shared" si="0"/>
        <v>JANEIRO</v>
      </c>
      <c r="E29" s="2">
        <v>396.68</v>
      </c>
    </row>
    <row r="30" spans="1:5" x14ac:dyDescent="0.2">
      <c r="A30">
        <v>6152121700</v>
      </c>
      <c r="B30" t="e">
        <f>VLOOKUP(A30,#REF!,2,FALSE)</f>
        <v>#REF!</v>
      </c>
      <c r="C30" s="3" t="e">
        <f>VLOOKUP(A30,#REF!,3,FALSE)</f>
        <v>#REF!</v>
      </c>
      <c r="D30" s="3" t="str">
        <f t="shared" si="0"/>
        <v>JANEIRO</v>
      </c>
      <c r="E30" s="2">
        <v>-552.32000000000005</v>
      </c>
    </row>
    <row r="31" spans="1:5" x14ac:dyDescent="0.2">
      <c r="A31">
        <v>6152122100</v>
      </c>
      <c r="B31" t="e">
        <f>VLOOKUP(A31,#REF!,2,FALSE)</f>
        <v>#REF!</v>
      </c>
      <c r="C31" s="3" t="e">
        <f>VLOOKUP(A31,#REF!,3,FALSE)</f>
        <v>#REF!</v>
      </c>
      <c r="D31" s="3" t="str">
        <f t="shared" si="0"/>
        <v>JANEIRO</v>
      </c>
      <c r="E31" s="2">
        <v>1038.6400000000001</v>
      </c>
    </row>
    <row r="32" spans="1:5" x14ac:dyDescent="0.2">
      <c r="A32">
        <v>6152122500</v>
      </c>
      <c r="B32" t="e">
        <f>VLOOKUP(A32,#REF!,2,FALSE)</f>
        <v>#REF!</v>
      </c>
      <c r="C32" s="3" t="e">
        <f>VLOOKUP(A32,#REF!,3,FALSE)</f>
        <v>#REF!</v>
      </c>
      <c r="D32" s="3" t="str">
        <f t="shared" si="0"/>
        <v>JANEIRO</v>
      </c>
      <c r="E32" s="2">
        <v>3661.25</v>
      </c>
    </row>
    <row r="33" spans="1:5" x14ac:dyDescent="0.2">
      <c r="A33">
        <v>6152122900</v>
      </c>
      <c r="B33" t="e">
        <f>VLOOKUP(A33,#REF!,2,FALSE)</f>
        <v>#REF!</v>
      </c>
      <c r="C33" s="3" t="e">
        <f>VLOOKUP(A33,#REF!,3,FALSE)</f>
        <v>#REF!</v>
      </c>
      <c r="D33" s="3" t="str">
        <f t="shared" si="0"/>
        <v>JANEIRO</v>
      </c>
      <c r="E33" s="2">
        <v>2522</v>
      </c>
    </row>
    <row r="34" spans="1:5" x14ac:dyDescent="0.2">
      <c r="A34">
        <v>6155310000</v>
      </c>
      <c r="B34" t="e">
        <f>VLOOKUP(A34,#REF!,2,FALSE)</f>
        <v>#REF!</v>
      </c>
      <c r="C34" s="3" t="e">
        <f>VLOOKUP(A34,#REF!,3,FALSE)</f>
        <v>#REF!</v>
      </c>
      <c r="D34" s="3" t="str">
        <f t="shared" si="0"/>
        <v>JANEIRO</v>
      </c>
      <c r="E34" s="2">
        <v>3920.09</v>
      </c>
    </row>
    <row r="35" spans="1:5" x14ac:dyDescent="0.2">
      <c r="A35">
        <v>6159110201</v>
      </c>
      <c r="B35" t="e">
        <f>VLOOKUP(A35,#REF!,2,FALSE)</f>
        <v>#REF!</v>
      </c>
      <c r="C35" s="3" t="e">
        <f>VLOOKUP(A35,#REF!,3,FALSE)</f>
        <v>#REF!</v>
      </c>
      <c r="D35" s="3" t="str">
        <f t="shared" si="0"/>
        <v>JANEIRO</v>
      </c>
      <c r="E35" s="2">
        <v>6147.26</v>
      </c>
    </row>
    <row r="36" spans="1:5" x14ac:dyDescent="0.2">
      <c r="A36">
        <v>6159110202</v>
      </c>
      <c r="B36" t="e">
        <f>VLOOKUP(A36,#REF!,2,FALSE)</f>
        <v>#REF!</v>
      </c>
      <c r="C36" s="3" t="e">
        <f>VLOOKUP(A36,#REF!,3,FALSE)</f>
        <v>#REF!</v>
      </c>
      <c r="D36" s="3" t="str">
        <f t="shared" si="0"/>
        <v>JANEIRO</v>
      </c>
      <c r="E36" s="2">
        <v>40.53</v>
      </c>
    </row>
    <row r="37" spans="1:5" x14ac:dyDescent="0.2">
      <c r="A37">
        <v>6159130100</v>
      </c>
      <c r="B37" t="e">
        <f>VLOOKUP(A37,#REF!,2,FALSE)</f>
        <v>#REF!</v>
      </c>
      <c r="C37" s="3" t="e">
        <f>VLOOKUP(A37,#REF!,3,FALSE)</f>
        <v>#REF!</v>
      </c>
      <c r="D37" s="3" t="str">
        <f t="shared" si="0"/>
        <v>JANEIRO</v>
      </c>
      <c r="E37" s="2">
        <v>143.63999999999999</v>
      </c>
    </row>
    <row r="38" spans="1:5" x14ac:dyDescent="0.2">
      <c r="A38">
        <v>6159910100</v>
      </c>
      <c r="B38" t="e">
        <f>VLOOKUP(A38,#REF!,2,FALSE)</f>
        <v>#REF!</v>
      </c>
      <c r="C38" s="3" t="e">
        <f>VLOOKUP(A38,#REF!,3,FALSE)</f>
        <v>#REF!</v>
      </c>
      <c r="D38" s="3" t="str">
        <f t="shared" si="0"/>
        <v>JANEIRO</v>
      </c>
      <c r="E38" s="2">
        <v>1910</v>
      </c>
    </row>
    <row r="39" spans="1:5" x14ac:dyDescent="0.2">
      <c r="A39">
        <v>6159911301</v>
      </c>
      <c r="B39" t="e">
        <f>VLOOKUP(A39,#REF!,2,FALSE)</f>
        <v>#REF!</v>
      </c>
      <c r="C39" s="3" t="e">
        <f>VLOOKUP(A39,#REF!,3,FALSE)</f>
        <v>#REF!</v>
      </c>
      <c r="D39" s="3" t="str">
        <f t="shared" si="0"/>
        <v>JANEIRO</v>
      </c>
      <c r="E39" s="2">
        <v>294</v>
      </c>
    </row>
    <row r="40" spans="1:5" x14ac:dyDescent="0.2">
      <c r="A40">
        <v>6159911302</v>
      </c>
      <c r="B40" t="e">
        <f>VLOOKUP(A40,#REF!,2,FALSE)</f>
        <v>#REF!</v>
      </c>
      <c r="C40" s="3" t="e">
        <f>VLOOKUP(A40,#REF!,3,FALSE)</f>
        <v>#REF!</v>
      </c>
      <c r="D40" s="3" t="str">
        <f t="shared" si="0"/>
        <v>JANEIRO</v>
      </c>
      <c r="E40" s="2">
        <v>50</v>
      </c>
    </row>
    <row r="41" spans="1:5" x14ac:dyDescent="0.2">
      <c r="A41">
        <v>6150110100</v>
      </c>
      <c r="B41" t="e">
        <f>VLOOKUP(A41,#REF!,2,FALSE)</f>
        <v>#REF!</v>
      </c>
      <c r="C41" s="3" t="e">
        <f>VLOOKUP(A41,#REF!,3,FALSE)</f>
        <v>#REF!</v>
      </c>
      <c r="D41" s="3" t="s">
        <v>298</v>
      </c>
      <c r="E41" s="2">
        <v>54499.57</v>
      </c>
    </row>
    <row r="42" spans="1:5" x14ac:dyDescent="0.2">
      <c r="A42">
        <v>6150110300</v>
      </c>
      <c r="B42" t="e">
        <f>VLOOKUP(A42,#REF!,2,FALSE)</f>
        <v>#REF!</v>
      </c>
      <c r="C42" s="3" t="e">
        <f>VLOOKUP(A42,#REF!,3,FALSE)</f>
        <v>#REF!</v>
      </c>
      <c r="D42" s="3" t="str">
        <f t="shared" ref="D42:D78" si="1">D41</f>
        <v>FEVEREIRO</v>
      </c>
      <c r="E42" s="2">
        <v>9816.9</v>
      </c>
    </row>
    <row r="43" spans="1:5" x14ac:dyDescent="0.2">
      <c r="A43">
        <v>6150110400</v>
      </c>
      <c r="B43" t="e">
        <f>VLOOKUP(A43,#REF!,2,FALSE)</f>
        <v>#REF!</v>
      </c>
      <c r="C43" s="3" t="e">
        <f>VLOOKUP(A43,#REF!,3,FALSE)</f>
        <v>#REF!</v>
      </c>
      <c r="D43" s="3" t="str">
        <f t="shared" si="1"/>
        <v>FEVEREIRO</v>
      </c>
      <c r="E43" s="2">
        <v>9317.1</v>
      </c>
    </row>
    <row r="44" spans="1:5" x14ac:dyDescent="0.2">
      <c r="A44">
        <v>6150110700</v>
      </c>
      <c r="B44" t="e">
        <f>VLOOKUP(A44,#REF!,2,FALSE)</f>
        <v>#REF!</v>
      </c>
      <c r="C44" s="3" t="e">
        <f>VLOOKUP(A44,#REF!,3,FALSE)</f>
        <v>#REF!</v>
      </c>
      <c r="D44" s="3" t="str">
        <f t="shared" si="1"/>
        <v>FEVEREIRO</v>
      </c>
      <c r="E44" s="2">
        <v>10010.58</v>
      </c>
    </row>
    <row r="45" spans="1:5" x14ac:dyDescent="0.2">
      <c r="A45">
        <v>6150110800</v>
      </c>
      <c r="B45" t="e">
        <f>VLOOKUP(A45,#REF!,2,FALSE)</f>
        <v>#REF!</v>
      </c>
      <c r="C45" s="3" t="e">
        <f>VLOOKUP(A45,#REF!,3,FALSE)</f>
        <v>#REF!</v>
      </c>
      <c r="D45" s="3" t="str">
        <f t="shared" si="1"/>
        <v>FEVEREIRO</v>
      </c>
      <c r="E45" s="2">
        <v>7246.63</v>
      </c>
    </row>
    <row r="46" spans="1:5" x14ac:dyDescent="0.2">
      <c r="A46">
        <v>6150111100</v>
      </c>
      <c r="B46" t="e">
        <f>VLOOKUP(A46,#REF!,2,FALSE)</f>
        <v>#REF!</v>
      </c>
      <c r="C46" s="3" t="e">
        <f>VLOOKUP(A46,#REF!,3,FALSE)</f>
        <v>#REF!</v>
      </c>
      <c r="D46" s="3" t="str">
        <f t="shared" si="1"/>
        <v>FEVEREIRO</v>
      </c>
      <c r="E46" s="2">
        <v>7552.62</v>
      </c>
    </row>
    <row r="47" spans="1:5" x14ac:dyDescent="0.2">
      <c r="A47">
        <v>6150111400</v>
      </c>
      <c r="B47" t="e">
        <f>VLOOKUP(A47,#REF!,2,FALSE)</f>
        <v>#REF!</v>
      </c>
      <c r="C47" s="3" t="e">
        <f>VLOOKUP(A47,#REF!,3,FALSE)</f>
        <v>#REF!</v>
      </c>
      <c r="D47" s="3" t="str">
        <f t="shared" si="1"/>
        <v>FEVEREIRO</v>
      </c>
      <c r="E47" s="2">
        <v>16862.25</v>
      </c>
    </row>
    <row r="48" spans="1:5" x14ac:dyDescent="0.2">
      <c r="A48">
        <v>6150111600</v>
      </c>
      <c r="B48" t="e">
        <f>VLOOKUP(A48,#REF!,2,FALSE)</f>
        <v>#REF!</v>
      </c>
      <c r="C48" s="3" t="e">
        <f>VLOOKUP(A48,#REF!,3,FALSE)</f>
        <v>#REF!</v>
      </c>
      <c r="D48" s="3" t="str">
        <f t="shared" si="1"/>
        <v>FEVEREIRO</v>
      </c>
      <c r="E48" s="2">
        <v>3370.16</v>
      </c>
    </row>
    <row r="49" spans="1:5" x14ac:dyDescent="0.2">
      <c r="A49">
        <v>6150112500</v>
      </c>
      <c r="B49" t="e">
        <f>VLOOKUP(A49,#REF!,2,FALSE)</f>
        <v>#REF!</v>
      </c>
      <c r="C49" s="3" t="e">
        <f>VLOOKUP(A49,#REF!,3,FALSE)</f>
        <v>#REF!</v>
      </c>
      <c r="D49" s="3" t="str">
        <f t="shared" si="1"/>
        <v>FEVEREIRO</v>
      </c>
      <c r="E49" s="2">
        <v>26489.38</v>
      </c>
    </row>
    <row r="50" spans="1:5" x14ac:dyDescent="0.2">
      <c r="A50">
        <v>6150112600</v>
      </c>
      <c r="B50" t="e">
        <f>VLOOKUP(A50,#REF!,2,FALSE)</f>
        <v>#REF!</v>
      </c>
      <c r="C50" s="3" t="e">
        <f>VLOOKUP(A50,#REF!,3,FALSE)</f>
        <v>#REF!</v>
      </c>
      <c r="D50" s="3" t="str">
        <f t="shared" si="1"/>
        <v>FEVEREIRO</v>
      </c>
      <c r="E50" s="2">
        <v>9720.93</v>
      </c>
    </row>
    <row r="51" spans="1:5" x14ac:dyDescent="0.2">
      <c r="A51">
        <v>6150112700</v>
      </c>
      <c r="B51" t="e">
        <f>VLOOKUP(A51,#REF!,2,FALSE)</f>
        <v>#REF!</v>
      </c>
      <c r="C51" s="3" t="e">
        <f>VLOOKUP(A51,#REF!,3,FALSE)</f>
        <v>#REF!</v>
      </c>
      <c r="D51" s="3" t="str">
        <f t="shared" si="1"/>
        <v>FEVEREIRO</v>
      </c>
      <c r="E51" s="2">
        <v>3037.71</v>
      </c>
    </row>
    <row r="52" spans="1:5" x14ac:dyDescent="0.2">
      <c r="A52">
        <v>6150112800</v>
      </c>
      <c r="B52" t="e">
        <f>VLOOKUP(A52,#REF!,2,FALSE)</f>
        <v>#REF!</v>
      </c>
      <c r="C52" s="3" t="e">
        <f>VLOOKUP(A52,#REF!,3,FALSE)</f>
        <v>#REF!</v>
      </c>
      <c r="D52" s="3" t="str">
        <f t="shared" si="1"/>
        <v>FEVEREIRO</v>
      </c>
      <c r="E52" s="2">
        <v>1822.58</v>
      </c>
    </row>
    <row r="53" spans="1:5" x14ac:dyDescent="0.2">
      <c r="A53">
        <v>6150112900</v>
      </c>
      <c r="B53" t="e">
        <f>VLOOKUP(A53,#REF!,2,FALSE)</f>
        <v>#REF!</v>
      </c>
      <c r="C53" s="3" t="e">
        <f>VLOOKUP(A53,#REF!,3,FALSE)</f>
        <v>#REF!</v>
      </c>
      <c r="D53" s="3" t="str">
        <f t="shared" si="1"/>
        <v>FEVEREIRO</v>
      </c>
      <c r="E53" s="2">
        <v>1215.01</v>
      </c>
    </row>
    <row r="54" spans="1:5" x14ac:dyDescent="0.2">
      <c r="A54">
        <v>6150113300</v>
      </c>
      <c r="B54" t="e">
        <f>VLOOKUP(A54,#REF!,2,FALSE)</f>
        <v>#REF!</v>
      </c>
      <c r="C54" s="3" t="e">
        <f>VLOOKUP(A54,#REF!,3,FALSE)</f>
        <v>#REF!</v>
      </c>
      <c r="D54" s="3" t="str">
        <f t="shared" si="1"/>
        <v>FEVEREIRO</v>
      </c>
      <c r="E54" s="2">
        <v>-355.58</v>
      </c>
    </row>
    <row r="55" spans="1:5" x14ac:dyDescent="0.2">
      <c r="A55">
        <v>6150113400</v>
      </c>
      <c r="B55" t="e">
        <f>VLOOKUP(A55,#REF!,2,FALSE)</f>
        <v>#REF!</v>
      </c>
      <c r="C55" s="3" t="e">
        <f>VLOOKUP(A55,#REF!,3,FALSE)</f>
        <v>#REF!</v>
      </c>
      <c r="D55" s="3" t="str">
        <f t="shared" si="1"/>
        <v>FEVEREIRO</v>
      </c>
      <c r="E55" s="2">
        <v>11277.08</v>
      </c>
    </row>
    <row r="56" spans="1:5" x14ac:dyDescent="0.2">
      <c r="A56">
        <v>6150113500</v>
      </c>
      <c r="B56" t="e">
        <f>VLOOKUP(A56,#REF!,2,FALSE)</f>
        <v>#REF!</v>
      </c>
      <c r="C56" s="3" t="e">
        <f>VLOOKUP(A56,#REF!,3,FALSE)</f>
        <v>#REF!</v>
      </c>
      <c r="D56" s="3" t="str">
        <f t="shared" si="1"/>
        <v>FEVEREIRO</v>
      </c>
      <c r="E56" s="2">
        <v>-586.54</v>
      </c>
    </row>
    <row r="57" spans="1:5" x14ac:dyDescent="0.2">
      <c r="A57">
        <v>6150113600</v>
      </c>
      <c r="B57" t="e">
        <f>VLOOKUP(A57,#REF!,2,FALSE)</f>
        <v>#REF!</v>
      </c>
      <c r="C57" s="3" t="e">
        <f>VLOOKUP(A57,#REF!,3,FALSE)</f>
        <v>#REF!</v>
      </c>
      <c r="D57" s="3" t="str">
        <f t="shared" si="1"/>
        <v>FEVEREIRO</v>
      </c>
      <c r="E57" s="2">
        <v>1188.48</v>
      </c>
    </row>
    <row r="58" spans="1:5" x14ac:dyDescent="0.2">
      <c r="A58">
        <v>6150114000</v>
      </c>
      <c r="B58" t="e">
        <f>VLOOKUP(A58,#REF!,2,FALSE)</f>
        <v>#REF!</v>
      </c>
      <c r="C58" s="3" t="e">
        <f>VLOOKUP(A58,#REF!,3,FALSE)</f>
        <v>#REF!</v>
      </c>
      <c r="D58" s="3" t="str">
        <f t="shared" si="1"/>
        <v>FEVEREIRO</v>
      </c>
      <c r="E58" s="2">
        <v>12261.83</v>
      </c>
    </row>
    <row r="59" spans="1:5" x14ac:dyDescent="0.2">
      <c r="A59">
        <v>6150114200</v>
      </c>
      <c r="B59" t="e">
        <f>VLOOKUP(A59,#REF!,2,FALSE)</f>
        <v>#REF!</v>
      </c>
      <c r="C59" s="3" t="e">
        <f>VLOOKUP(A59,#REF!,3,FALSE)</f>
        <v>#REF!</v>
      </c>
      <c r="D59" s="3" t="str">
        <f t="shared" si="1"/>
        <v>FEVEREIRO</v>
      </c>
      <c r="E59" s="2">
        <v>2806.33</v>
      </c>
    </row>
    <row r="60" spans="1:5" x14ac:dyDescent="0.2">
      <c r="A60">
        <v>6150114400</v>
      </c>
      <c r="B60" t="e">
        <f>VLOOKUP(A60,#REF!,2,FALSE)</f>
        <v>#REF!</v>
      </c>
      <c r="C60" s="3" t="e">
        <f>VLOOKUP(A60,#REF!,3,FALSE)</f>
        <v>#REF!</v>
      </c>
      <c r="D60" s="3" t="str">
        <f t="shared" si="1"/>
        <v>FEVEREIRO</v>
      </c>
      <c r="E60" s="2">
        <v>242.93</v>
      </c>
    </row>
    <row r="61" spans="1:5" x14ac:dyDescent="0.2">
      <c r="A61">
        <v>6151110100</v>
      </c>
      <c r="B61" t="e">
        <f>VLOOKUP(A61,#REF!,2,FALSE)</f>
        <v>#REF!</v>
      </c>
      <c r="C61" s="3" t="e">
        <f>VLOOKUP(A61,#REF!,3,FALSE)</f>
        <v>#REF!</v>
      </c>
      <c r="D61" s="3" t="str">
        <f t="shared" si="1"/>
        <v>FEVEREIRO</v>
      </c>
      <c r="E61" s="2">
        <v>980.15</v>
      </c>
    </row>
    <row r="62" spans="1:5" x14ac:dyDescent="0.2">
      <c r="A62">
        <v>6151110300</v>
      </c>
      <c r="B62" t="e">
        <f>VLOOKUP(A62,#REF!,2,FALSE)</f>
        <v>#REF!</v>
      </c>
      <c r="C62" s="3" t="e">
        <f>VLOOKUP(A62,#REF!,3,FALSE)</f>
        <v>#REF!</v>
      </c>
      <c r="D62" s="3" t="str">
        <f t="shared" si="1"/>
        <v>FEVEREIRO</v>
      </c>
      <c r="E62" s="2">
        <v>-16.79</v>
      </c>
    </row>
    <row r="63" spans="1:5" x14ac:dyDescent="0.2">
      <c r="A63">
        <v>6151110500</v>
      </c>
      <c r="B63" t="e">
        <f>VLOOKUP(A63,#REF!,2,FALSE)</f>
        <v>#REF!</v>
      </c>
      <c r="C63" s="3" t="e">
        <f>VLOOKUP(A63,#REF!,3,FALSE)</f>
        <v>#REF!</v>
      </c>
      <c r="D63" s="3" t="str">
        <f t="shared" si="1"/>
        <v>FEVEREIRO</v>
      </c>
      <c r="E63" s="2">
        <v>510.45</v>
      </c>
    </row>
    <row r="64" spans="1:5" x14ac:dyDescent="0.2">
      <c r="A64">
        <v>6152120100</v>
      </c>
      <c r="B64" t="e">
        <f>VLOOKUP(A64,#REF!,2,FALSE)</f>
        <v>#REF!</v>
      </c>
      <c r="C64" s="3" t="e">
        <f>VLOOKUP(A64,#REF!,3,FALSE)</f>
        <v>#REF!</v>
      </c>
      <c r="D64" s="3" t="str">
        <f t="shared" si="1"/>
        <v>FEVEREIRO</v>
      </c>
      <c r="E64" s="2">
        <v>82983.86</v>
      </c>
    </row>
    <row r="65" spans="1:5" x14ac:dyDescent="0.2">
      <c r="A65">
        <v>6152120300</v>
      </c>
      <c r="B65" t="e">
        <f>VLOOKUP(A65,#REF!,2,FALSE)</f>
        <v>#REF!</v>
      </c>
      <c r="C65" s="3" t="e">
        <f>VLOOKUP(A65,#REF!,3,FALSE)</f>
        <v>#REF!</v>
      </c>
      <c r="D65" s="3" t="str">
        <f t="shared" si="1"/>
        <v>FEVEREIRO</v>
      </c>
      <c r="E65" s="2">
        <v>5284.63</v>
      </c>
    </row>
    <row r="66" spans="1:5" x14ac:dyDescent="0.2">
      <c r="A66">
        <v>6152120700</v>
      </c>
      <c r="B66" t="e">
        <f>VLOOKUP(A66,#REF!,2,FALSE)</f>
        <v>#REF!</v>
      </c>
      <c r="C66" s="3" t="e">
        <f>VLOOKUP(A66,#REF!,3,FALSE)</f>
        <v>#REF!</v>
      </c>
      <c r="D66" s="3" t="str">
        <f t="shared" si="1"/>
        <v>FEVEREIRO</v>
      </c>
      <c r="E66" s="2">
        <v>3853.35</v>
      </c>
    </row>
    <row r="67" spans="1:5" x14ac:dyDescent="0.2">
      <c r="A67">
        <v>6152120900</v>
      </c>
      <c r="B67" t="e">
        <f>VLOOKUP(A67,#REF!,2,FALSE)</f>
        <v>#REF!</v>
      </c>
      <c r="C67" s="3" t="e">
        <f>VLOOKUP(A67,#REF!,3,FALSE)</f>
        <v>#REF!</v>
      </c>
      <c r="D67" s="3" t="str">
        <f t="shared" si="1"/>
        <v>FEVEREIRO</v>
      </c>
      <c r="E67" s="2">
        <v>1317.15</v>
      </c>
    </row>
    <row r="68" spans="1:5" x14ac:dyDescent="0.2">
      <c r="A68">
        <v>6152121400</v>
      </c>
      <c r="B68" t="e">
        <f>VLOOKUP(A68,#REF!,2,FALSE)</f>
        <v>#REF!</v>
      </c>
      <c r="C68" s="3" t="e">
        <f>VLOOKUP(A68,#REF!,3,FALSE)</f>
        <v>#REF!</v>
      </c>
      <c r="D68" s="3" t="str">
        <f t="shared" si="1"/>
        <v>FEVEREIRO</v>
      </c>
      <c r="E68" s="2">
        <v>198.36</v>
      </c>
    </row>
    <row r="69" spans="1:5" x14ac:dyDescent="0.2">
      <c r="A69">
        <v>6152121700</v>
      </c>
      <c r="B69" t="e">
        <f>VLOOKUP(A69,#REF!,2,FALSE)</f>
        <v>#REF!</v>
      </c>
      <c r="C69" s="3" t="e">
        <f>VLOOKUP(A69,#REF!,3,FALSE)</f>
        <v>#REF!</v>
      </c>
      <c r="D69" s="3" t="str">
        <f t="shared" si="1"/>
        <v>FEVEREIRO</v>
      </c>
      <c r="E69" s="2">
        <v>5096.91</v>
      </c>
    </row>
    <row r="70" spans="1:5" x14ac:dyDescent="0.2">
      <c r="A70">
        <v>6152122100</v>
      </c>
      <c r="B70" t="e">
        <f>VLOOKUP(A70,#REF!,2,FALSE)</f>
        <v>#REF!</v>
      </c>
      <c r="C70" s="3" t="e">
        <f>VLOOKUP(A70,#REF!,3,FALSE)</f>
        <v>#REF!</v>
      </c>
      <c r="D70" s="3" t="str">
        <f t="shared" si="1"/>
        <v>FEVEREIRO</v>
      </c>
      <c r="E70" s="2">
        <v>773.57</v>
      </c>
    </row>
    <row r="71" spans="1:5" x14ac:dyDescent="0.2">
      <c r="A71">
        <v>6152122500</v>
      </c>
      <c r="B71" t="e">
        <f>VLOOKUP(A71,#REF!,2,FALSE)</f>
        <v>#REF!</v>
      </c>
      <c r="C71" s="3" t="e">
        <f>VLOOKUP(A71,#REF!,3,FALSE)</f>
        <v>#REF!</v>
      </c>
      <c r="D71" s="3" t="str">
        <f t="shared" si="1"/>
        <v>FEVEREIRO</v>
      </c>
      <c r="E71" s="2">
        <v>186.75</v>
      </c>
    </row>
    <row r="72" spans="1:5" x14ac:dyDescent="0.2">
      <c r="A72">
        <v>6152122800</v>
      </c>
      <c r="B72" t="e">
        <f>VLOOKUP(A72,#REF!,2,FALSE)</f>
        <v>#REF!</v>
      </c>
      <c r="C72" s="3" t="e">
        <f>VLOOKUP(A72,#REF!,3,FALSE)</f>
        <v>#REF!</v>
      </c>
      <c r="D72" s="3" t="str">
        <f t="shared" si="1"/>
        <v>FEVEREIRO</v>
      </c>
      <c r="E72" s="2">
        <v>4965</v>
      </c>
    </row>
    <row r="73" spans="1:5" x14ac:dyDescent="0.2">
      <c r="A73">
        <v>6152122900</v>
      </c>
      <c r="B73" t="e">
        <f>VLOOKUP(A73,#REF!,2,FALSE)</f>
        <v>#REF!</v>
      </c>
      <c r="C73" s="3" t="e">
        <f>VLOOKUP(A73,#REF!,3,FALSE)</f>
        <v>#REF!</v>
      </c>
      <c r="D73" s="3" t="str">
        <f t="shared" si="1"/>
        <v>FEVEREIRO</v>
      </c>
      <c r="E73" s="2">
        <v>2142</v>
      </c>
    </row>
    <row r="74" spans="1:5" x14ac:dyDescent="0.2">
      <c r="A74">
        <v>6155310000</v>
      </c>
      <c r="B74" t="e">
        <f>VLOOKUP(A74,#REF!,2,FALSE)</f>
        <v>#REF!</v>
      </c>
      <c r="C74" s="3" t="e">
        <f>VLOOKUP(A74,#REF!,3,FALSE)</f>
        <v>#REF!</v>
      </c>
      <c r="D74" s="3" t="str">
        <f t="shared" si="1"/>
        <v>FEVEREIRO</v>
      </c>
      <c r="E74" s="2">
        <v>3883.64</v>
      </c>
    </row>
    <row r="75" spans="1:5" x14ac:dyDescent="0.2">
      <c r="A75">
        <v>6159110201</v>
      </c>
      <c r="B75" t="e">
        <f>VLOOKUP(A75,#REF!,2,FALSE)</f>
        <v>#REF!</v>
      </c>
      <c r="C75" s="3" t="e">
        <f>VLOOKUP(A75,#REF!,3,FALSE)</f>
        <v>#REF!</v>
      </c>
      <c r="D75" s="3" t="str">
        <f t="shared" si="1"/>
        <v>FEVEREIRO</v>
      </c>
      <c r="E75" s="2">
        <v>1513.52</v>
      </c>
    </row>
    <row r="76" spans="1:5" x14ac:dyDescent="0.2">
      <c r="A76">
        <v>6159910100</v>
      </c>
      <c r="B76" t="e">
        <f>VLOOKUP(A76,#REF!,2,FALSE)</f>
        <v>#REF!</v>
      </c>
      <c r="C76" s="3" t="e">
        <f>VLOOKUP(A76,#REF!,3,FALSE)</f>
        <v>#REF!</v>
      </c>
      <c r="D76" s="3" t="str">
        <f t="shared" si="1"/>
        <v>FEVEREIRO</v>
      </c>
      <c r="E76" s="2">
        <v>1337</v>
      </c>
    </row>
    <row r="77" spans="1:5" x14ac:dyDescent="0.2">
      <c r="A77">
        <v>6159911301</v>
      </c>
      <c r="B77" t="e">
        <f>VLOOKUP(A77,#REF!,2,FALSE)</f>
        <v>#REF!</v>
      </c>
      <c r="C77" s="3" t="e">
        <f>VLOOKUP(A77,#REF!,3,FALSE)</f>
        <v>#REF!</v>
      </c>
      <c r="D77" s="3" t="str">
        <f t="shared" si="1"/>
        <v>FEVEREIRO</v>
      </c>
      <c r="E77" s="2">
        <v>294</v>
      </c>
    </row>
    <row r="78" spans="1:5" x14ac:dyDescent="0.2">
      <c r="A78">
        <v>6159911302</v>
      </c>
      <c r="B78" t="e">
        <f>VLOOKUP(A78,#REF!,2,FALSE)</f>
        <v>#REF!</v>
      </c>
      <c r="C78" s="3" t="e">
        <f>VLOOKUP(A78,#REF!,3,FALSE)</f>
        <v>#REF!</v>
      </c>
      <c r="D78" s="3" t="str">
        <f t="shared" si="1"/>
        <v>FEVEREIRO</v>
      </c>
      <c r="E78" s="2">
        <v>20</v>
      </c>
    </row>
    <row r="79" spans="1:5" x14ac:dyDescent="0.2">
      <c r="A79">
        <v>6150110100</v>
      </c>
      <c r="B79" t="e">
        <f>VLOOKUP(A79,#REF!,2,FALSE)</f>
        <v>#REF!</v>
      </c>
      <c r="C79" s="3" t="e">
        <f>VLOOKUP(A79,#REF!,3,FALSE)</f>
        <v>#REF!</v>
      </c>
      <c r="D79" s="3" t="s">
        <v>299</v>
      </c>
      <c r="E79" s="2">
        <v>59234.239999999998</v>
      </c>
    </row>
    <row r="80" spans="1:5" x14ac:dyDescent="0.2">
      <c r="A80">
        <v>6150110300</v>
      </c>
      <c r="B80" t="e">
        <f>VLOOKUP(A80,#REF!,2,FALSE)</f>
        <v>#REF!</v>
      </c>
      <c r="C80" s="3" t="e">
        <f>VLOOKUP(A80,#REF!,3,FALSE)</f>
        <v>#REF!</v>
      </c>
      <c r="D80" s="3" t="str">
        <f t="shared" ref="D80:D121" si="2">D79</f>
        <v>MARÇO</v>
      </c>
      <c r="E80" s="2">
        <v>6774.54</v>
      </c>
    </row>
    <row r="81" spans="1:5" x14ac:dyDescent="0.2">
      <c r="A81">
        <v>6150110400</v>
      </c>
      <c r="B81" t="e">
        <f>VLOOKUP(A81,#REF!,2,FALSE)</f>
        <v>#REF!</v>
      </c>
      <c r="C81" s="3" t="e">
        <f>VLOOKUP(A81,#REF!,3,FALSE)</f>
        <v>#REF!</v>
      </c>
      <c r="D81" s="3" t="str">
        <f t="shared" si="2"/>
        <v>MARÇO</v>
      </c>
      <c r="E81" s="2">
        <v>7462.92</v>
      </c>
    </row>
    <row r="82" spans="1:5" x14ac:dyDescent="0.2">
      <c r="A82">
        <v>6150110700</v>
      </c>
      <c r="B82" t="e">
        <f>VLOOKUP(A82,#REF!,2,FALSE)</f>
        <v>#REF!</v>
      </c>
      <c r="C82" s="3" t="e">
        <f>VLOOKUP(A82,#REF!,3,FALSE)</f>
        <v>#REF!</v>
      </c>
      <c r="D82" s="3" t="str">
        <f t="shared" si="2"/>
        <v>MARÇO</v>
      </c>
      <c r="E82" s="2">
        <v>12065.49</v>
      </c>
    </row>
    <row r="83" spans="1:5" x14ac:dyDescent="0.2">
      <c r="A83">
        <v>6150110800</v>
      </c>
      <c r="B83" t="e">
        <f>VLOOKUP(A83,#REF!,2,FALSE)</f>
        <v>#REF!</v>
      </c>
      <c r="C83" s="3" t="e">
        <f>VLOOKUP(A83,#REF!,3,FALSE)</f>
        <v>#REF!</v>
      </c>
      <c r="D83" s="3" t="str">
        <f t="shared" si="2"/>
        <v>MARÇO</v>
      </c>
      <c r="E83" s="2">
        <v>120.12</v>
      </c>
    </row>
    <row r="84" spans="1:5" x14ac:dyDescent="0.2">
      <c r="A84">
        <v>6150111100</v>
      </c>
      <c r="B84" t="e">
        <f>VLOOKUP(A84,#REF!,2,FALSE)</f>
        <v>#REF!</v>
      </c>
      <c r="C84" s="3" t="e">
        <f>VLOOKUP(A84,#REF!,3,FALSE)</f>
        <v>#REF!</v>
      </c>
      <c r="D84" s="3" t="str">
        <f t="shared" si="2"/>
        <v>MARÇO</v>
      </c>
      <c r="E84" s="2">
        <v>6874.82</v>
      </c>
    </row>
    <row r="85" spans="1:5" x14ac:dyDescent="0.2">
      <c r="A85">
        <v>6150111400</v>
      </c>
      <c r="B85" t="e">
        <f>VLOOKUP(A85,#REF!,2,FALSE)</f>
        <v>#REF!</v>
      </c>
      <c r="C85" s="3" t="e">
        <f>VLOOKUP(A85,#REF!,3,FALSE)</f>
        <v>#REF!</v>
      </c>
      <c r="D85" s="3" t="str">
        <f t="shared" si="2"/>
        <v>MARÇO</v>
      </c>
      <c r="E85" s="2">
        <v>16248.12</v>
      </c>
    </row>
    <row r="86" spans="1:5" x14ac:dyDescent="0.2">
      <c r="A86">
        <v>6150111600</v>
      </c>
      <c r="B86" t="e">
        <f>VLOOKUP(A86,#REF!,2,FALSE)</f>
        <v>#REF!</v>
      </c>
      <c r="C86" s="3" t="e">
        <f>VLOOKUP(A86,#REF!,3,FALSE)</f>
        <v>#REF!</v>
      </c>
      <c r="D86" s="3" t="str">
        <f t="shared" si="2"/>
        <v>MARÇO</v>
      </c>
      <c r="E86" s="2">
        <v>4331.93</v>
      </c>
    </row>
    <row r="87" spans="1:5" x14ac:dyDescent="0.2">
      <c r="A87">
        <v>6150112500</v>
      </c>
      <c r="B87" t="e">
        <f>VLOOKUP(A87,#REF!,2,FALSE)</f>
        <v>#REF!</v>
      </c>
      <c r="C87" s="3" t="e">
        <f>VLOOKUP(A87,#REF!,3,FALSE)</f>
        <v>#REF!</v>
      </c>
      <c r="D87" s="3" t="str">
        <f t="shared" si="2"/>
        <v>MARÇO</v>
      </c>
      <c r="E87" s="2">
        <v>26639.33</v>
      </c>
    </row>
    <row r="88" spans="1:5" x14ac:dyDescent="0.2">
      <c r="A88">
        <v>6150112600</v>
      </c>
      <c r="B88" t="e">
        <f>VLOOKUP(A88,#REF!,2,FALSE)</f>
        <v>#REF!</v>
      </c>
      <c r="C88" s="3" t="e">
        <f>VLOOKUP(A88,#REF!,3,FALSE)</f>
        <v>#REF!</v>
      </c>
      <c r="D88" s="3" t="str">
        <f t="shared" si="2"/>
        <v>MARÇO</v>
      </c>
      <c r="E88" s="2">
        <v>9775.92</v>
      </c>
    </row>
    <row r="89" spans="1:5" x14ac:dyDescent="0.2">
      <c r="A89">
        <v>6150112700</v>
      </c>
      <c r="B89" t="e">
        <f>VLOOKUP(A89,#REF!,2,FALSE)</f>
        <v>#REF!</v>
      </c>
      <c r="C89" s="3" t="e">
        <f>VLOOKUP(A89,#REF!,3,FALSE)</f>
        <v>#REF!</v>
      </c>
      <c r="D89" s="3" t="str">
        <f t="shared" si="2"/>
        <v>MARÇO</v>
      </c>
      <c r="E89" s="2">
        <v>3054.89</v>
      </c>
    </row>
    <row r="90" spans="1:5" x14ac:dyDescent="0.2">
      <c r="A90">
        <v>6150112800</v>
      </c>
      <c r="B90" t="e">
        <f>VLOOKUP(A90,#REF!,2,FALSE)</f>
        <v>#REF!</v>
      </c>
      <c r="C90" s="3" t="e">
        <f>VLOOKUP(A90,#REF!,3,FALSE)</f>
        <v>#REF!</v>
      </c>
      <c r="D90" s="3" t="str">
        <f t="shared" si="2"/>
        <v>MARÇO</v>
      </c>
      <c r="E90" s="2">
        <v>1832.91</v>
      </c>
    </row>
    <row r="91" spans="1:5" x14ac:dyDescent="0.2">
      <c r="A91">
        <v>6150112900</v>
      </c>
      <c r="B91" t="e">
        <f>VLOOKUP(A91,#REF!,2,FALSE)</f>
        <v>#REF!</v>
      </c>
      <c r="C91" s="3" t="e">
        <f>VLOOKUP(A91,#REF!,3,FALSE)</f>
        <v>#REF!</v>
      </c>
      <c r="D91" s="3" t="str">
        <f t="shared" si="2"/>
        <v>MARÇO</v>
      </c>
      <c r="E91" s="2">
        <v>1221.8900000000001</v>
      </c>
    </row>
    <row r="92" spans="1:5" x14ac:dyDescent="0.2">
      <c r="A92">
        <v>6150113300</v>
      </c>
      <c r="B92" t="e">
        <f>VLOOKUP(A92,#REF!,2,FALSE)</f>
        <v>#REF!</v>
      </c>
      <c r="C92" s="3" t="e">
        <f>VLOOKUP(A92,#REF!,3,FALSE)</f>
        <v>#REF!</v>
      </c>
      <c r="D92" s="3" t="str">
        <f t="shared" si="2"/>
        <v>MARÇO</v>
      </c>
      <c r="E92" s="2">
        <v>-117.73</v>
      </c>
    </row>
    <row r="93" spans="1:5" x14ac:dyDescent="0.2">
      <c r="A93">
        <v>6150113400</v>
      </c>
      <c r="B93" t="e">
        <f>VLOOKUP(A93,#REF!,2,FALSE)</f>
        <v>#REF!</v>
      </c>
      <c r="C93" s="3" t="e">
        <f>VLOOKUP(A93,#REF!,3,FALSE)</f>
        <v>#REF!</v>
      </c>
      <c r="D93" s="3" t="str">
        <f t="shared" si="2"/>
        <v>MARÇO</v>
      </c>
      <c r="E93" s="2">
        <v>7614.33</v>
      </c>
    </row>
    <row r="94" spans="1:5" x14ac:dyDescent="0.2">
      <c r="A94">
        <v>6150113500</v>
      </c>
      <c r="B94" t="e">
        <f>VLOOKUP(A94,#REF!,2,FALSE)</f>
        <v>#REF!</v>
      </c>
      <c r="C94" s="3" t="e">
        <f>VLOOKUP(A94,#REF!,3,FALSE)</f>
        <v>#REF!</v>
      </c>
      <c r="D94" s="3" t="str">
        <f t="shared" si="2"/>
        <v>MARÇO</v>
      </c>
      <c r="E94" s="2">
        <v>-1013.14</v>
      </c>
    </row>
    <row r="95" spans="1:5" x14ac:dyDescent="0.2">
      <c r="A95">
        <v>6150113600</v>
      </c>
      <c r="B95" t="e">
        <f>VLOOKUP(A95,#REF!,2,FALSE)</f>
        <v>#REF!</v>
      </c>
      <c r="C95" s="3" t="e">
        <f>VLOOKUP(A95,#REF!,3,FALSE)</f>
        <v>#REF!</v>
      </c>
      <c r="D95" s="3" t="str">
        <f t="shared" si="2"/>
        <v>MARÇO</v>
      </c>
      <c r="E95" s="2">
        <v>1188.48</v>
      </c>
    </row>
    <row r="96" spans="1:5" x14ac:dyDescent="0.2">
      <c r="A96">
        <v>6150114000</v>
      </c>
      <c r="B96" t="e">
        <f>VLOOKUP(A96,#REF!,2,FALSE)</f>
        <v>#REF!</v>
      </c>
      <c r="C96" s="3" t="e">
        <f>VLOOKUP(A96,#REF!,3,FALSE)</f>
        <v>#REF!</v>
      </c>
      <c r="D96" s="3" t="str">
        <f t="shared" si="2"/>
        <v>MARÇO</v>
      </c>
      <c r="E96" s="2">
        <v>11266.63</v>
      </c>
    </row>
    <row r="97" spans="1:5" x14ac:dyDescent="0.2">
      <c r="A97">
        <v>6150114200</v>
      </c>
      <c r="B97" t="e">
        <f>VLOOKUP(A97,#REF!,2,FALSE)</f>
        <v>#REF!</v>
      </c>
      <c r="C97" s="3" t="e">
        <f>VLOOKUP(A97,#REF!,3,FALSE)</f>
        <v>#REF!</v>
      </c>
      <c r="D97" s="3" t="str">
        <f t="shared" si="2"/>
        <v>MARÇO</v>
      </c>
      <c r="E97" s="2">
        <v>2830.47</v>
      </c>
    </row>
    <row r="98" spans="1:5" x14ac:dyDescent="0.2">
      <c r="A98">
        <v>6150114400</v>
      </c>
      <c r="B98" t="e">
        <f>VLOOKUP(A98,#REF!,2,FALSE)</f>
        <v>#REF!</v>
      </c>
      <c r="C98" s="3" t="e">
        <f>VLOOKUP(A98,#REF!,3,FALSE)</f>
        <v>#REF!</v>
      </c>
      <c r="D98" s="3" t="str">
        <f t="shared" si="2"/>
        <v>MARÇO</v>
      </c>
      <c r="E98" s="2">
        <v>244.3</v>
      </c>
    </row>
    <row r="99" spans="1:5" x14ac:dyDescent="0.2">
      <c r="A99">
        <v>6151110100</v>
      </c>
      <c r="B99" t="e">
        <f>VLOOKUP(A99,#REF!,2,FALSE)</f>
        <v>#REF!</v>
      </c>
      <c r="C99" s="3" t="e">
        <f>VLOOKUP(A99,#REF!,3,FALSE)</f>
        <v>#REF!</v>
      </c>
      <c r="D99" s="3" t="str">
        <f t="shared" si="2"/>
        <v>MARÇO</v>
      </c>
      <c r="E99" s="2">
        <v>989.46</v>
      </c>
    </row>
    <row r="100" spans="1:5" x14ac:dyDescent="0.2">
      <c r="A100">
        <v>6151110300</v>
      </c>
      <c r="B100" t="e">
        <f>VLOOKUP(A100,#REF!,2,FALSE)</f>
        <v>#REF!</v>
      </c>
      <c r="C100" s="3" t="e">
        <f>VLOOKUP(A100,#REF!,3,FALSE)</f>
        <v>#REF!</v>
      </c>
      <c r="D100" s="3" t="str">
        <f t="shared" si="2"/>
        <v>MARÇO</v>
      </c>
      <c r="E100" s="2">
        <v>254.45</v>
      </c>
    </row>
    <row r="101" spans="1:5" x14ac:dyDescent="0.2">
      <c r="A101">
        <v>6151110500</v>
      </c>
      <c r="B101" t="e">
        <f>VLOOKUP(A101,#REF!,2,FALSE)</f>
        <v>#REF!</v>
      </c>
      <c r="C101" s="3" t="e">
        <f>VLOOKUP(A101,#REF!,3,FALSE)</f>
        <v>#REF!</v>
      </c>
      <c r="D101" s="3" t="str">
        <f t="shared" si="2"/>
        <v>MARÇO</v>
      </c>
      <c r="E101" s="2">
        <v>55.62</v>
      </c>
    </row>
    <row r="102" spans="1:5" x14ac:dyDescent="0.2">
      <c r="A102">
        <v>6152120100</v>
      </c>
      <c r="B102" t="e">
        <f>VLOOKUP(A102,#REF!,2,FALSE)</f>
        <v>#REF!</v>
      </c>
      <c r="C102" s="3" t="e">
        <f>VLOOKUP(A102,#REF!,3,FALSE)</f>
        <v>#REF!</v>
      </c>
      <c r="D102" s="3" t="str">
        <f t="shared" si="2"/>
        <v>MARÇO</v>
      </c>
      <c r="E102" s="2">
        <v>102817.71</v>
      </c>
    </row>
    <row r="103" spans="1:5" x14ac:dyDescent="0.2">
      <c r="A103">
        <v>6152120300</v>
      </c>
      <c r="B103" t="e">
        <f>VLOOKUP(A103,#REF!,2,FALSE)</f>
        <v>#REF!</v>
      </c>
      <c r="C103" s="3" t="e">
        <f>VLOOKUP(A103,#REF!,3,FALSE)</f>
        <v>#REF!</v>
      </c>
      <c r="D103" s="3" t="str">
        <f t="shared" si="2"/>
        <v>MARÇO</v>
      </c>
      <c r="E103" s="2">
        <v>7306.42</v>
      </c>
    </row>
    <row r="104" spans="1:5" x14ac:dyDescent="0.2">
      <c r="A104">
        <v>6152120400</v>
      </c>
      <c r="B104" t="e">
        <f>VLOOKUP(A104,#REF!,2,FALSE)</f>
        <v>#REF!</v>
      </c>
      <c r="C104" s="3" t="e">
        <f>VLOOKUP(A104,#REF!,3,FALSE)</f>
        <v>#REF!</v>
      </c>
      <c r="D104" s="3" t="str">
        <f t="shared" si="2"/>
        <v>MARÇO</v>
      </c>
      <c r="E104" s="2">
        <v>95.92</v>
      </c>
    </row>
    <row r="105" spans="1:5" x14ac:dyDescent="0.2">
      <c r="A105">
        <v>6152120600</v>
      </c>
      <c r="B105" t="e">
        <f>VLOOKUP(A105,#REF!,2,FALSE)</f>
        <v>#REF!</v>
      </c>
      <c r="C105" s="3" t="e">
        <f>VLOOKUP(A105,#REF!,3,FALSE)</f>
        <v>#REF!</v>
      </c>
      <c r="D105" s="3" t="str">
        <f t="shared" si="2"/>
        <v>MARÇO</v>
      </c>
      <c r="E105" s="2">
        <v>0</v>
      </c>
    </row>
    <row r="106" spans="1:5" x14ac:dyDescent="0.2">
      <c r="A106">
        <v>6152120700</v>
      </c>
      <c r="B106" t="e">
        <f>VLOOKUP(A106,#REF!,2,FALSE)</f>
        <v>#REF!</v>
      </c>
      <c r="C106" s="3" t="e">
        <f>VLOOKUP(A106,#REF!,3,FALSE)</f>
        <v>#REF!</v>
      </c>
      <c r="D106" s="3" t="str">
        <f t="shared" si="2"/>
        <v>MARÇO</v>
      </c>
      <c r="E106" s="2">
        <v>3705.72</v>
      </c>
    </row>
    <row r="107" spans="1:5" x14ac:dyDescent="0.2">
      <c r="A107">
        <v>6152120900</v>
      </c>
      <c r="B107" t="e">
        <f>VLOOKUP(A107,#REF!,2,FALSE)</f>
        <v>#REF!</v>
      </c>
      <c r="C107" s="3" t="e">
        <f>VLOOKUP(A107,#REF!,3,FALSE)</f>
        <v>#REF!</v>
      </c>
      <c r="D107" s="3" t="str">
        <f t="shared" si="2"/>
        <v>MARÇO</v>
      </c>
      <c r="E107" s="2">
        <v>1088.1300000000001</v>
      </c>
    </row>
    <row r="108" spans="1:5" x14ac:dyDescent="0.2">
      <c r="A108">
        <v>6152121400</v>
      </c>
      <c r="B108" t="e">
        <f>VLOOKUP(A108,#REF!,2,FALSE)</f>
        <v>#REF!</v>
      </c>
      <c r="C108" s="3" t="e">
        <f>VLOOKUP(A108,#REF!,3,FALSE)</f>
        <v>#REF!</v>
      </c>
      <c r="D108" s="3" t="str">
        <f t="shared" si="2"/>
        <v>MARÇO</v>
      </c>
      <c r="E108" s="2">
        <v>435.29</v>
      </c>
    </row>
    <row r="109" spans="1:5" x14ac:dyDescent="0.2">
      <c r="A109">
        <v>6152121700</v>
      </c>
      <c r="B109" t="e">
        <f>VLOOKUP(A109,#REF!,2,FALSE)</f>
        <v>#REF!</v>
      </c>
      <c r="C109" s="3" t="e">
        <f>VLOOKUP(A109,#REF!,3,FALSE)</f>
        <v>#REF!</v>
      </c>
      <c r="D109" s="3" t="str">
        <f t="shared" si="2"/>
        <v>MARÇO</v>
      </c>
      <c r="E109" s="2">
        <v>4315.84</v>
      </c>
    </row>
    <row r="110" spans="1:5" x14ac:dyDescent="0.2">
      <c r="A110">
        <v>6152122100</v>
      </c>
      <c r="B110" t="e">
        <f>VLOOKUP(A110,#REF!,2,FALSE)</f>
        <v>#REF!</v>
      </c>
      <c r="C110" s="3" t="e">
        <f>VLOOKUP(A110,#REF!,3,FALSE)</f>
        <v>#REF!</v>
      </c>
      <c r="D110" s="3" t="str">
        <f t="shared" si="2"/>
        <v>MARÇO</v>
      </c>
      <c r="E110" s="2">
        <v>1040.82</v>
      </c>
    </row>
    <row r="111" spans="1:5" x14ac:dyDescent="0.2">
      <c r="A111">
        <v>6152122500</v>
      </c>
      <c r="B111" t="e">
        <f>VLOOKUP(A111,#REF!,2,FALSE)</f>
        <v>#REF!</v>
      </c>
      <c r="C111" s="3" t="e">
        <f>VLOOKUP(A111,#REF!,3,FALSE)</f>
        <v>#REF!</v>
      </c>
      <c r="D111" s="3" t="str">
        <f t="shared" si="2"/>
        <v>MARÇO</v>
      </c>
      <c r="E111" s="2">
        <v>5240.09</v>
      </c>
    </row>
    <row r="112" spans="1:5" x14ac:dyDescent="0.2">
      <c r="A112">
        <v>6152122800</v>
      </c>
      <c r="B112" t="e">
        <f>VLOOKUP(A112,#REF!,2,FALSE)</f>
        <v>#REF!</v>
      </c>
      <c r="C112" s="3" t="e">
        <f>VLOOKUP(A112,#REF!,3,FALSE)</f>
        <v>#REF!</v>
      </c>
      <c r="D112" s="3" t="str">
        <f t="shared" si="2"/>
        <v>MARÇO</v>
      </c>
      <c r="E112" s="2">
        <v>6490</v>
      </c>
    </row>
    <row r="113" spans="1:5" x14ac:dyDescent="0.2">
      <c r="A113">
        <v>6152122900</v>
      </c>
      <c r="B113" t="e">
        <f>VLOOKUP(A113,#REF!,2,FALSE)</f>
        <v>#REF!</v>
      </c>
      <c r="C113" s="3" t="e">
        <f>VLOOKUP(A113,#REF!,3,FALSE)</f>
        <v>#REF!</v>
      </c>
      <c r="D113" s="3" t="str">
        <f t="shared" si="2"/>
        <v>MARÇO</v>
      </c>
      <c r="E113" s="2">
        <v>2722</v>
      </c>
    </row>
    <row r="114" spans="1:5" x14ac:dyDescent="0.2">
      <c r="A114">
        <v>6155310000</v>
      </c>
      <c r="B114" t="e">
        <f>VLOOKUP(A114,#REF!,2,FALSE)</f>
        <v>#REF!</v>
      </c>
      <c r="C114" s="3" t="e">
        <f>VLOOKUP(A114,#REF!,3,FALSE)</f>
        <v>#REF!</v>
      </c>
      <c r="D114" s="3" t="str">
        <f t="shared" si="2"/>
        <v>MARÇO</v>
      </c>
      <c r="E114" s="2">
        <v>3717.66</v>
      </c>
    </row>
    <row r="115" spans="1:5" x14ac:dyDescent="0.2">
      <c r="A115">
        <v>6159110201</v>
      </c>
      <c r="B115" t="e">
        <f>VLOOKUP(A115,#REF!,2,FALSE)</f>
        <v>#REF!</v>
      </c>
      <c r="C115" s="3" t="e">
        <f>VLOOKUP(A115,#REF!,3,FALSE)</f>
        <v>#REF!</v>
      </c>
      <c r="D115" s="3" t="str">
        <f t="shared" si="2"/>
        <v>MARÇO</v>
      </c>
      <c r="E115" s="2">
        <v>1648.2</v>
      </c>
    </row>
    <row r="116" spans="1:5" x14ac:dyDescent="0.2">
      <c r="A116">
        <v>6159120200</v>
      </c>
      <c r="B116" t="e">
        <f>VLOOKUP(A116,#REF!,2,FALSE)</f>
        <v>#REF!</v>
      </c>
      <c r="C116" s="3" t="e">
        <f>VLOOKUP(A116,#REF!,3,FALSE)</f>
        <v>#REF!</v>
      </c>
      <c r="D116" s="3" t="str">
        <f t="shared" si="2"/>
        <v>MARÇO</v>
      </c>
      <c r="E116" s="2">
        <v>2779.4</v>
      </c>
    </row>
    <row r="117" spans="1:5" x14ac:dyDescent="0.2">
      <c r="A117">
        <v>6159130100</v>
      </c>
      <c r="B117" t="e">
        <f>VLOOKUP(A117,#REF!,2,FALSE)</f>
        <v>#REF!</v>
      </c>
      <c r="C117" s="3" t="e">
        <f>VLOOKUP(A117,#REF!,3,FALSE)</f>
        <v>#REF!</v>
      </c>
      <c r="D117" s="3" t="str">
        <f t="shared" si="2"/>
        <v>MARÇO</v>
      </c>
      <c r="E117" s="2">
        <v>366.06</v>
      </c>
    </row>
    <row r="118" spans="1:5" x14ac:dyDescent="0.2">
      <c r="A118">
        <v>6159910100</v>
      </c>
      <c r="B118" t="e">
        <f>VLOOKUP(A118,#REF!,2,FALSE)</f>
        <v>#REF!</v>
      </c>
      <c r="C118" s="3" t="e">
        <f>VLOOKUP(A118,#REF!,3,FALSE)</f>
        <v>#REF!</v>
      </c>
      <c r="D118" s="3" t="str">
        <f t="shared" si="2"/>
        <v>MARÇO</v>
      </c>
      <c r="E118" s="2">
        <v>955</v>
      </c>
    </row>
    <row r="119" spans="1:5" x14ac:dyDescent="0.2">
      <c r="A119">
        <v>6159911301</v>
      </c>
      <c r="B119" t="e">
        <f>VLOOKUP(A119,#REF!,2,FALSE)</f>
        <v>#REF!</v>
      </c>
      <c r="C119" s="3" t="e">
        <f>VLOOKUP(A119,#REF!,3,FALSE)</f>
        <v>#REF!</v>
      </c>
      <c r="D119" s="3" t="str">
        <f t="shared" si="2"/>
        <v>MARÇO</v>
      </c>
      <c r="E119" s="2">
        <v>3430</v>
      </c>
    </row>
    <row r="120" spans="1:5" x14ac:dyDescent="0.2">
      <c r="A120">
        <v>6159911302</v>
      </c>
      <c r="B120" t="e">
        <f>VLOOKUP(A120,#REF!,2,FALSE)</f>
        <v>#REF!</v>
      </c>
      <c r="C120" s="3" t="e">
        <f>VLOOKUP(A120,#REF!,3,FALSE)</f>
        <v>#REF!</v>
      </c>
      <c r="D120" s="3" t="str">
        <f t="shared" si="2"/>
        <v>MARÇO</v>
      </c>
      <c r="E120" s="2">
        <v>1112.74</v>
      </c>
    </row>
    <row r="121" spans="1:5" x14ac:dyDescent="0.2">
      <c r="A121">
        <v>6159911303</v>
      </c>
      <c r="B121" t="e">
        <f>VLOOKUP(A121,#REF!,2,FALSE)</f>
        <v>#REF!</v>
      </c>
      <c r="C121" s="3" t="e">
        <f>VLOOKUP(A121,#REF!,3,FALSE)</f>
        <v>#REF!</v>
      </c>
      <c r="D121" s="3" t="str">
        <f t="shared" si="2"/>
        <v>MARÇO</v>
      </c>
      <c r="E121" s="2">
        <v>353.49</v>
      </c>
    </row>
    <row r="122" spans="1:5" x14ac:dyDescent="0.2">
      <c r="A122">
        <v>6150110100</v>
      </c>
      <c r="B122" t="e">
        <f>VLOOKUP(A122,#REF!,2,FALSE)</f>
        <v>#REF!</v>
      </c>
      <c r="C122" s="3" t="e">
        <f>VLOOKUP(A122,#REF!,3,FALSE)</f>
        <v>#REF!</v>
      </c>
      <c r="D122" s="3" t="s">
        <v>300</v>
      </c>
      <c r="E122" s="2">
        <v>55831.839999999997</v>
      </c>
    </row>
    <row r="123" spans="1:5" x14ac:dyDescent="0.2">
      <c r="A123">
        <v>6150110300</v>
      </c>
      <c r="B123" t="e">
        <f>VLOOKUP(A123,#REF!,2,FALSE)</f>
        <v>#REF!</v>
      </c>
      <c r="C123" s="3" t="e">
        <f>VLOOKUP(A123,#REF!,3,FALSE)</f>
        <v>#REF!</v>
      </c>
      <c r="D123" s="3" t="str">
        <f t="shared" ref="D123:D162" si="3">D122</f>
        <v>ABRIL</v>
      </c>
      <c r="E123" s="2">
        <v>1276.72</v>
      </c>
    </row>
    <row r="124" spans="1:5" x14ac:dyDescent="0.2">
      <c r="A124">
        <v>6150110400</v>
      </c>
      <c r="B124" t="e">
        <f>VLOOKUP(A124,#REF!,2,FALSE)</f>
        <v>#REF!</v>
      </c>
      <c r="C124" s="3" t="e">
        <f>VLOOKUP(A124,#REF!,3,FALSE)</f>
        <v>#REF!</v>
      </c>
      <c r="D124" s="3" t="str">
        <f t="shared" si="3"/>
        <v>ABRIL</v>
      </c>
      <c r="E124" s="2">
        <v>3191.82</v>
      </c>
    </row>
    <row r="125" spans="1:5" x14ac:dyDescent="0.2">
      <c r="A125">
        <v>6150110700</v>
      </c>
      <c r="B125" t="e">
        <f>VLOOKUP(A125,#REF!,2,FALSE)</f>
        <v>#REF!</v>
      </c>
      <c r="C125" s="3" t="e">
        <f>VLOOKUP(A125,#REF!,3,FALSE)</f>
        <v>#REF!</v>
      </c>
      <c r="D125" s="3" t="str">
        <f t="shared" si="3"/>
        <v>ABRIL</v>
      </c>
      <c r="E125" s="2">
        <v>11604.54</v>
      </c>
    </row>
    <row r="126" spans="1:5" x14ac:dyDescent="0.2">
      <c r="A126">
        <v>6150110800</v>
      </c>
      <c r="B126" t="e">
        <f>VLOOKUP(A126,#REF!,2,FALSE)</f>
        <v>#REF!</v>
      </c>
      <c r="C126" s="3" t="e">
        <f>VLOOKUP(A126,#REF!,3,FALSE)</f>
        <v>#REF!</v>
      </c>
      <c r="D126" s="3" t="str">
        <f t="shared" si="3"/>
        <v>ABRIL</v>
      </c>
      <c r="E126" s="2">
        <v>2482.52</v>
      </c>
    </row>
    <row r="127" spans="1:5" x14ac:dyDescent="0.2">
      <c r="A127">
        <v>6150111100</v>
      </c>
      <c r="B127" t="e">
        <f>VLOOKUP(A127,#REF!,2,FALSE)</f>
        <v>#REF!</v>
      </c>
      <c r="C127" s="3" t="e">
        <f>VLOOKUP(A127,#REF!,3,FALSE)</f>
        <v>#REF!</v>
      </c>
      <c r="D127" s="3" t="str">
        <f t="shared" si="3"/>
        <v>ABRIL</v>
      </c>
      <c r="E127" s="2">
        <v>8714.5499999999993</v>
      </c>
    </row>
    <row r="128" spans="1:5" x14ac:dyDescent="0.2">
      <c r="A128">
        <v>6150111400</v>
      </c>
      <c r="B128" t="e">
        <f>VLOOKUP(A128,#REF!,2,FALSE)</f>
        <v>#REF!</v>
      </c>
      <c r="C128" s="3" t="e">
        <f>VLOOKUP(A128,#REF!,3,FALSE)</f>
        <v>#REF!</v>
      </c>
      <c r="D128" s="3" t="str">
        <f t="shared" si="3"/>
        <v>ABRIL</v>
      </c>
      <c r="E128" s="2">
        <v>16320.49</v>
      </c>
    </row>
    <row r="129" spans="1:5" x14ac:dyDescent="0.2">
      <c r="A129">
        <v>6150111600</v>
      </c>
      <c r="B129" t="e">
        <f>VLOOKUP(A129,#REF!,2,FALSE)</f>
        <v>#REF!</v>
      </c>
      <c r="C129" s="3" t="e">
        <f>VLOOKUP(A129,#REF!,3,FALSE)</f>
        <v>#REF!</v>
      </c>
      <c r="D129" s="3" t="str">
        <f t="shared" si="3"/>
        <v>ABRIL</v>
      </c>
      <c r="E129" s="2">
        <v>4471.83</v>
      </c>
    </row>
    <row r="130" spans="1:5" x14ac:dyDescent="0.2">
      <c r="A130">
        <v>6150112500</v>
      </c>
      <c r="B130" t="e">
        <f>VLOOKUP(A130,#REF!,2,FALSE)</f>
        <v>#REF!</v>
      </c>
      <c r="C130" s="3" t="e">
        <f>VLOOKUP(A130,#REF!,3,FALSE)</f>
        <v>#REF!</v>
      </c>
      <c r="D130" s="3" t="str">
        <f t="shared" si="3"/>
        <v>ABRIL</v>
      </c>
      <c r="E130" s="2">
        <v>22601.05</v>
      </c>
    </row>
    <row r="131" spans="1:5" x14ac:dyDescent="0.2">
      <c r="A131">
        <v>6150112600</v>
      </c>
      <c r="B131" t="e">
        <f>VLOOKUP(A131,#REF!,2,FALSE)</f>
        <v>#REF!</v>
      </c>
      <c r="C131" s="3" t="e">
        <f>VLOOKUP(A131,#REF!,3,FALSE)</f>
        <v>#REF!</v>
      </c>
      <c r="D131" s="3" t="str">
        <f t="shared" si="3"/>
        <v>ABRIL</v>
      </c>
      <c r="E131" s="2">
        <v>8294.02</v>
      </c>
    </row>
    <row r="132" spans="1:5" x14ac:dyDescent="0.2">
      <c r="A132">
        <v>6150112700</v>
      </c>
      <c r="B132" t="e">
        <f>VLOOKUP(A132,#REF!,2,FALSE)</f>
        <v>#REF!</v>
      </c>
      <c r="C132" s="3" t="e">
        <f>VLOOKUP(A132,#REF!,3,FALSE)</f>
        <v>#REF!</v>
      </c>
      <c r="D132" s="3" t="str">
        <f t="shared" si="3"/>
        <v>ABRIL</v>
      </c>
      <c r="E132" s="2">
        <v>2591.8000000000002</v>
      </c>
    </row>
    <row r="133" spans="1:5" x14ac:dyDescent="0.2">
      <c r="A133">
        <v>6150112800</v>
      </c>
      <c r="B133" t="e">
        <f>VLOOKUP(A133,#REF!,2,FALSE)</f>
        <v>#REF!</v>
      </c>
      <c r="C133" s="3" t="e">
        <f>VLOOKUP(A133,#REF!,3,FALSE)</f>
        <v>#REF!</v>
      </c>
      <c r="D133" s="3" t="str">
        <f t="shared" si="3"/>
        <v>ABRIL</v>
      </c>
      <c r="E133" s="2">
        <v>1555.05</v>
      </c>
    </row>
    <row r="134" spans="1:5" x14ac:dyDescent="0.2">
      <c r="A134">
        <v>6150112900</v>
      </c>
      <c r="B134" t="e">
        <f>VLOOKUP(A134,#REF!,2,FALSE)</f>
        <v>#REF!</v>
      </c>
      <c r="C134" s="3" t="e">
        <f>VLOOKUP(A134,#REF!,3,FALSE)</f>
        <v>#REF!</v>
      </c>
      <c r="D134" s="3" t="str">
        <f t="shared" si="3"/>
        <v>ABRIL</v>
      </c>
      <c r="E134" s="2">
        <v>1036.67</v>
      </c>
    </row>
    <row r="135" spans="1:5" x14ac:dyDescent="0.2">
      <c r="A135">
        <v>6150113300</v>
      </c>
      <c r="B135" t="e">
        <f>VLOOKUP(A135,#REF!,2,FALSE)</f>
        <v>#REF!</v>
      </c>
      <c r="C135" s="3" t="e">
        <f>VLOOKUP(A135,#REF!,3,FALSE)</f>
        <v>#REF!</v>
      </c>
      <c r="D135" s="3" t="str">
        <f t="shared" si="3"/>
        <v>ABRIL</v>
      </c>
      <c r="E135" s="2">
        <v>-663.31</v>
      </c>
    </row>
    <row r="136" spans="1:5" x14ac:dyDescent="0.2">
      <c r="A136">
        <v>6150113400</v>
      </c>
      <c r="B136" t="e">
        <f>VLOOKUP(A136,#REF!,2,FALSE)</f>
        <v>#REF!</v>
      </c>
      <c r="C136" s="3" t="e">
        <f>VLOOKUP(A136,#REF!,3,FALSE)</f>
        <v>#REF!</v>
      </c>
      <c r="D136" s="3" t="str">
        <f t="shared" si="3"/>
        <v>ABRIL</v>
      </c>
      <c r="E136" s="2">
        <v>7097.5</v>
      </c>
    </row>
    <row r="137" spans="1:5" x14ac:dyDescent="0.2">
      <c r="A137">
        <v>6150113500</v>
      </c>
      <c r="B137" t="e">
        <f>VLOOKUP(A137,#REF!,2,FALSE)</f>
        <v>#REF!</v>
      </c>
      <c r="C137" s="3" t="e">
        <f>VLOOKUP(A137,#REF!,3,FALSE)</f>
        <v>#REF!</v>
      </c>
      <c r="D137" s="3" t="str">
        <f t="shared" si="3"/>
        <v>ABRIL</v>
      </c>
      <c r="E137" s="2">
        <v>-683.1</v>
      </c>
    </row>
    <row r="138" spans="1:5" x14ac:dyDescent="0.2">
      <c r="A138">
        <v>6150113600</v>
      </c>
      <c r="B138" t="e">
        <f>VLOOKUP(A138,#REF!,2,FALSE)</f>
        <v>#REF!</v>
      </c>
      <c r="C138" s="3" t="e">
        <f>VLOOKUP(A138,#REF!,3,FALSE)</f>
        <v>#REF!</v>
      </c>
      <c r="D138" s="3" t="str">
        <f t="shared" si="3"/>
        <v>ABRIL</v>
      </c>
      <c r="E138" s="2">
        <v>400</v>
      </c>
    </row>
    <row r="139" spans="1:5" x14ac:dyDescent="0.2">
      <c r="A139">
        <v>6150114000</v>
      </c>
      <c r="B139" t="e">
        <f>VLOOKUP(A139,#REF!,2,FALSE)</f>
        <v>#REF!</v>
      </c>
      <c r="C139" s="3" t="e">
        <f>VLOOKUP(A139,#REF!,3,FALSE)</f>
        <v>#REF!</v>
      </c>
      <c r="D139" s="3" t="str">
        <f t="shared" si="3"/>
        <v>ABRIL</v>
      </c>
      <c r="E139" s="2">
        <v>10048.41</v>
      </c>
    </row>
    <row r="140" spans="1:5" x14ac:dyDescent="0.2">
      <c r="A140">
        <v>6150114200</v>
      </c>
      <c r="B140" t="e">
        <f>VLOOKUP(A140,#REF!,2,FALSE)</f>
        <v>#REF!</v>
      </c>
      <c r="C140" s="3" t="e">
        <f>VLOOKUP(A140,#REF!,3,FALSE)</f>
        <v>#REF!</v>
      </c>
      <c r="D140" s="3" t="str">
        <f t="shared" si="3"/>
        <v>ABRIL</v>
      </c>
      <c r="E140" s="2">
        <v>2576.17</v>
      </c>
    </row>
    <row r="141" spans="1:5" x14ac:dyDescent="0.2">
      <c r="A141">
        <v>6150114400</v>
      </c>
      <c r="B141" t="e">
        <f>VLOOKUP(A141,#REF!,2,FALSE)</f>
        <v>#REF!</v>
      </c>
      <c r="C141" s="3" t="e">
        <f>VLOOKUP(A141,#REF!,3,FALSE)</f>
        <v>#REF!</v>
      </c>
      <c r="D141" s="3" t="str">
        <f t="shared" si="3"/>
        <v>ABRIL</v>
      </c>
      <c r="E141" s="2">
        <v>207.27</v>
      </c>
    </row>
    <row r="142" spans="1:5" x14ac:dyDescent="0.2">
      <c r="A142">
        <v>6151110100</v>
      </c>
      <c r="B142" t="e">
        <f>VLOOKUP(A142,#REF!,2,FALSE)</f>
        <v>#REF!</v>
      </c>
      <c r="C142" s="3" t="e">
        <f>VLOOKUP(A142,#REF!,3,FALSE)</f>
        <v>#REF!</v>
      </c>
      <c r="D142" s="3" t="str">
        <f t="shared" si="3"/>
        <v>ABRIL</v>
      </c>
      <c r="E142" s="2">
        <v>1802.75</v>
      </c>
    </row>
    <row r="143" spans="1:5" x14ac:dyDescent="0.2">
      <c r="A143">
        <v>6151110300</v>
      </c>
      <c r="B143" t="e">
        <f>VLOOKUP(A143,#REF!,2,FALSE)</f>
        <v>#REF!</v>
      </c>
      <c r="C143" s="3" t="e">
        <f>VLOOKUP(A143,#REF!,3,FALSE)</f>
        <v>#REF!</v>
      </c>
      <c r="D143" s="3" t="str">
        <f t="shared" si="3"/>
        <v>ABRIL</v>
      </c>
      <c r="E143" s="2">
        <v>231.32</v>
      </c>
    </row>
    <row r="144" spans="1:5" x14ac:dyDescent="0.2">
      <c r="A144">
        <v>6151110500</v>
      </c>
      <c r="B144" t="e">
        <f>VLOOKUP(A144,#REF!,2,FALSE)</f>
        <v>#REF!</v>
      </c>
      <c r="C144" s="3" t="e">
        <f>VLOOKUP(A144,#REF!,3,FALSE)</f>
        <v>#REF!</v>
      </c>
      <c r="D144" s="3" t="str">
        <f t="shared" si="3"/>
        <v>ABRIL</v>
      </c>
      <c r="E144" s="2">
        <v>283.95</v>
      </c>
    </row>
    <row r="145" spans="1:5" x14ac:dyDescent="0.2">
      <c r="A145">
        <v>6152120100</v>
      </c>
      <c r="B145" t="e">
        <f>VLOOKUP(A145,#REF!,2,FALSE)</f>
        <v>#REF!</v>
      </c>
      <c r="C145" s="3" t="e">
        <f>VLOOKUP(A145,#REF!,3,FALSE)</f>
        <v>#REF!</v>
      </c>
      <c r="D145" s="3" t="str">
        <f t="shared" si="3"/>
        <v>ABRIL</v>
      </c>
      <c r="E145" s="2">
        <v>187018.39</v>
      </c>
    </row>
    <row r="146" spans="1:5" x14ac:dyDescent="0.2">
      <c r="A146">
        <v>6152120300</v>
      </c>
      <c r="B146" t="e">
        <f>VLOOKUP(A146,#REF!,2,FALSE)</f>
        <v>#REF!</v>
      </c>
      <c r="C146" s="3" t="e">
        <f>VLOOKUP(A146,#REF!,3,FALSE)</f>
        <v>#REF!</v>
      </c>
      <c r="D146" s="3" t="str">
        <f t="shared" si="3"/>
        <v>ABRIL</v>
      </c>
      <c r="E146" s="2">
        <v>7468.7</v>
      </c>
    </row>
    <row r="147" spans="1:5" x14ac:dyDescent="0.2">
      <c r="A147">
        <v>6152120400</v>
      </c>
      <c r="B147" t="e">
        <f>VLOOKUP(A147,#REF!,2,FALSE)</f>
        <v>#REF!</v>
      </c>
      <c r="C147" s="3" t="e">
        <f>VLOOKUP(A147,#REF!,3,FALSE)</f>
        <v>#REF!</v>
      </c>
      <c r="D147" s="3" t="str">
        <f t="shared" si="3"/>
        <v>ABRIL</v>
      </c>
      <c r="E147" s="2">
        <v>23.19</v>
      </c>
    </row>
    <row r="148" spans="1:5" x14ac:dyDescent="0.2">
      <c r="A148">
        <v>6152120600</v>
      </c>
      <c r="B148" t="e">
        <f>VLOOKUP(A148,#REF!,2,FALSE)</f>
        <v>#REF!</v>
      </c>
      <c r="C148" s="3" t="e">
        <f>VLOOKUP(A148,#REF!,3,FALSE)</f>
        <v>#REF!</v>
      </c>
      <c r="D148" s="3" t="str">
        <f t="shared" si="3"/>
        <v>ABRIL</v>
      </c>
      <c r="E148" s="2">
        <v>98.58</v>
      </c>
    </row>
    <row r="149" spans="1:5" x14ac:dyDescent="0.2">
      <c r="A149">
        <v>6152120700</v>
      </c>
      <c r="B149" t="e">
        <f>VLOOKUP(A149,#REF!,2,FALSE)</f>
        <v>#REF!</v>
      </c>
      <c r="C149" s="3" t="e">
        <f>VLOOKUP(A149,#REF!,3,FALSE)</f>
        <v>#REF!</v>
      </c>
      <c r="D149" s="3" t="str">
        <f t="shared" si="3"/>
        <v>ABRIL</v>
      </c>
      <c r="E149" s="2">
        <v>11820.66</v>
      </c>
    </row>
    <row r="150" spans="1:5" x14ac:dyDescent="0.2">
      <c r="A150">
        <v>6152120900</v>
      </c>
      <c r="B150" t="e">
        <f>VLOOKUP(A150,#REF!,2,FALSE)</f>
        <v>#REF!</v>
      </c>
      <c r="C150" s="3" t="e">
        <f>VLOOKUP(A150,#REF!,3,FALSE)</f>
        <v>#REF!</v>
      </c>
      <c r="D150" s="3" t="str">
        <f t="shared" si="3"/>
        <v>ABRIL</v>
      </c>
      <c r="E150" s="2">
        <v>747.77</v>
      </c>
    </row>
    <row r="151" spans="1:5" x14ac:dyDescent="0.2">
      <c r="A151">
        <v>6152121400</v>
      </c>
      <c r="B151" t="e">
        <f>VLOOKUP(A151,#REF!,2,FALSE)</f>
        <v>#REF!</v>
      </c>
      <c r="C151" s="3" t="e">
        <f>VLOOKUP(A151,#REF!,3,FALSE)</f>
        <v>#REF!</v>
      </c>
      <c r="D151" s="3" t="str">
        <f t="shared" si="3"/>
        <v>ABRIL</v>
      </c>
      <c r="E151" s="2">
        <v>517.94000000000005</v>
      </c>
    </row>
    <row r="152" spans="1:5" x14ac:dyDescent="0.2">
      <c r="A152">
        <v>6152121700</v>
      </c>
      <c r="B152" t="e">
        <f>VLOOKUP(A152,#REF!,2,FALSE)</f>
        <v>#REF!</v>
      </c>
      <c r="C152" s="3" t="e">
        <f>VLOOKUP(A152,#REF!,3,FALSE)</f>
        <v>#REF!</v>
      </c>
      <c r="D152" s="3" t="str">
        <f t="shared" si="3"/>
        <v>ABRIL</v>
      </c>
      <c r="E152" s="2">
        <v>9441.4</v>
      </c>
    </row>
    <row r="153" spans="1:5" x14ac:dyDescent="0.2">
      <c r="A153">
        <v>6152122100</v>
      </c>
      <c r="B153" t="e">
        <f>VLOOKUP(A153,#REF!,2,FALSE)</f>
        <v>#REF!</v>
      </c>
      <c r="C153" s="3" t="e">
        <f>VLOOKUP(A153,#REF!,3,FALSE)</f>
        <v>#REF!</v>
      </c>
      <c r="D153" s="3" t="str">
        <f t="shared" si="3"/>
        <v>ABRIL</v>
      </c>
      <c r="E153" s="2">
        <v>1320.69</v>
      </c>
    </row>
    <row r="154" spans="1:5" x14ac:dyDescent="0.2">
      <c r="A154">
        <v>6152122500</v>
      </c>
      <c r="B154" t="e">
        <f>VLOOKUP(A154,#REF!,2,FALSE)</f>
        <v>#REF!</v>
      </c>
      <c r="C154" s="3" t="e">
        <f>VLOOKUP(A154,#REF!,3,FALSE)</f>
        <v>#REF!</v>
      </c>
      <c r="D154" s="3" t="str">
        <f t="shared" si="3"/>
        <v>ABRIL</v>
      </c>
      <c r="E154" s="2">
        <v>5318.64</v>
      </c>
    </row>
    <row r="155" spans="1:5" x14ac:dyDescent="0.2">
      <c r="A155">
        <v>6152122800</v>
      </c>
      <c r="B155" t="e">
        <f>VLOOKUP(A155,#REF!,2,FALSE)</f>
        <v>#REF!</v>
      </c>
      <c r="C155" s="3" t="e">
        <f>VLOOKUP(A155,#REF!,3,FALSE)</f>
        <v>#REF!</v>
      </c>
      <c r="D155" s="3" t="str">
        <f t="shared" si="3"/>
        <v>ABRIL</v>
      </c>
      <c r="E155" s="2">
        <v>9660</v>
      </c>
    </row>
    <row r="156" spans="1:5" x14ac:dyDescent="0.2">
      <c r="A156">
        <v>6152122900</v>
      </c>
      <c r="B156" t="e">
        <f>VLOOKUP(A156,#REF!,2,FALSE)</f>
        <v>#REF!</v>
      </c>
      <c r="C156" s="3" t="e">
        <f>VLOOKUP(A156,#REF!,3,FALSE)</f>
        <v>#REF!</v>
      </c>
      <c r="D156" s="3" t="str">
        <f t="shared" si="3"/>
        <v>ABRIL</v>
      </c>
      <c r="E156" s="2">
        <v>3200</v>
      </c>
    </row>
    <row r="157" spans="1:5" x14ac:dyDescent="0.2">
      <c r="A157">
        <v>6155310000</v>
      </c>
      <c r="B157" t="e">
        <f>VLOOKUP(A157,#REF!,2,FALSE)</f>
        <v>#REF!</v>
      </c>
      <c r="C157" s="3" t="e">
        <f>VLOOKUP(A157,#REF!,3,FALSE)</f>
        <v>#REF!</v>
      </c>
      <c r="D157" s="3" t="str">
        <f t="shared" si="3"/>
        <v>ABRIL</v>
      </c>
      <c r="E157" s="2">
        <v>3216.66</v>
      </c>
    </row>
    <row r="158" spans="1:5" x14ac:dyDescent="0.2">
      <c r="A158">
        <v>6159110201</v>
      </c>
      <c r="B158" t="e">
        <f>VLOOKUP(A158,#REF!,2,FALSE)</f>
        <v>#REF!</v>
      </c>
      <c r="C158" s="3" t="e">
        <f>VLOOKUP(A158,#REF!,3,FALSE)</f>
        <v>#REF!</v>
      </c>
      <c r="D158" s="3" t="str">
        <f t="shared" si="3"/>
        <v>ABRIL</v>
      </c>
      <c r="E158" s="2">
        <v>1572.92</v>
      </c>
    </row>
    <row r="159" spans="1:5" x14ac:dyDescent="0.2">
      <c r="A159">
        <v>6159130100</v>
      </c>
      <c r="B159" t="e">
        <f>VLOOKUP(A159,#REF!,2,FALSE)</f>
        <v>#REF!</v>
      </c>
      <c r="C159" s="3" t="e">
        <f>VLOOKUP(A159,#REF!,3,FALSE)</f>
        <v>#REF!</v>
      </c>
      <c r="D159" s="3" t="str">
        <f t="shared" si="3"/>
        <v>ABRIL</v>
      </c>
      <c r="E159" s="2">
        <v>871.12</v>
      </c>
    </row>
    <row r="160" spans="1:5" x14ac:dyDescent="0.2">
      <c r="A160">
        <v>6159910100</v>
      </c>
      <c r="B160" t="e">
        <f>VLOOKUP(A160,#REF!,2,FALSE)</f>
        <v>#REF!</v>
      </c>
      <c r="C160" s="3" t="e">
        <f>VLOOKUP(A160,#REF!,3,FALSE)</f>
        <v>#REF!</v>
      </c>
      <c r="D160" s="3" t="str">
        <f t="shared" si="3"/>
        <v>ABRIL</v>
      </c>
      <c r="E160" s="2">
        <v>955</v>
      </c>
    </row>
    <row r="161" spans="1:5" x14ac:dyDescent="0.2">
      <c r="A161">
        <v>6159911301</v>
      </c>
      <c r="B161" t="e">
        <f>VLOOKUP(A161,#REF!,2,FALSE)</f>
        <v>#REF!</v>
      </c>
      <c r="C161" s="3" t="e">
        <f>VLOOKUP(A161,#REF!,3,FALSE)</f>
        <v>#REF!</v>
      </c>
      <c r="D161" s="3" t="str">
        <f t="shared" si="3"/>
        <v>ABRIL</v>
      </c>
      <c r="E161" s="2">
        <v>3332</v>
      </c>
    </row>
    <row r="162" spans="1:5" x14ac:dyDescent="0.2">
      <c r="A162">
        <v>6159911302</v>
      </c>
      <c r="B162" t="e">
        <f>VLOOKUP(A162,#REF!,2,FALSE)</f>
        <v>#REF!</v>
      </c>
      <c r="C162" s="3" t="e">
        <f>VLOOKUP(A162,#REF!,3,FALSE)</f>
        <v>#REF!</v>
      </c>
      <c r="D162" s="3" t="str">
        <f t="shared" si="3"/>
        <v>ABRIL</v>
      </c>
      <c r="E162" s="2">
        <v>371</v>
      </c>
    </row>
    <row r="163" spans="1:5" x14ac:dyDescent="0.2">
      <c r="A163">
        <v>6150110100</v>
      </c>
      <c r="B163" t="e">
        <f>VLOOKUP(A163,#REF!,2,FALSE)</f>
        <v>#REF!</v>
      </c>
      <c r="C163" s="3" t="e">
        <f>VLOOKUP(A163,#REF!,3,FALSE)</f>
        <v>#REF!</v>
      </c>
      <c r="D163" s="3" t="s">
        <v>301</v>
      </c>
      <c r="E163" s="2">
        <v>53955.31</v>
      </c>
    </row>
    <row r="164" spans="1:5" x14ac:dyDescent="0.2">
      <c r="A164">
        <v>6150110300</v>
      </c>
      <c r="B164" t="e">
        <f>VLOOKUP(A164,#REF!,2,FALSE)</f>
        <v>#REF!</v>
      </c>
      <c r="C164" s="3" t="e">
        <f>VLOOKUP(A164,#REF!,3,FALSE)</f>
        <v>#REF!</v>
      </c>
      <c r="D164" s="3" t="str">
        <f t="shared" ref="D164:D202" si="4">D163</f>
        <v>MAIO</v>
      </c>
      <c r="E164" s="2">
        <v>5053.25</v>
      </c>
    </row>
    <row r="165" spans="1:5" x14ac:dyDescent="0.2">
      <c r="A165">
        <v>6150110700</v>
      </c>
      <c r="B165" t="e">
        <f>VLOOKUP(A165,#REF!,2,FALSE)</f>
        <v>#REF!</v>
      </c>
      <c r="C165" s="3" t="e">
        <f>VLOOKUP(A165,#REF!,3,FALSE)</f>
        <v>#REF!</v>
      </c>
      <c r="D165" s="3" t="str">
        <f t="shared" si="4"/>
        <v>MAIO</v>
      </c>
      <c r="E165" s="2">
        <v>11447.45</v>
      </c>
    </row>
    <row r="166" spans="1:5" x14ac:dyDescent="0.2">
      <c r="A166">
        <v>6150111100</v>
      </c>
      <c r="B166" t="e">
        <f>VLOOKUP(A166,#REF!,2,FALSE)</f>
        <v>#REF!</v>
      </c>
      <c r="C166" s="3" t="e">
        <f>VLOOKUP(A166,#REF!,3,FALSE)</f>
        <v>#REF!</v>
      </c>
      <c r="D166" s="3" t="str">
        <f t="shared" si="4"/>
        <v>MAIO</v>
      </c>
      <c r="E166" s="2">
        <v>6971.64</v>
      </c>
    </row>
    <row r="167" spans="1:5" x14ac:dyDescent="0.2">
      <c r="A167">
        <v>6150111400</v>
      </c>
      <c r="B167" t="e">
        <f>VLOOKUP(A167,#REF!,2,FALSE)</f>
        <v>#REF!</v>
      </c>
      <c r="C167" s="3" t="e">
        <f>VLOOKUP(A167,#REF!,3,FALSE)</f>
        <v>#REF!</v>
      </c>
      <c r="D167" s="3" t="str">
        <f t="shared" si="4"/>
        <v>MAIO</v>
      </c>
      <c r="E167" s="2">
        <v>15539.32</v>
      </c>
    </row>
    <row r="168" spans="1:5" x14ac:dyDescent="0.2">
      <c r="A168">
        <v>6150111600</v>
      </c>
      <c r="B168" t="e">
        <f>VLOOKUP(A168,#REF!,2,FALSE)</f>
        <v>#REF!</v>
      </c>
      <c r="C168" s="3" t="e">
        <f>VLOOKUP(A168,#REF!,3,FALSE)</f>
        <v>#REF!</v>
      </c>
      <c r="D168" s="3" t="str">
        <f t="shared" si="4"/>
        <v>MAIO</v>
      </c>
      <c r="E168" s="2">
        <v>4471.83</v>
      </c>
    </row>
    <row r="169" spans="1:5" x14ac:dyDescent="0.2">
      <c r="A169">
        <v>6150112500</v>
      </c>
      <c r="B169" t="e">
        <f>VLOOKUP(A169,#REF!,2,FALSE)</f>
        <v>#REF!</v>
      </c>
      <c r="C169" s="3" t="e">
        <f>VLOOKUP(A169,#REF!,3,FALSE)</f>
        <v>#REF!</v>
      </c>
      <c r="D169" s="3" t="str">
        <f t="shared" si="4"/>
        <v>MAIO</v>
      </c>
      <c r="E169" s="2">
        <v>24999.88</v>
      </c>
    </row>
    <row r="170" spans="1:5" x14ac:dyDescent="0.2">
      <c r="A170">
        <v>6150112600</v>
      </c>
      <c r="B170" t="e">
        <f>VLOOKUP(A170,#REF!,2,FALSE)</f>
        <v>#REF!</v>
      </c>
      <c r="C170" s="3" t="e">
        <f>VLOOKUP(A170,#REF!,3,FALSE)</f>
        <v>#REF!</v>
      </c>
      <c r="D170" s="3" t="str">
        <f t="shared" si="4"/>
        <v>MAIO</v>
      </c>
      <c r="E170" s="2">
        <v>9174.32</v>
      </c>
    </row>
    <row r="171" spans="1:5" x14ac:dyDescent="0.2">
      <c r="A171">
        <v>6150112700</v>
      </c>
      <c r="B171" t="e">
        <f>VLOOKUP(A171,#REF!,2,FALSE)</f>
        <v>#REF!</v>
      </c>
      <c r="C171" s="3" t="e">
        <f>VLOOKUP(A171,#REF!,3,FALSE)</f>
        <v>#REF!</v>
      </c>
      <c r="D171" s="3" t="str">
        <f t="shared" si="4"/>
        <v>MAIO</v>
      </c>
      <c r="E171" s="2">
        <v>2866.9</v>
      </c>
    </row>
    <row r="172" spans="1:5" x14ac:dyDescent="0.2">
      <c r="A172">
        <v>6150112800</v>
      </c>
      <c r="B172" t="e">
        <f>VLOOKUP(A172,#REF!,2,FALSE)</f>
        <v>#REF!</v>
      </c>
      <c r="C172" s="3" t="e">
        <f>VLOOKUP(A172,#REF!,3,FALSE)</f>
        <v>#REF!</v>
      </c>
      <c r="D172" s="3" t="str">
        <f t="shared" si="4"/>
        <v>MAIO</v>
      </c>
      <c r="E172" s="2">
        <v>1720.1</v>
      </c>
    </row>
    <row r="173" spans="1:5" x14ac:dyDescent="0.2">
      <c r="A173">
        <v>6150112900</v>
      </c>
      <c r="B173" t="e">
        <f>VLOOKUP(A173,#REF!,2,FALSE)</f>
        <v>#REF!</v>
      </c>
      <c r="C173" s="3" t="e">
        <f>VLOOKUP(A173,#REF!,3,FALSE)</f>
        <v>#REF!</v>
      </c>
      <c r="D173" s="3" t="str">
        <f t="shared" si="4"/>
        <v>MAIO</v>
      </c>
      <c r="E173" s="2">
        <v>1146.71</v>
      </c>
    </row>
    <row r="174" spans="1:5" x14ac:dyDescent="0.2">
      <c r="A174">
        <v>6150113300</v>
      </c>
      <c r="B174" t="e">
        <f>VLOOKUP(A174,#REF!,2,FALSE)</f>
        <v>#REF!</v>
      </c>
      <c r="C174" s="3" t="e">
        <f>VLOOKUP(A174,#REF!,3,FALSE)</f>
        <v>#REF!</v>
      </c>
      <c r="D174" s="3" t="str">
        <f t="shared" si="4"/>
        <v>MAIO</v>
      </c>
      <c r="E174" s="2">
        <v>-77</v>
      </c>
    </row>
    <row r="175" spans="1:5" x14ac:dyDescent="0.2">
      <c r="A175">
        <v>6150113400</v>
      </c>
      <c r="B175" t="e">
        <f>VLOOKUP(A175,#REF!,2,FALSE)</f>
        <v>#REF!</v>
      </c>
      <c r="C175" s="3" t="e">
        <f>VLOOKUP(A175,#REF!,3,FALSE)</f>
        <v>#REF!</v>
      </c>
      <c r="D175" s="3" t="str">
        <f t="shared" si="4"/>
        <v>MAIO</v>
      </c>
      <c r="E175" s="2">
        <v>7101.21</v>
      </c>
    </row>
    <row r="176" spans="1:5" x14ac:dyDescent="0.2">
      <c r="A176">
        <v>6150113500</v>
      </c>
      <c r="B176" t="e">
        <f>VLOOKUP(A176,#REF!,2,FALSE)</f>
        <v>#REF!</v>
      </c>
      <c r="C176" s="3" t="e">
        <f>VLOOKUP(A176,#REF!,3,FALSE)</f>
        <v>#REF!</v>
      </c>
      <c r="D176" s="3" t="str">
        <f t="shared" si="4"/>
        <v>MAIO</v>
      </c>
      <c r="E176" s="2">
        <v>-707.63</v>
      </c>
    </row>
    <row r="177" spans="1:5" x14ac:dyDescent="0.2">
      <c r="A177">
        <v>6150113600</v>
      </c>
      <c r="B177" t="e">
        <f>VLOOKUP(A177,#REF!,2,FALSE)</f>
        <v>#REF!</v>
      </c>
      <c r="C177" s="3" t="e">
        <f>VLOOKUP(A177,#REF!,3,FALSE)</f>
        <v>#REF!</v>
      </c>
      <c r="D177" s="3" t="str">
        <f t="shared" si="4"/>
        <v>MAIO</v>
      </c>
      <c r="E177" s="2">
        <v>1976.96</v>
      </c>
    </row>
    <row r="178" spans="1:5" x14ac:dyDescent="0.2">
      <c r="A178">
        <v>6150114000</v>
      </c>
      <c r="B178" t="e">
        <f>VLOOKUP(A178,#REF!,2,FALSE)</f>
        <v>#REF!</v>
      </c>
      <c r="C178" s="3" t="e">
        <f>VLOOKUP(A178,#REF!,3,FALSE)</f>
        <v>#REF!</v>
      </c>
      <c r="D178" s="3" t="str">
        <f t="shared" si="4"/>
        <v>MAIO</v>
      </c>
      <c r="E178" s="2">
        <v>9718.2900000000009</v>
      </c>
    </row>
    <row r="179" spans="1:5" x14ac:dyDescent="0.2">
      <c r="A179">
        <v>6150114200</v>
      </c>
      <c r="B179" t="e">
        <f>VLOOKUP(A179,#REF!,2,FALSE)</f>
        <v>#REF!</v>
      </c>
      <c r="C179" s="3" t="e">
        <f>VLOOKUP(A179,#REF!,3,FALSE)</f>
        <v>#REF!</v>
      </c>
      <c r="D179" s="3" t="str">
        <f t="shared" si="4"/>
        <v>MAIO</v>
      </c>
      <c r="E179" s="2">
        <v>2576.17</v>
      </c>
    </row>
    <row r="180" spans="1:5" x14ac:dyDescent="0.2">
      <c r="A180">
        <v>6150114400</v>
      </c>
      <c r="B180" t="e">
        <f>VLOOKUP(A180,#REF!,2,FALSE)</f>
        <v>#REF!</v>
      </c>
      <c r="C180" s="3" t="e">
        <f>VLOOKUP(A180,#REF!,3,FALSE)</f>
        <v>#REF!</v>
      </c>
      <c r="D180" s="3" t="str">
        <f t="shared" si="4"/>
        <v>MAIO</v>
      </c>
      <c r="E180" s="2">
        <v>229.28</v>
      </c>
    </row>
    <row r="181" spans="1:5" x14ac:dyDescent="0.2">
      <c r="A181">
        <v>6151110100</v>
      </c>
      <c r="B181" t="e">
        <f>VLOOKUP(A181,#REF!,2,FALSE)</f>
        <v>#REF!</v>
      </c>
      <c r="C181" s="3" t="e">
        <f>VLOOKUP(A181,#REF!,3,FALSE)</f>
        <v>#REF!</v>
      </c>
      <c r="D181" s="3" t="str">
        <f t="shared" si="4"/>
        <v>MAIO</v>
      </c>
      <c r="E181" s="2">
        <v>109.27</v>
      </c>
    </row>
    <row r="182" spans="1:5" x14ac:dyDescent="0.2">
      <c r="A182">
        <v>6151110300</v>
      </c>
      <c r="B182" t="e">
        <f>VLOOKUP(A182,#REF!,2,FALSE)</f>
        <v>#REF!</v>
      </c>
      <c r="C182" s="3" t="e">
        <f>VLOOKUP(A182,#REF!,3,FALSE)</f>
        <v>#REF!</v>
      </c>
      <c r="D182" s="3" t="str">
        <f t="shared" si="4"/>
        <v>MAIO</v>
      </c>
      <c r="E182" s="2">
        <v>247.58</v>
      </c>
    </row>
    <row r="183" spans="1:5" x14ac:dyDescent="0.2">
      <c r="A183">
        <v>6151110500</v>
      </c>
      <c r="B183" t="e">
        <f>VLOOKUP(A183,#REF!,2,FALSE)</f>
        <v>#REF!</v>
      </c>
      <c r="C183" s="3" t="e">
        <f>VLOOKUP(A183,#REF!,3,FALSE)</f>
        <v>#REF!</v>
      </c>
      <c r="D183" s="3" t="str">
        <f t="shared" si="4"/>
        <v>MAIO</v>
      </c>
      <c r="E183" s="2">
        <v>952.86</v>
      </c>
    </row>
    <row r="184" spans="1:5" x14ac:dyDescent="0.2">
      <c r="A184">
        <v>6152120100</v>
      </c>
      <c r="B184" t="e">
        <f>VLOOKUP(A184,#REF!,2,FALSE)</f>
        <v>#REF!</v>
      </c>
      <c r="C184" s="3" t="e">
        <f>VLOOKUP(A184,#REF!,3,FALSE)</f>
        <v>#REF!</v>
      </c>
      <c r="D184" s="3" t="str">
        <f t="shared" si="4"/>
        <v>MAIO</v>
      </c>
      <c r="E184" s="2">
        <v>278602.51</v>
      </c>
    </row>
    <row r="185" spans="1:5" x14ac:dyDescent="0.2">
      <c r="A185">
        <v>6152120300</v>
      </c>
      <c r="B185" t="e">
        <f>VLOOKUP(A185,#REF!,2,FALSE)</f>
        <v>#REF!</v>
      </c>
      <c r="C185" s="3" t="e">
        <f>VLOOKUP(A185,#REF!,3,FALSE)</f>
        <v>#REF!</v>
      </c>
      <c r="D185" s="3" t="str">
        <f t="shared" si="4"/>
        <v>MAIO</v>
      </c>
      <c r="E185" s="2">
        <v>6648.52</v>
      </c>
    </row>
    <row r="186" spans="1:5" x14ac:dyDescent="0.2">
      <c r="A186">
        <v>6152120600</v>
      </c>
      <c r="B186" t="e">
        <f>VLOOKUP(A186,#REF!,2,FALSE)</f>
        <v>#REF!</v>
      </c>
      <c r="C186" s="3" t="e">
        <f>VLOOKUP(A186,#REF!,3,FALSE)</f>
        <v>#REF!</v>
      </c>
      <c r="D186" s="3" t="str">
        <f t="shared" si="4"/>
        <v>MAIO</v>
      </c>
      <c r="E186" s="2">
        <v>54.12</v>
      </c>
    </row>
    <row r="187" spans="1:5" x14ac:dyDescent="0.2">
      <c r="A187">
        <v>6152120700</v>
      </c>
      <c r="B187" t="e">
        <f>VLOOKUP(A187,#REF!,2,FALSE)</f>
        <v>#REF!</v>
      </c>
      <c r="C187" s="3" t="e">
        <f>VLOOKUP(A187,#REF!,3,FALSE)</f>
        <v>#REF!</v>
      </c>
      <c r="D187" s="3" t="str">
        <f t="shared" si="4"/>
        <v>MAIO</v>
      </c>
      <c r="E187" s="2">
        <v>2158.66</v>
      </c>
    </row>
    <row r="188" spans="1:5" x14ac:dyDescent="0.2">
      <c r="A188">
        <v>6152120900</v>
      </c>
      <c r="B188" t="e">
        <f>VLOOKUP(A188,#REF!,2,FALSE)</f>
        <v>#REF!</v>
      </c>
      <c r="C188" s="3" t="e">
        <f>VLOOKUP(A188,#REF!,3,FALSE)</f>
        <v>#REF!</v>
      </c>
      <c r="D188" s="3" t="str">
        <f t="shared" si="4"/>
        <v>MAIO</v>
      </c>
      <c r="E188" s="2">
        <v>392.41</v>
      </c>
    </row>
    <row r="189" spans="1:5" x14ac:dyDescent="0.2">
      <c r="A189">
        <v>6152121400</v>
      </c>
      <c r="B189" t="e">
        <f>VLOOKUP(A189,#REF!,2,FALSE)</f>
        <v>#REF!</v>
      </c>
      <c r="C189" s="3" t="e">
        <f>VLOOKUP(A189,#REF!,3,FALSE)</f>
        <v>#REF!</v>
      </c>
      <c r="D189" s="3" t="str">
        <f t="shared" si="4"/>
        <v>MAIO</v>
      </c>
      <c r="E189" s="2">
        <v>264.48</v>
      </c>
    </row>
    <row r="190" spans="1:5" x14ac:dyDescent="0.2">
      <c r="A190">
        <v>6152121700</v>
      </c>
      <c r="B190" t="e">
        <f>VLOOKUP(A190,#REF!,2,FALSE)</f>
        <v>#REF!</v>
      </c>
      <c r="C190" s="3" t="e">
        <f>VLOOKUP(A190,#REF!,3,FALSE)</f>
        <v>#REF!</v>
      </c>
      <c r="D190" s="3" t="str">
        <f t="shared" si="4"/>
        <v>MAIO</v>
      </c>
      <c r="E190" s="2">
        <v>9778.7800000000007</v>
      </c>
    </row>
    <row r="191" spans="1:5" x14ac:dyDescent="0.2">
      <c r="A191">
        <v>6152122100</v>
      </c>
      <c r="B191" t="e">
        <f>VLOOKUP(A191,#REF!,2,FALSE)</f>
        <v>#REF!</v>
      </c>
      <c r="C191" s="3" t="e">
        <f>VLOOKUP(A191,#REF!,3,FALSE)</f>
        <v>#REF!</v>
      </c>
      <c r="D191" s="3" t="str">
        <f t="shared" si="4"/>
        <v>MAIO</v>
      </c>
      <c r="E191" s="2">
        <v>1048.1400000000001</v>
      </c>
    </row>
    <row r="192" spans="1:5" x14ac:dyDescent="0.2">
      <c r="A192">
        <v>6152122500</v>
      </c>
      <c r="B192" t="e">
        <f>VLOOKUP(A192,#REF!,2,FALSE)</f>
        <v>#REF!</v>
      </c>
      <c r="C192" s="3" t="e">
        <f>VLOOKUP(A192,#REF!,3,FALSE)</f>
        <v>#REF!</v>
      </c>
      <c r="D192" s="3" t="str">
        <f t="shared" si="4"/>
        <v>MAIO</v>
      </c>
      <c r="E192" s="2">
        <v>3152.16</v>
      </c>
    </row>
    <row r="193" spans="1:5" x14ac:dyDescent="0.2">
      <c r="A193">
        <v>6152122800</v>
      </c>
      <c r="B193" t="e">
        <f>VLOOKUP(A193,#REF!,2,FALSE)</f>
        <v>#REF!</v>
      </c>
      <c r="C193" s="3" t="e">
        <f>VLOOKUP(A193,#REF!,3,FALSE)</f>
        <v>#REF!</v>
      </c>
      <c r="D193" s="3" t="str">
        <f t="shared" si="4"/>
        <v>MAIO</v>
      </c>
      <c r="E193" s="2">
        <v>8075</v>
      </c>
    </row>
    <row r="194" spans="1:5" x14ac:dyDescent="0.2">
      <c r="A194">
        <v>6152122900</v>
      </c>
      <c r="B194" t="e">
        <f>VLOOKUP(A194,#REF!,2,FALSE)</f>
        <v>#REF!</v>
      </c>
      <c r="C194" s="3" t="e">
        <f>VLOOKUP(A194,#REF!,3,FALSE)</f>
        <v>#REF!</v>
      </c>
      <c r="D194" s="3" t="str">
        <f t="shared" si="4"/>
        <v>MAIO</v>
      </c>
      <c r="E194" s="2">
        <v>2990</v>
      </c>
    </row>
    <row r="195" spans="1:5" x14ac:dyDescent="0.2">
      <c r="A195">
        <v>6155310000</v>
      </c>
      <c r="B195" t="e">
        <f>VLOOKUP(A195,#REF!,2,FALSE)</f>
        <v>#REF!</v>
      </c>
      <c r="C195" s="3" t="e">
        <f>VLOOKUP(A195,#REF!,3,FALSE)</f>
        <v>#REF!</v>
      </c>
      <c r="D195" s="3" t="str">
        <f t="shared" si="4"/>
        <v>MAIO</v>
      </c>
      <c r="E195" s="2">
        <v>2049.67</v>
      </c>
    </row>
    <row r="196" spans="1:5" x14ac:dyDescent="0.2">
      <c r="A196">
        <v>6159110201</v>
      </c>
      <c r="B196" t="e">
        <f>VLOOKUP(A196,#REF!,2,FALSE)</f>
        <v>#REF!</v>
      </c>
      <c r="C196" s="3" t="e">
        <f>VLOOKUP(A196,#REF!,3,FALSE)</f>
        <v>#REF!</v>
      </c>
      <c r="D196" s="3" t="str">
        <f t="shared" si="4"/>
        <v>MAIO</v>
      </c>
      <c r="E196" s="2">
        <v>825.43</v>
      </c>
    </row>
    <row r="197" spans="1:5" x14ac:dyDescent="0.2">
      <c r="A197">
        <v>6159130100</v>
      </c>
      <c r="B197" t="e">
        <f>VLOOKUP(A197,#REF!,2,FALSE)</f>
        <v>#REF!</v>
      </c>
      <c r="C197" s="3" t="e">
        <f>VLOOKUP(A197,#REF!,3,FALSE)</f>
        <v>#REF!</v>
      </c>
      <c r="D197" s="3" t="str">
        <f t="shared" si="4"/>
        <v>MAIO</v>
      </c>
      <c r="E197" s="2">
        <v>222.41</v>
      </c>
    </row>
    <row r="198" spans="1:5" x14ac:dyDescent="0.2">
      <c r="A198">
        <v>6159910100</v>
      </c>
      <c r="B198" t="e">
        <f>VLOOKUP(A198,#REF!,2,FALSE)</f>
        <v>#REF!</v>
      </c>
      <c r="C198" s="3" t="e">
        <f>VLOOKUP(A198,#REF!,3,FALSE)</f>
        <v>#REF!</v>
      </c>
      <c r="D198" s="3" t="str">
        <f t="shared" si="4"/>
        <v>MAIO</v>
      </c>
      <c r="E198" s="2">
        <v>955</v>
      </c>
    </row>
    <row r="199" spans="1:5" x14ac:dyDescent="0.2">
      <c r="A199">
        <v>6159911000</v>
      </c>
      <c r="B199" t="e">
        <f>VLOOKUP(A199,#REF!,2,FALSE)</f>
        <v>#REF!</v>
      </c>
      <c r="C199" s="3" t="e">
        <f>VLOOKUP(A199,#REF!,3,FALSE)</f>
        <v>#REF!</v>
      </c>
      <c r="D199" s="3" t="str">
        <f t="shared" si="4"/>
        <v>MAIO</v>
      </c>
      <c r="E199" s="2">
        <v>305.60000000000002</v>
      </c>
    </row>
    <row r="200" spans="1:5" x14ac:dyDescent="0.2">
      <c r="A200">
        <v>6159911301</v>
      </c>
      <c r="B200" t="e">
        <f>VLOOKUP(A200,#REF!,2,FALSE)</f>
        <v>#REF!</v>
      </c>
      <c r="C200" s="3" t="e">
        <f>VLOOKUP(A200,#REF!,3,FALSE)</f>
        <v>#REF!</v>
      </c>
      <c r="D200" s="3" t="str">
        <f t="shared" si="4"/>
        <v>MAIO</v>
      </c>
      <c r="E200" s="2">
        <v>2352</v>
      </c>
    </row>
    <row r="201" spans="1:5" x14ac:dyDescent="0.2">
      <c r="A201">
        <v>6159911302</v>
      </c>
      <c r="B201" t="e">
        <f>VLOOKUP(A201,#REF!,2,FALSE)</f>
        <v>#REF!</v>
      </c>
      <c r="C201" s="3" t="e">
        <f>VLOOKUP(A201,#REF!,3,FALSE)</f>
        <v>#REF!</v>
      </c>
      <c r="D201" s="3" t="str">
        <f t="shared" si="4"/>
        <v>MAIO</v>
      </c>
      <c r="E201" s="2">
        <v>944.04</v>
      </c>
    </row>
    <row r="202" spans="1:5" x14ac:dyDescent="0.2">
      <c r="A202">
        <v>6159911303</v>
      </c>
      <c r="B202" t="e">
        <f>VLOOKUP(A202,#REF!,2,FALSE)</f>
        <v>#REF!</v>
      </c>
      <c r="C202" s="3" t="e">
        <f>VLOOKUP(A202,#REF!,3,FALSE)</f>
        <v>#REF!</v>
      </c>
      <c r="D202" s="3" t="str">
        <f t="shared" si="4"/>
        <v>MAIO</v>
      </c>
      <c r="E202" s="2">
        <v>118366.57</v>
      </c>
    </row>
    <row r="203" spans="1:5" x14ac:dyDescent="0.2">
      <c r="A203">
        <v>6150110100</v>
      </c>
      <c r="B203" t="e">
        <f>VLOOKUP(A203,#REF!,2,FALSE)</f>
        <v>#REF!</v>
      </c>
      <c r="C203" s="3" t="e">
        <f>VLOOKUP(A203,#REF!,3,FALSE)</f>
        <v>#REF!</v>
      </c>
      <c r="D203" s="3" t="s">
        <v>302</v>
      </c>
      <c r="E203" s="2">
        <v>52236.43</v>
      </c>
    </row>
    <row r="204" spans="1:5" x14ac:dyDescent="0.2">
      <c r="A204">
        <v>6150110300</v>
      </c>
      <c r="B204" t="e">
        <f>VLOOKUP(A204,#REF!,2,FALSE)</f>
        <v>#REF!</v>
      </c>
      <c r="C204" s="3" t="e">
        <f>VLOOKUP(A204,#REF!,3,FALSE)</f>
        <v>#REF!</v>
      </c>
      <c r="D204" s="3" t="str">
        <f t="shared" ref="D204:D246" si="5">D203</f>
        <v>JUNHO</v>
      </c>
      <c r="E204" s="2">
        <v>5442.19</v>
      </c>
    </row>
    <row r="205" spans="1:5" x14ac:dyDescent="0.2">
      <c r="A205">
        <v>6150110400</v>
      </c>
      <c r="B205" t="e">
        <f>VLOOKUP(A205,#REF!,2,FALSE)</f>
        <v>#REF!</v>
      </c>
      <c r="C205" s="3" t="e">
        <f>VLOOKUP(A205,#REF!,3,FALSE)</f>
        <v>#REF!</v>
      </c>
      <c r="D205" s="3" t="str">
        <f t="shared" si="5"/>
        <v>JUNHO</v>
      </c>
      <c r="E205" s="2">
        <v>7054.04</v>
      </c>
    </row>
    <row r="206" spans="1:5" x14ac:dyDescent="0.2">
      <c r="A206">
        <v>6150110700</v>
      </c>
      <c r="B206" t="e">
        <f>VLOOKUP(A206,#REF!,2,FALSE)</f>
        <v>#REF!</v>
      </c>
      <c r="C206" s="3" t="e">
        <f>VLOOKUP(A206,#REF!,3,FALSE)</f>
        <v>#REF!</v>
      </c>
      <c r="D206" s="3" t="str">
        <f t="shared" si="5"/>
        <v>JUNHO</v>
      </c>
      <c r="E206" s="2">
        <v>11123.63</v>
      </c>
    </row>
    <row r="207" spans="1:5" x14ac:dyDescent="0.2">
      <c r="A207">
        <v>6150110800</v>
      </c>
      <c r="B207" t="e">
        <f>VLOOKUP(A207,#REF!,2,FALSE)</f>
        <v>#REF!</v>
      </c>
      <c r="C207" s="3" t="e">
        <f>VLOOKUP(A207,#REF!,3,FALSE)</f>
        <v>#REF!</v>
      </c>
      <c r="D207" s="3" t="str">
        <f t="shared" si="5"/>
        <v>JUNHO</v>
      </c>
      <c r="E207" s="2">
        <v>5356.16</v>
      </c>
    </row>
    <row r="208" spans="1:5" x14ac:dyDescent="0.2">
      <c r="A208">
        <v>6150111100</v>
      </c>
      <c r="B208" t="e">
        <f>VLOOKUP(A208,#REF!,2,FALSE)</f>
        <v>#REF!</v>
      </c>
      <c r="C208" s="3" t="e">
        <f>VLOOKUP(A208,#REF!,3,FALSE)</f>
        <v>#REF!</v>
      </c>
      <c r="D208" s="3" t="str">
        <f t="shared" si="5"/>
        <v>JUNHO</v>
      </c>
      <c r="E208" s="2">
        <v>8714.5499999999993</v>
      </c>
    </row>
    <row r="209" spans="1:5" x14ac:dyDescent="0.2">
      <c r="A209">
        <v>6150111400</v>
      </c>
      <c r="B209" t="e">
        <f>VLOOKUP(A209,#REF!,2,FALSE)</f>
        <v>#REF!</v>
      </c>
      <c r="C209" s="3" t="e">
        <f>VLOOKUP(A209,#REF!,3,FALSE)</f>
        <v>#REF!</v>
      </c>
      <c r="D209" s="3" t="str">
        <f t="shared" si="5"/>
        <v>JUNHO</v>
      </c>
      <c r="E209" s="2">
        <v>14931.1</v>
      </c>
    </row>
    <row r="210" spans="1:5" x14ac:dyDescent="0.2">
      <c r="A210">
        <v>6150111600</v>
      </c>
      <c r="B210" t="e">
        <f>VLOOKUP(A210,#REF!,2,FALSE)</f>
        <v>#REF!</v>
      </c>
      <c r="C210" s="3" t="e">
        <f>VLOOKUP(A210,#REF!,3,FALSE)</f>
        <v>#REF!</v>
      </c>
      <c r="D210" s="3" t="str">
        <f t="shared" si="5"/>
        <v>JUNHO</v>
      </c>
      <c r="E210" s="2">
        <v>4471.83</v>
      </c>
    </row>
    <row r="211" spans="1:5" x14ac:dyDescent="0.2">
      <c r="A211">
        <v>6150112500</v>
      </c>
      <c r="B211" t="e">
        <f>VLOOKUP(A211,#REF!,2,FALSE)</f>
        <v>#REF!</v>
      </c>
      <c r="C211" s="3" t="e">
        <f>VLOOKUP(A211,#REF!,3,FALSE)</f>
        <v>#REF!</v>
      </c>
      <c r="D211" s="3" t="str">
        <f t="shared" si="5"/>
        <v>JUNHO</v>
      </c>
      <c r="E211" s="2">
        <v>28574.15</v>
      </c>
    </row>
    <row r="212" spans="1:5" x14ac:dyDescent="0.2">
      <c r="A212">
        <v>6150112600</v>
      </c>
      <c r="B212" t="e">
        <f>VLOOKUP(A212,#REF!,2,FALSE)</f>
        <v>#REF!</v>
      </c>
      <c r="C212" s="3" t="e">
        <f>VLOOKUP(A212,#REF!,3,FALSE)</f>
        <v>#REF!</v>
      </c>
      <c r="D212" s="3" t="str">
        <f t="shared" si="5"/>
        <v>JUNHO</v>
      </c>
      <c r="E212" s="2">
        <v>10485.96</v>
      </c>
    </row>
    <row r="213" spans="1:5" x14ac:dyDescent="0.2">
      <c r="A213">
        <v>6150112700</v>
      </c>
      <c r="B213" t="e">
        <f>VLOOKUP(A213,#REF!,2,FALSE)</f>
        <v>#REF!</v>
      </c>
      <c r="C213" s="3" t="e">
        <f>VLOOKUP(A213,#REF!,3,FALSE)</f>
        <v>#REF!</v>
      </c>
      <c r="D213" s="3" t="str">
        <f t="shared" si="5"/>
        <v>JUNHO</v>
      </c>
      <c r="E213" s="2">
        <v>3276.79</v>
      </c>
    </row>
    <row r="214" spans="1:5" x14ac:dyDescent="0.2">
      <c r="A214">
        <v>6150112800</v>
      </c>
      <c r="B214" t="e">
        <f>VLOOKUP(A214,#REF!,2,FALSE)</f>
        <v>#REF!</v>
      </c>
      <c r="C214" s="3" t="e">
        <f>VLOOKUP(A214,#REF!,3,FALSE)</f>
        <v>#REF!</v>
      </c>
      <c r="D214" s="3" t="str">
        <f t="shared" si="5"/>
        <v>JUNHO</v>
      </c>
      <c r="E214" s="2">
        <v>1966.04</v>
      </c>
    </row>
    <row r="215" spans="1:5" x14ac:dyDescent="0.2">
      <c r="A215">
        <v>6150112900</v>
      </c>
      <c r="B215" t="e">
        <f>VLOOKUP(A215,#REF!,2,FALSE)</f>
        <v>#REF!</v>
      </c>
      <c r="C215" s="3" t="e">
        <f>VLOOKUP(A215,#REF!,3,FALSE)</f>
        <v>#REF!</v>
      </c>
      <c r="D215" s="3" t="str">
        <f t="shared" si="5"/>
        <v>JUNHO</v>
      </c>
      <c r="E215" s="2">
        <v>1310.6600000000001</v>
      </c>
    </row>
    <row r="216" spans="1:5" x14ac:dyDescent="0.2">
      <c r="A216">
        <v>6150113300</v>
      </c>
      <c r="B216" t="e">
        <f>VLOOKUP(A216,#REF!,2,FALSE)</f>
        <v>#REF!</v>
      </c>
      <c r="C216" s="3" t="e">
        <f>VLOOKUP(A216,#REF!,3,FALSE)</f>
        <v>#REF!</v>
      </c>
      <c r="D216" s="3" t="str">
        <f t="shared" si="5"/>
        <v>JUNHO</v>
      </c>
      <c r="E216" s="2">
        <v>-342.98</v>
      </c>
    </row>
    <row r="217" spans="1:5" x14ac:dyDescent="0.2">
      <c r="A217">
        <v>6150113400</v>
      </c>
      <c r="B217" t="e">
        <f>VLOOKUP(A217,#REF!,2,FALSE)</f>
        <v>#REF!</v>
      </c>
      <c r="C217" s="3" t="e">
        <f>VLOOKUP(A217,#REF!,3,FALSE)</f>
        <v>#REF!</v>
      </c>
      <c r="D217" s="3" t="str">
        <f t="shared" si="5"/>
        <v>JUNHO</v>
      </c>
      <c r="E217" s="2">
        <v>7288.54</v>
      </c>
    </row>
    <row r="218" spans="1:5" x14ac:dyDescent="0.2">
      <c r="A218">
        <v>6150113500</v>
      </c>
      <c r="B218" t="e">
        <f>VLOOKUP(A218,#REF!,2,FALSE)</f>
        <v>#REF!</v>
      </c>
      <c r="C218" s="3" t="e">
        <f>VLOOKUP(A218,#REF!,3,FALSE)</f>
        <v>#REF!</v>
      </c>
      <c r="D218" s="3" t="str">
        <f t="shared" si="5"/>
        <v>JUNHO</v>
      </c>
      <c r="E218" s="2">
        <v>-612.70000000000005</v>
      </c>
    </row>
    <row r="219" spans="1:5" x14ac:dyDescent="0.2">
      <c r="A219">
        <v>6150113600</v>
      </c>
      <c r="B219" t="e">
        <f>VLOOKUP(A219,#REF!,2,FALSE)</f>
        <v>#REF!</v>
      </c>
      <c r="C219" s="3" t="e">
        <f>VLOOKUP(A219,#REF!,3,FALSE)</f>
        <v>#REF!</v>
      </c>
      <c r="D219" s="3" t="str">
        <f t="shared" si="5"/>
        <v>JUNHO</v>
      </c>
      <c r="E219" s="2">
        <v>988.48</v>
      </c>
    </row>
    <row r="220" spans="1:5" x14ac:dyDescent="0.2">
      <c r="A220">
        <v>6150114000</v>
      </c>
      <c r="B220" t="e">
        <f>VLOOKUP(A220,#REF!,2,FALSE)</f>
        <v>#REF!</v>
      </c>
      <c r="C220" s="3" t="e">
        <f>VLOOKUP(A220,#REF!,3,FALSE)</f>
        <v>#REF!</v>
      </c>
      <c r="D220" s="3" t="str">
        <f t="shared" si="5"/>
        <v>JUNHO</v>
      </c>
      <c r="E220" s="2">
        <v>10434.18</v>
      </c>
    </row>
    <row r="221" spans="1:5" x14ac:dyDescent="0.2">
      <c r="A221">
        <v>6150114200</v>
      </c>
      <c r="B221" t="e">
        <f>VLOOKUP(A221,#REF!,2,FALSE)</f>
        <v>#REF!</v>
      </c>
      <c r="C221" s="3" t="e">
        <f>VLOOKUP(A221,#REF!,3,FALSE)</f>
        <v>#REF!</v>
      </c>
      <c r="D221" s="3" t="str">
        <f t="shared" si="5"/>
        <v>JUNHO</v>
      </c>
      <c r="E221" s="2">
        <v>2578.23</v>
      </c>
    </row>
    <row r="222" spans="1:5" x14ac:dyDescent="0.2">
      <c r="A222">
        <v>6150114400</v>
      </c>
      <c r="B222" t="e">
        <f>VLOOKUP(A222,#REF!,2,FALSE)</f>
        <v>#REF!</v>
      </c>
      <c r="C222" s="3" t="e">
        <f>VLOOKUP(A222,#REF!,3,FALSE)</f>
        <v>#REF!</v>
      </c>
      <c r="D222" s="3" t="str">
        <f t="shared" si="5"/>
        <v>JUNHO</v>
      </c>
      <c r="E222" s="2">
        <v>262.07</v>
      </c>
    </row>
    <row r="223" spans="1:5" x14ac:dyDescent="0.2">
      <c r="A223">
        <v>6151110100</v>
      </c>
      <c r="B223" t="e">
        <f>VLOOKUP(A223,#REF!,2,FALSE)</f>
        <v>#REF!</v>
      </c>
      <c r="C223" s="3" t="e">
        <f>VLOOKUP(A223,#REF!,3,FALSE)</f>
        <v>#REF!</v>
      </c>
      <c r="D223" s="3" t="str">
        <f t="shared" si="5"/>
        <v>JUNHO</v>
      </c>
      <c r="E223" s="2">
        <v>2450.19</v>
      </c>
    </row>
    <row r="224" spans="1:5" x14ac:dyDescent="0.2">
      <c r="A224">
        <v>6151110300</v>
      </c>
      <c r="B224" t="e">
        <f>VLOOKUP(A224,#REF!,2,FALSE)</f>
        <v>#REF!</v>
      </c>
      <c r="C224" s="3" t="e">
        <f>VLOOKUP(A224,#REF!,3,FALSE)</f>
        <v>#REF!</v>
      </c>
      <c r="D224" s="3" t="str">
        <f t="shared" si="5"/>
        <v>JUNHO</v>
      </c>
      <c r="E224" s="2">
        <v>406.94</v>
      </c>
    </row>
    <row r="225" spans="1:5" x14ac:dyDescent="0.2">
      <c r="A225">
        <v>6151110500</v>
      </c>
      <c r="B225" t="e">
        <f>VLOOKUP(A225,#REF!,2,FALSE)</f>
        <v>#REF!</v>
      </c>
      <c r="C225" s="3" t="e">
        <f>VLOOKUP(A225,#REF!,3,FALSE)</f>
        <v>#REF!</v>
      </c>
      <c r="D225" s="3" t="str">
        <f t="shared" si="5"/>
        <v>JUNHO</v>
      </c>
      <c r="E225" s="2">
        <v>2890.57</v>
      </c>
    </row>
    <row r="226" spans="1:5" x14ac:dyDescent="0.2">
      <c r="A226">
        <v>6152120100</v>
      </c>
      <c r="B226" t="e">
        <f>VLOOKUP(A226,#REF!,2,FALSE)</f>
        <v>#REF!</v>
      </c>
      <c r="C226" s="3" t="e">
        <f>VLOOKUP(A226,#REF!,3,FALSE)</f>
        <v>#REF!</v>
      </c>
      <c r="D226" s="3" t="str">
        <f t="shared" si="5"/>
        <v>JUNHO</v>
      </c>
      <c r="E226" s="2">
        <v>205085.52</v>
      </c>
    </row>
    <row r="227" spans="1:5" x14ac:dyDescent="0.2">
      <c r="A227">
        <v>6152120300</v>
      </c>
      <c r="B227" t="e">
        <f>VLOOKUP(A227,#REF!,2,FALSE)</f>
        <v>#REF!</v>
      </c>
      <c r="C227" s="3" t="e">
        <f>VLOOKUP(A227,#REF!,3,FALSE)</f>
        <v>#REF!</v>
      </c>
      <c r="D227" s="3" t="str">
        <f t="shared" si="5"/>
        <v>JUNHO</v>
      </c>
      <c r="E227" s="2">
        <v>10950.92</v>
      </c>
    </row>
    <row r="228" spans="1:5" x14ac:dyDescent="0.2">
      <c r="A228">
        <v>6152120400</v>
      </c>
      <c r="B228" t="e">
        <f>VLOOKUP(A228,#REF!,2,FALSE)</f>
        <v>#REF!</v>
      </c>
      <c r="C228" s="3" t="e">
        <f>VLOOKUP(A228,#REF!,3,FALSE)</f>
        <v>#REF!</v>
      </c>
      <c r="D228" s="3" t="str">
        <f t="shared" si="5"/>
        <v>JUNHO</v>
      </c>
      <c r="E228" s="2">
        <v>7.07</v>
      </c>
    </row>
    <row r="229" spans="1:5" x14ac:dyDescent="0.2">
      <c r="A229">
        <v>6152120600</v>
      </c>
      <c r="B229" t="e">
        <f>VLOOKUP(A229,#REF!,2,FALSE)</f>
        <v>#REF!</v>
      </c>
      <c r="C229" s="3" t="e">
        <f>VLOOKUP(A229,#REF!,3,FALSE)</f>
        <v>#REF!</v>
      </c>
      <c r="D229" s="3" t="str">
        <f t="shared" si="5"/>
        <v>JUNHO</v>
      </c>
      <c r="E229" s="2">
        <v>147.25</v>
      </c>
    </row>
    <row r="230" spans="1:5" x14ac:dyDescent="0.2">
      <c r="A230">
        <v>6152120700</v>
      </c>
      <c r="B230" t="e">
        <f>VLOOKUP(A230,#REF!,2,FALSE)</f>
        <v>#REF!</v>
      </c>
      <c r="C230" s="3" t="e">
        <f>VLOOKUP(A230,#REF!,3,FALSE)</f>
        <v>#REF!</v>
      </c>
      <c r="D230" s="3" t="str">
        <f t="shared" si="5"/>
        <v>JUNHO</v>
      </c>
      <c r="E230" s="2">
        <v>3191.51</v>
      </c>
    </row>
    <row r="231" spans="1:5" x14ac:dyDescent="0.2">
      <c r="A231">
        <v>6152120900</v>
      </c>
      <c r="B231" t="e">
        <f>VLOOKUP(A231,#REF!,2,FALSE)</f>
        <v>#REF!</v>
      </c>
      <c r="C231" s="3" t="e">
        <f>VLOOKUP(A231,#REF!,3,FALSE)</f>
        <v>#REF!</v>
      </c>
      <c r="D231" s="3" t="str">
        <f t="shared" si="5"/>
        <v>JUNHO</v>
      </c>
      <c r="E231" s="2">
        <v>245.05</v>
      </c>
    </row>
    <row r="232" spans="1:5" x14ac:dyDescent="0.2">
      <c r="A232">
        <v>6152121400</v>
      </c>
      <c r="B232" t="e">
        <f>VLOOKUP(A232,#REF!,2,FALSE)</f>
        <v>#REF!</v>
      </c>
      <c r="C232" s="3" t="e">
        <f>VLOOKUP(A232,#REF!,3,FALSE)</f>
        <v>#REF!</v>
      </c>
      <c r="D232" s="3" t="str">
        <f t="shared" si="5"/>
        <v>JUNHO</v>
      </c>
      <c r="E232" s="2">
        <v>286.52</v>
      </c>
    </row>
    <row r="233" spans="1:5" x14ac:dyDescent="0.2">
      <c r="A233">
        <v>6152121700</v>
      </c>
      <c r="B233" t="e">
        <f>VLOOKUP(A233,#REF!,2,FALSE)</f>
        <v>#REF!</v>
      </c>
      <c r="C233" s="3" t="e">
        <f>VLOOKUP(A233,#REF!,3,FALSE)</f>
        <v>#REF!</v>
      </c>
      <c r="D233" s="3" t="str">
        <f t="shared" si="5"/>
        <v>JUNHO</v>
      </c>
      <c r="E233" s="2">
        <v>9834.7800000000007</v>
      </c>
    </row>
    <row r="234" spans="1:5" x14ac:dyDescent="0.2">
      <c r="A234">
        <v>6152122100</v>
      </c>
      <c r="B234" t="e">
        <f>VLOOKUP(A234,#REF!,2,FALSE)</f>
        <v>#REF!</v>
      </c>
      <c r="C234" s="3" t="e">
        <f>VLOOKUP(A234,#REF!,3,FALSE)</f>
        <v>#REF!</v>
      </c>
      <c r="D234" s="3" t="str">
        <f t="shared" si="5"/>
        <v>JUNHO</v>
      </c>
      <c r="E234" s="2">
        <v>1763.42</v>
      </c>
    </row>
    <row r="235" spans="1:5" x14ac:dyDescent="0.2">
      <c r="A235">
        <v>6152122500</v>
      </c>
      <c r="B235" t="e">
        <f>VLOOKUP(A235,#REF!,2,FALSE)</f>
        <v>#REF!</v>
      </c>
      <c r="C235" s="3" t="e">
        <f>VLOOKUP(A235,#REF!,3,FALSE)</f>
        <v>#REF!</v>
      </c>
      <c r="D235" s="3" t="str">
        <f t="shared" si="5"/>
        <v>JUNHO</v>
      </c>
      <c r="E235" s="2">
        <v>16536.53</v>
      </c>
    </row>
    <row r="236" spans="1:5" x14ac:dyDescent="0.2">
      <c r="A236">
        <v>6152122800</v>
      </c>
      <c r="B236" t="e">
        <f>VLOOKUP(A236,#REF!,2,FALSE)</f>
        <v>#REF!</v>
      </c>
      <c r="C236" s="3" t="e">
        <f>VLOOKUP(A236,#REF!,3,FALSE)</f>
        <v>#REF!</v>
      </c>
      <c r="D236" s="3" t="str">
        <f t="shared" si="5"/>
        <v>JUNHO</v>
      </c>
      <c r="E236" s="2">
        <v>4330</v>
      </c>
    </row>
    <row r="237" spans="1:5" x14ac:dyDescent="0.2">
      <c r="A237">
        <v>6152122900</v>
      </c>
      <c r="B237" t="e">
        <f>VLOOKUP(A237,#REF!,2,FALSE)</f>
        <v>#REF!</v>
      </c>
      <c r="C237" s="3" t="e">
        <f>VLOOKUP(A237,#REF!,3,FALSE)</f>
        <v>#REF!</v>
      </c>
      <c r="D237" s="3" t="str">
        <f t="shared" si="5"/>
        <v>JUNHO</v>
      </c>
      <c r="E237" s="2">
        <v>3140</v>
      </c>
    </row>
    <row r="238" spans="1:5" x14ac:dyDescent="0.2">
      <c r="A238">
        <v>6155310000</v>
      </c>
      <c r="B238" t="e">
        <f>VLOOKUP(A238,#REF!,2,FALSE)</f>
        <v>#REF!</v>
      </c>
      <c r="C238" s="3" t="e">
        <f>VLOOKUP(A238,#REF!,3,FALSE)</f>
        <v>#REF!</v>
      </c>
      <c r="D238" s="3" t="str">
        <f t="shared" si="5"/>
        <v>JUNHO</v>
      </c>
      <c r="E238" s="2">
        <v>2287.64</v>
      </c>
    </row>
    <row r="239" spans="1:5" x14ac:dyDescent="0.2">
      <c r="A239">
        <v>6159110201</v>
      </c>
      <c r="B239" t="e">
        <f>VLOOKUP(A239,#REF!,2,FALSE)</f>
        <v>#REF!</v>
      </c>
      <c r="C239" s="3" t="e">
        <f>VLOOKUP(A239,#REF!,3,FALSE)</f>
        <v>#REF!</v>
      </c>
      <c r="D239" s="3" t="str">
        <f t="shared" si="5"/>
        <v>JUNHO</v>
      </c>
      <c r="E239" s="2">
        <v>958.13</v>
      </c>
    </row>
    <row r="240" spans="1:5" x14ac:dyDescent="0.2">
      <c r="A240">
        <v>6159110202</v>
      </c>
      <c r="B240" t="e">
        <f>VLOOKUP(A240,#REF!,2,FALSE)</f>
        <v>#REF!</v>
      </c>
      <c r="C240" s="3" t="e">
        <f>VLOOKUP(A240,#REF!,3,FALSE)</f>
        <v>#REF!</v>
      </c>
      <c r="D240" s="3" t="str">
        <f t="shared" si="5"/>
        <v>JUNHO</v>
      </c>
      <c r="E240" s="2">
        <v>15950.45</v>
      </c>
    </row>
    <row r="241" spans="1:5" x14ac:dyDescent="0.2">
      <c r="A241">
        <v>6159120200</v>
      </c>
      <c r="B241" t="e">
        <f>VLOOKUP(A241,#REF!,2,FALSE)</f>
        <v>#REF!</v>
      </c>
      <c r="C241" s="3" t="e">
        <f>VLOOKUP(A241,#REF!,3,FALSE)</f>
        <v>#REF!</v>
      </c>
      <c r="D241" s="3" t="str">
        <f t="shared" si="5"/>
        <v>JUNHO</v>
      </c>
      <c r="E241" s="2">
        <v>973.23</v>
      </c>
    </row>
    <row r="242" spans="1:5" x14ac:dyDescent="0.2">
      <c r="A242">
        <v>6159130100</v>
      </c>
      <c r="B242" t="e">
        <f>VLOOKUP(A242,#REF!,2,FALSE)</f>
        <v>#REF!</v>
      </c>
      <c r="C242" s="3" t="e">
        <f>VLOOKUP(A242,#REF!,3,FALSE)</f>
        <v>#REF!</v>
      </c>
      <c r="D242" s="3" t="str">
        <f t="shared" si="5"/>
        <v>JUNHO</v>
      </c>
      <c r="E242" s="2">
        <v>240.95</v>
      </c>
    </row>
    <row r="243" spans="1:5" x14ac:dyDescent="0.2">
      <c r="A243">
        <v>6159910100</v>
      </c>
      <c r="B243" t="e">
        <f>VLOOKUP(A243,#REF!,2,FALSE)</f>
        <v>#REF!</v>
      </c>
      <c r="C243" s="3" t="e">
        <f>VLOOKUP(A243,#REF!,3,FALSE)</f>
        <v>#REF!</v>
      </c>
      <c r="D243" s="3" t="str">
        <f t="shared" si="5"/>
        <v>JUNHO</v>
      </c>
      <c r="E243" s="2">
        <v>1464.33</v>
      </c>
    </row>
    <row r="244" spans="1:5" x14ac:dyDescent="0.2">
      <c r="A244">
        <v>6159911301</v>
      </c>
      <c r="B244" t="e">
        <f>VLOOKUP(A244,#REF!,2,FALSE)</f>
        <v>#REF!</v>
      </c>
      <c r="C244" s="3" t="e">
        <f>VLOOKUP(A244,#REF!,3,FALSE)</f>
        <v>#REF!</v>
      </c>
      <c r="D244" s="3" t="str">
        <f t="shared" si="5"/>
        <v>JUNHO</v>
      </c>
      <c r="E244" s="2">
        <v>66905.570000000007</v>
      </c>
    </row>
    <row r="245" spans="1:5" x14ac:dyDescent="0.2">
      <c r="A245">
        <v>6159911302</v>
      </c>
      <c r="B245" t="e">
        <f>VLOOKUP(A245,#REF!,2,FALSE)</f>
        <v>#REF!</v>
      </c>
      <c r="C245" s="3" t="e">
        <f>VLOOKUP(A245,#REF!,3,FALSE)</f>
        <v>#REF!</v>
      </c>
      <c r="D245" s="3" t="str">
        <f t="shared" si="5"/>
        <v>JUNHO</v>
      </c>
      <c r="E245" s="2">
        <v>492.5</v>
      </c>
    </row>
    <row r="246" spans="1:5" x14ac:dyDescent="0.2">
      <c r="A246">
        <v>6159911303</v>
      </c>
      <c r="B246" t="e">
        <f>VLOOKUP(A246,#REF!,2,FALSE)</f>
        <v>#REF!</v>
      </c>
      <c r="C246" s="3" t="e">
        <f>VLOOKUP(A246,#REF!,3,FALSE)</f>
        <v>#REF!</v>
      </c>
      <c r="D246" s="3" t="str">
        <f t="shared" si="5"/>
        <v>JUNHO</v>
      </c>
      <c r="E246" s="2">
        <v>17949.22</v>
      </c>
    </row>
    <row r="247" spans="1:5" x14ac:dyDescent="0.2">
      <c r="A247">
        <v>6150110100</v>
      </c>
      <c r="B247" t="e">
        <f>VLOOKUP(A247,#REF!,2,FALSE)</f>
        <v>#REF!</v>
      </c>
      <c r="C247" s="3" t="e">
        <f>VLOOKUP(A247,#REF!,3,FALSE)</f>
        <v>#REF!</v>
      </c>
      <c r="D247" s="3" t="s">
        <v>268</v>
      </c>
      <c r="E247" s="2">
        <v>64264.29</v>
      </c>
    </row>
    <row r="248" spans="1:5" x14ac:dyDescent="0.2">
      <c r="A248">
        <v>6150110300</v>
      </c>
      <c r="B248" t="e">
        <f>VLOOKUP(A248,#REF!,2,FALSE)</f>
        <v>#REF!</v>
      </c>
      <c r="C248" s="3" t="e">
        <f>VLOOKUP(A248,#REF!,3,FALSE)</f>
        <v>#REF!</v>
      </c>
      <c r="D248" s="3" t="str">
        <f t="shared" ref="D248:D287" si="6">D247</f>
        <v>JULHO</v>
      </c>
      <c r="E248" s="2">
        <v>3036.05</v>
      </c>
    </row>
    <row r="249" spans="1:5" x14ac:dyDescent="0.2">
      <c r="A249">
        <v>6150110400</v>
      </c>
      <c r="B249" t="e">
        <f>VLOOKUP(A249,#REF!,2,FALSE)</f>
        <v>#REF!</v>
      </c>
      <c r="C249" s="3" t="e">
        <f>VLOOKUP(A249,#REF!,3,FALSE)</f>
        <v>#REF!</v>
      </c>
      <c r="D249" s="3" t="str">
        <f t="shared" si="6"/>
        <v>JULHO</v>
      </c>
      <c r="E249" s="2">
        <v>395.98</v>
      </c>
    </row>
    <row r="250" spans="1:5" x14ac:dyDescent="0.2">
      <c r="A250">
        <v>6150110700</v>
      </c>
      <c r="B250" t="e">
        <f>VLOOKUP(A250,#REF!,2,FALSE)</f>
        <v>#REF!</v>
      </c>
      <c r="C250" s="3" t="e">
        <f>VLOOKUP(A250,#REF!,3,FALSE)</f>
        <v>#REF!</v>
      </c>
      <c r="D250" s="3" t="str">
        <f t="shared" si="6"/>
        <v>JULHO</v>
      </c>
      <c r="E250" s="2">
        <v>13364.7</v>
      </c>
    </row>
    <row r="251" spans="1:5" x14ac:dyDescent="0.2">
      <c r="A251">
        <v>6150111100</v>
      </c>
      <c r="B251" t="e">
        <f>VLOOKUP(A251,#REF!,2,FALSE)</f>
        <v>#REF!</v>
      </c>
      <c r="C251" s="3" t="e">
        <f>VLOOKUP(A251,#REF!,3,FALSE)</f>
        <v>#REF!</v>
      </c>
      <c r="D251" s="3" t="str">
        <f t="shared" si="6"/>
        <v>JULHO</v>
      </c>
      <c r="E251" s="2">
        <v>6814.2</v>
      </c>
    </row>
    <row r="252" spans="1:5" x14ac:dyDescent="0.2">
      <c r="A252">
        <v>6150111400</v>
      </c>
      <c r="B252" t="e">
        <f>VLOOKUP(A252,#REF!,2,FALSE)</f>
        <v>#REF!</v>
      </c>
      <c r="C252" s="3" t="e">
        <f>VLOOKUP(A252,#REF!,3,FALSE)</f>
        <v>#REF!</v>
      </c>
      <c r="D252" s="3" t="str">
        <f t="shared" si="6"/>
        <v>JULHO</v>
      </c>
      <c r="E252" s="2">
        <v>22690.63</v>
      </c>
    </row>
    <row r="253" spans="1:5" x14ac:dyDescent="0.2">
      <c r="A253">
        <v>6150111500</v>
      </c>
      <c r="B253" t="e">
        <f>VLOOKUP(A253,#REF!,2,FALSE)</f>
        <v>#REF!</v>
      </c>
      <c r="C253" s="3" t="e">
        <f>VLOOKUP(A253,#REF!,3,FALSE)</f>
        <v>#REF!</v>
      </c>
      <c r="D253" s="3" t="str">
        <f t="shared" si="6"/>
        <v>JULHO</v>
      </c>
      <c r="E253" s="2">
        <v>32353.69</v>
      </c>
    </row>
    <row r="254" spans="1:5" x14ac:dyDescent="0.2">
      <c r="A254">
        <v>6150111600</v>
      </c>
      <c r="B254" t="e">
        <f>VLOOKUP(A254,#REF!,2,FALSE)</f>
        <v>#REF!</v>
      </c>
      <c r="C254" s="3" t="e">
        <f>VLOOKUP(A254,#REF!,3,FALSE)</f>
        <v>#REF!</v>
      </c>
      <c r="D254" s="3" t="str">
        <f t="shared" si="6"/>
        <v>JULHO</v>
      </c>
      <c r="E254" s="2">
        <v>5245.03</v>
      </c>
    </row>
    <row r="255" spans="1:5" x14ac:dyDescent="0.2">
      <c r="A255">
        <v>6150112500</v>
      </c>
      <c r="B255" t="e">
        <f>VLOOKUP(A255,#REF!,2,FALSE)</f>
        <v>#REF!</v>
      </c>
      <c r="C255" s="3" t="e">
        <f>VLOOKUP(A255,#REF!,3,FALSE)</f>
        <v>#REF!</v>
      </c>
      <c r="D255" s="3" t="str">
        <f t="shared" si="6"/>
        <v>JULHO</v>
      </c>
      <c r="E255" s="2">
        <v>34130.97</v>
      </c>
    </row>
    <row r="256" spans="1:5" x14ac:dyDescent="0.2">
      <c r="A256">
        <v>6150112600</v>
      </c>
      <c r="B256" t="e">
        <f>VLOOKUP(A256,#REF!,2,FALSE)</f>
        <v>#REF!</v>
      </c>
      <c r="C256" s="3" t="e">
        <f>VLOOKUP(A256,#REF!,3,FALSE)</f>
        <v>#REF!</v>
      </c>
      <c r="D256" s="3" t="str">
        <f t="shared" si="6"/>
        <v>JULHO</v>
      </c>
      <c r="E256" s="2">
        <v>12673.64</v>
      </c>
    </row>
    <row r="257" spans="1:5" x14ac:dyDescent="0.2">
      <c r="A257">
        <v>6150112700</v>
      </c>
      <c r="B257" t="e">
        <f>VLOOKUP(A257,#REF!,2,FALSE)</f>
        <v>#REF!</v>
      </c>
      <c r="C257" s="3" t="e">
        <f>VLOOKUP(A257,#REF!,3,FALSE)</f>
        <v>#REF!</v>
      </c>
      <c r="D257" s="3" t="str">
        <f t="shared" si="6"/>
        <v>JULHO</v>
      </c>
      <c r="E257" s="2">
        <v>3914.05</v>
      </c>
    </row>
    <row r="258" spans="1:5" x14ac:dyDescent="0.2">
      <c r="A258">
        <v>6150112800</v>
      </c>
      <c r="B258" t="e">
        <f>VLOOKUP(A258,#REF!,2,FALSE)</f>
        <v>#REF!</v>
      </c>
      <c r="C258" s="3" t="e">
        <f>VLOOKUP(A258,#REF!,3,FALSE)</f>
        <v>#REF!</v>
      </c>
      <c r="D258" s="3" t="str">
        <f t="shared" si="6"/>
        <v>JULHO</v>
      </c>
      <c r="E258" s="2">
        <v>2348.38</v>
      </c>
    </row>
    <row r="259" spans="1:5" x14ac:dyDescent="0.2">
      <c r="A259">
        <v>6150112900</v>
      </c>
      <c r="B259" t="e">
        <f>VLOOKUP(A259,#REF!,2,FALSE)</f>
        <v>#REF!</v>
      </c>
      <c r="C259" s="3" t="e">
        <f>VLOOKUP(A259,#REF!,3,FALSE)</f>
        <v>#REF!</v>
      </c>
      <c r="D259" s="3" t="str">
        <f t="shared" si="6"/>
        <v>JULHO</v>
      </c>
      <c r="E259" s="2">
        <v>1565.56</v>
      </c>
    </row>
    <row r="260" spans="1:5" x14ac:dyDescent="0.2">
      <c r="A260">
        <v>6150113300</v>
      </c>
      <c r="B260" t="e">
        <f>VLOOKUP(A260,#REF!,2,FALSE)</f>
        <v>#REF!</v>
      </c>
      <c r="C260" s="3" t="e">
        <f>VLOOKUP(A260,#REF!,3,FALSE)</f>
        <v>#REF!</v>
      </c>
      <c r="D260" s="3" t="str">
        <f t="shared" si="6"/>
        <v>JULHO</v>
      </c>
      <c r="E260" s="2">
        <v>-263.37</v>
      </c>
    </row>
    <row r="261" spans="1:5" x14ac:dyDescent="0.2">
      <c r="A261">
        <v>6150113400</v>
      </c>
      <c r="B261" t="e">
        <f>VLOOKUP(A261,#REF!,2,FALSE)</f>
        <v>#REF!</v>
      </c>
      <c r="C261" s="3" t="e">
        <f>VLOOKUP(A261,#REF!,3,FALSE)</f>
        <v>#REF!</v>
      </c>
      <c r="D261" s="3" t="str">
        <f t="shared" si="6"/>
        <v>JULHO</v>
      </c>
      <c r="E261" s="2">
        <v>10790.97</v>
      </c>
    </row>
    <row r="262" spans="1:5" x14ac:dyDescent="0.2">
      <c r="A262">
        <v>6150113500</v>
      </c>
      <c r="B262" t="e">
        <f>VLOOKUP(A262,#REF!,2,FALSE)</f>
        <v>#REF!</v>
      </c>
      <c r="C262" s="3" t="e">
        <f>VLOOKUP(A262,#REF!,3,FALSE)</f>
        <v>#REF!</v>
      </c>
      <c r="D262" s="3" t="str">
        <f t="shared" si="6"/>
        <v>JULHO</v>
      </c>
      <c r="E262" s="2">
        <v>-562.4</v>
      </c>
    </row>
    <row r="263" spans="1:5" x14ac:dyDescent="0.2">
      <c r="A263">
        <v>6150113600</v>
      </c>
      <c r="B263" t="e">
        <f>VLOOKUP(A263,#REF!,2,FALSE)</f>
        <v>#REF!</v>
      </c>
      <c r="C263" s="3" t="e">
        <f>VLOOKUP(A263,#REF!,3,FALSE)</f>
        <v>#REF!</v>
      </c>
      <c r="D263" s="3" t="str">
        <f t="shared" si="6"/>
        <v>JULHO</v>
      </c>
      <c r="E263" s="2">
        <v>1182.48</v>
      </c>
    </row>
    <row r="264" spans="1:5" x14ac:dyDescent="0.2">
      <c r="A264">
        <v>6150114000</v>
      </c>
      <c r="B264" t="e">
        <f>VLOOKUP(A264,#REF!,2,FALSE)</f>
        <v>#REF!</v>
      </c>
      <c r="C264" s="3" t="e">
        <f>VLOOKUP(A264,#REF!,3,FALSE)</f>
        <v>#REF!</v>
      </c>
      <c r="D264" s="3" t="str">
        <f t="shared" si="6"/>
        <v>JULHO</v>
      </c>
      <c r="E264" s="2">
        <v>10845.93</v>
      </c>
    </row>
    <row r="265" spans="1:5" x14ac:dyDescent="0.2">
      <c r="A265">
        <v>6150114200</v>
      </c>
      <c r="B265" t="e">
        <f>VLOOKUP(A265,#REF!,2,FALSE)</f>
        <v>#REF!</v>
      </c>
      <c r="C265" s="3" t="e">
        <f>VLOOKUP(A265,#REF!,3,FALSE)</f>
        <v>#REF!</v>
      </c>
      <c r="D265" s="3" t="str">
        <f t="shared" si="6"/>
        <v>JULHO</v>
      </c>
      <c r="E265" s="2">
        <v>3037.78</v>
      </c>
    </row>
    <row r="266" spans="1:5" x14ac:dyDescent="0.2">
      <c r="A266">
        <v>6150114400</v>
      </c>
      <c r="B266" t="e">
        <f>VLOOKUP(A266,#REF!,2,FALSE)</f>
        <v>#REF!</v>
      </c>
      <c r="C266" s="3" t="e">
        <f>VLOOKUP(A266,#REF!,3,FALSE)</f>
        <v>#REF!</v>
      </c>
      <c r="D266" s="3" t="str">
        <f t="shared" si="6"/>
        <v>JULHO</v>
      </c>
      <c r="E266" s="2">
        <v>313.04000000000002</v>
      </c>
    </row>
    <row r="267" spans="1:5" x14ac:dyDescent="0.2">
      <c r="A267">
        <v>6151110100</v>
      </c>
      <c r="B267" t="e">
        <f>VLOOKUP(A267,#REF!,2,FALSE)</f>
        <v>#REF!</v>
      </c>
      <c r="C267" s="3" t="e">
        <f>VLOOKUP(A267,#REF!,3,FALSE)</f>
        <v>#REF!</v>
      </c>
      <c r="D267" s="3" t="str">
        <f t="shared" si="6"/>
        <v>JULHO</v>
      </c>
      <c r="E267" s="2">
        <v>845.29</v>
      </c>
    </row>
    <row r="268" spans="1:5" x14ac:dyDescent="0.2">
      <c r="A268">
        <v>6151110300</v>
      </c>
      <c r="B268" t="e">
        <f>VLOOKUP(A268,#REF!,2,FALSE)</f>
        <v>#REF!</v>
      </c>
      <c r="C268" s="3" t="e">
        <f>VLOOKUP(A268,#REF!,3,FALSE)</f>
        <v>#REF!</v>
      </c>
      <c r="D268" s="3" t="str">
        <f t="shared" si="6"/>
        <v>JULHO</v>
      </c>
      <c r="E268" s="2">
        <v>459.65</v>
      </c>
    </row>
    <row r="269" spans="1:5" x14ac:dyDescent="0.2">
      <c r="A269">
        <v>6152120100</v>
      </c>
      <c r="B269" t="e">
        <f>VLOOKUP(A269,#REF!,2,FALSE)</f>
        <v>#REF!</v>
      </c>
      <c r="C269" s="3" t="e">
        <f>VLOOKUP(A269,#REF!,3,FALSE)</f>
        <v>#REF!</v>
      </c>
      <c r="D269" s="3" t="str">
        <f t="shared" si="6"/>
        <v>JULHO</v>
      </c>
      <c r="E269" s="2">
        <v>195252.3</v>
      </c>
    </row>
    <row r="270" spans="1:5" x14ac:dyDescent="0.2">
      <c r="A270">
        <v>6152120300</v>
      </c>
      <c r="B270" t="e">
        <f>VLOOKUP(A270,#REF!,2,FALSE)</f>
        <v>#REF!</v>
      </c>
      <c r="C270" s="3" t="e">
        <f>VLOOKUP(A270,#REF!,3,FALSE)</f>
        <v>#REF!</v>
      </c>
      <c r="D270" s="3" t="str">
        <f t="shared" si="6"/>
        <v>JULHO</v>
      </c>
      <c r="E270" s="2">
        <v>6413.36</v>
      </c>
    </row>
    <row r="271" spans="1:5" x14ac:dyDescent="0.2">
      <c r="A271">
        <v>6152120400</v>
      </c>
      <c r="B271" t="e">
        <f>VLOOKUP(A271,#REF!,2,FALSE)</f>
        <v>#REF!</v>
      </c>
      <c r="C271" s="3" t="e">
        <f>VLOOKUP(A271,#REF!,3,FALSE)</f>
        <v>#REF!</v>
      </c>
      <c r="D271" s="3" t="str">
        <f t="shared" si="6"/>
        <v>JULHO</v>
      </c>
      <c r="E271" s="2">
        <v>25.59</v>
      </c>
    </row>
    <row r="272" spans="1:5" x14ac:dyDescent="0.2">
      <c r="A272">
        <v>6152120600</v>
      </c>
      <c r="B272" t="e">
        <f>VLOOKUP(A272,#REF!,2,FALSE)</f>
        <v>#REF!</v>
      </c>
      <c r="C272" s="3" t="e">
        <f>VLOOKUP(A272,#REF!,3,FALSE)</f>
        <v>#REF!</v>
      </c>
      <c r="D272" s="3" t="str">
        <f t="shared" si="6"/>
        <v>JULHO</v>
      </c>
      <c r="E272" s="2">
        <v>77.599999999999994</v>
      </c>
    </row>
    <row r="273" spans="1:5" x14ac:dyDescent="0.2">
      <c r="A273">
        <v>6152120700</v>
      </c>
      <c r="B273" t="e">
        <f>VLOOKUP(A273,#REF!,2,FALSE)</f>
        <v>#REF!</v>
      </c>
      <c r="C273" s="3" t="e">
        <f>VLOOKUP(A273,#REF!,3,FALSE)</f>
        <v>#REF!</v>
      </c>
      <c r="D273" s="3" t="str">
        <f t="shared" si="6"/>
        <v>JULHO</v>
      </c>
      <c r="E273" s="2">
        <v>3756.63</v>
      </c>
    </row>
    <row r="274" spans="1:5" x14ac:dyDescent="0.2">
      <c r="A274">
        <v>6152120900</v>
      </c>
      <c r="B274" t="e">
        <f>VLOOKUP(A274,#REF!,2,FALSE)</f>
        <v>#REF!</v>
      </c>
      <c r="C274" s="3" t="e">
        <f>VLOOKUP(A274,#REF!,3,FALSE)</f>
        <v>#REF!</v>
      </c>
      <c r="D274" s="3" t="str">
        <f t="shared" si="6"/>
        <v>JULHO</v>
      </c>
      <c r="E274" s="2">
        <v>245.05</v>
      </c>
    </row>
    <row r="275" spans="1:5" x14ac:dyDescent="0.2">
      <c r="A275">
        <v>6152121400</v>
      </c>
      <c r="B275" t="e">
        <f>VLOOKUP(A275,#REF!,2,FALSE)</f>
        <v>#REF!</v>
      </c>
      <c r="C275" s="3" t="e">
        <f>VLOOKUP(A275,#REF!,3,FALSE)</f>
        <v>#REF!</v>
      </c>
      <c r="D275" s="3" t="str">
        <f t="shared" si="6"/>
        <v>JULHO</v>
      </c>
      <c r="E275" s="2">
        <v>476.04</v>
      </c>
    </row>
    <row r="276" spans="1:5" x14ac:dyDescent="0.2">
      <c r="A276">
        <v>6152121700</v>
      </c>
      <c r="B276" t="e">
        <f>VLOOKUP(A276,#REF!,2,FALSE)</f>
        <v>#REF!</v>
      </c>
      <c r="C276" s="3" t="e">
        <f>VLOOKUP(A276,#REF!,3,FALSE)</f>
        <v>#REF!</v>
      </c>
      <c r="D276" s="3" t="str">
        <f t="shared" si="6"/>
        <v>JULHO</v>
      </c>
      <c r="E276" s="2">
        <v>5484.06</v>
      </c>
    </row>
    <row r="277" spans="1:5" x14ac:dyDescent="0.2">
      <c r="A277">
        <v>6152122100</v>
      </c>
      <c r="B277" t="e">
        <f>VLOOKUP(A277,#REF!,2,FALSE)</f>
        <v>#REF!</v>
      </c>
      <c r="C277" s="3" t="e">
        <f>VLOOKUP(A277,#REF!,3,FALSE)</f>
        <v>#REF!</v>
      </c>
      <c r="D277" s="3" t="str">
        <f t="shared" si="6"/>
        <v>JULHO</v>
      </c>
      <c r="E277" s="2">
        <v>1842.33</v>
      </c>
    </row>
    <row r="278" spans="1:5" x14ac:dyDescent="0.2">
      <c r="A278">
        <v>6152122500</v>
      </c>
      <c r="B278" t="e">
        <f>VLOOKUP(A278,#REF!,2,FALSE)</f>
        <v>#REF!</v>
      </c>
      <c r="C278" s="3" t="e">
        <f>VLOOKUP(A278,#REF!,3,FALSE)</f>
        <v>#REF!</v>
      </c>
      <c r="D278" s="3" t="str">
        <f t="shared" si="6"/>
        <v>JULHO</v>
      </c>
      <c r="E278" s="2">
        <v>1961.19</v>
      </c>
    </row>
    <row r="279" spans="1:5" x14ac:dyDescent="0.2">
      <c r="A279">
        <v>6152122900</v>
      </c>
      <c r="B279" t="e">
        <f>VLOOKUP(A279,#REF!,2,FALSE)</f>
        <v>#REF!</v>
      </c>
      <c r="C279" s="3" t="e">
        <f>VLOOKUP(A279,#REF!,3,FALSE)</f>
        <v>#REF!</v>
      </c>
      <c r="D279" s="3" t="str">
        <f t="shared" si="6"/>
        <v>JULHO</v>
      </c>
      <c r="E279" s="2">
        <v>2730</v>
      </c>
    </row>
    <row r="280" spans="1:5" x14ac:dyDescent="0.2">
      <c r="A280">
        <v>6155310000</v>
      </c>
      <c r="B280" t="e">
        <f>VLOOKUP(A280,#REF!,2,FALSE)</f>
        <v>#REF!</v>
      </c>
      <c r="C280" s="3" t="e">
        <f>VLOOKUP(A280,#REF!,3,FALSE)</f>
        <v>#REF!</v>
      </c>
      <c r="D280" s="3" t="str">
        <f t="shared" si="6"/>
        <v>JULHO</v>
      </c>
      <c r="E280" s="2">
        <v>2248.23</v>
      </c>
    </row>
    <row r="281" spans="1:5" x14ac:dyDescent="0.2">
      <c r="A281">
        <v>6159110201</v>
      </c>
      <c r="B281" t="e">
        <f>VLOOKUP(A281,#REF!,2,FALSE)</f>
        <v>#REF!</v>
      </c>
      <c r="C281" s="3" t="e">
        <f>VLOOKUP(A281,#REF!,3,FALSE)</f>
        <v>#REF!</v>
      </c>
      <c r="D281" s="3" t="str">
        <f t="shared" si="6"/>
        <v>JULHO</v>
      </c>
      <c r="E281" s="2">
        <v>958.13</v>
      </c>
    </row>
    <row r="282" spans="1:5" x14ac:dyDescent="0.2">
      <c r="A282">
        <v>6159110202</v>
      </c>
      <c r="B282" t="e">
        <f>VLOOKUP(A282,#REF!,2,FALSE)</f>
        <v>#REF!</v>
      </c>
      <c r="C282" s="3" t="e">
        <f>VLOOKUP(A282,#REF!,3,FALSE)</f>
        <v>#REF!</v>
      </c>
      <c r="D282" s="3" t="str">
        <f t="shared" si="6"/>
        <v>JULHO</v>
      </c>
      <c r="E282" s="2">
        <v>78.760000000000005</v>
      </c>
    </row>
    <row r="283" spans="1:5" x14ac:dyDescent="0.2">
      <c r="A283">
        <v>6159130100</v>
      </c>
      <c r="B283" t="e">
        <f>VLOOKUP(A283,#REF!,2,FALSE)</f>
        <v>#REF!</v>
      </c>
      <c r="C283" s="3" t="e">
        <f>VLOOKUP(A283,#REF!,3,FALSE)</f>
        <v>#REF!</v>
      </c>
      <c r="D283" s="3" t="str">
        <f t="shared" si="6"/>
        <v>JULHO</v>
      </c>
      <c r="E283" s="2">
        <v>144.11000000000001</v>
      </c>
    </row>
    <row r="284" spans="1:5" x14ac:dyDescent="0.2">
      <c r="A284">
        <v>6159910100</v>
      </c>
      <c r="B284" t="e">
        <f>VLOOKUP(A284,#REF!,2,FALSE)</f>
        <v>#REF!</v>
      </c>
      <c r="C284" s="3" t="e">
        <f>VLOOKUP(A284,#REF!,3,FALSE)</f>
        <v>#REF!</v>
      </c>
      <c r="D284" s="3" t="str">
        <f t="shared" si="6"/>
        <v>JULHO</v>
      </c>
      <c r="E284" s="2">
        <v>1910</v>
      </c>
    </row>
    <row r="285" spans="1:5" x14ac:dyDescent="0.2">
      <c r="A285">
        <v>6159911000</v>
      </c>
      <c r="B285" t="e">
        <f>VLOOKUP(A285,#REF!,2,FALSE)</f>
        <v>#REF!</v>
      </c>
      <c r="C285" s="3" t="e">
        <f>VLOOKUP(A285,#REF!,3,FALSE)</f>
        <v>#REF!</v>
      </c>
      <c r="D285" s="3" t="str">
        <f t="shared" si="6"/>
        <v>JULHO</v>
      </c>
      <c r="E285" s="2">
        <v>1209.5999999999999</v>
      </c>
    </row>
    <row r="286" spans="1:5" x14ac:dyDescent="0.2">
      <c r="A286">
        <v>6159911301</v>
      </c>
      <c r="B286" t="e">
        <f>VLOOKUP(A286,#REF!,2,FALSE)</f>
        <v>#REF!</v>
      </c>
      <c r="C286" s="3" t="e">
        <f>VLOOKUP(A286,#REF!,3,FALSE)</f>
        <v>#REF!</v>
      </c>
      <c r="D286" s="3" t="str">
        <f t="shared" si="6"/>
        <v>JULHO</v>
      </c>
      <c r="E286" s="2">
        <v>37965.08</v>
      </c>
    </row>
    <row r="287" spans="1:5" x14ac:dyDescent="0.2">
      <c r="A287">
        <v>6159911302</v>
      </c>
      <c r="B287" t="e">
        <f>VLOOKUP(A287,#REF!,2,FALSE)</f>
        <v>#REF!</v>
      </c>
      <c r="C287" s="3" t="e">
        <f>VLOOKUP(A287,#REF!,3,FALSE)</f>
        <v>#REF!</v>
      </c>
      <c r="D287" s="3" t="str">
        <f t="shared" si="6"/>
        <v>JULHO</v>
      </c>
      <c r="E287" s="2">
        <v>256</v>
      </c>
    </row>
    <row r="288" spans="1:5" x14ac:dyDescent="0.2">
      <c r="A288">
        <v>6150110100</v>
      </c>
      <c r="B288" t="e">
        <f>VLOOKUP(A288,#REF!,2,FALSE)</f>
        <v>#REF!</v>
      </c>
      <c r="C288" s="3" t="e">
        <f>VLOOKUP(A288,#REF!,3,FALSE)</f>
        <v>#REF!</v>
      </c>
      <c r="D288" s="3" t="s">
        <v>269</v>
      </c>
      <c r="E288" s="2">
        <v>62555.3</v>
      </c>
    </row>
    <row r="289" spans="1:5" x14ac:dyDescent="0.2">
      <c r="A289">
        <v>6150110500</v>
      </c>
      <c r="B289" t="e">
        <f>VLOOKUP(A289,#REF!,2,FALSE)</f>
        <v>#REF!</v>
      </c>
      <c r="C289" s="3" t="e">
        <f>VLOOKUP(A289,#REF!,3,FALSE)</f>
        <v>#REF!</v>
      </c>
      <c r="D289" s="3" t="str">
        <f t="shared" ref="D289:D326" si="7">D288</f>
        <v>AGOSTO</v>
      </c>
      <c r="E289" s="2">
        <v>8100</v>
      </c>
    </row>
    <row r="290" spans="1:5" x14ac:dyDescent="0.2">
      <c r="A290">
        <v>6150110700</v>
      </c>
      <c r="B290" t="e">
        <f>VLOOKUP(A290,#REF!,2,FALSE)</f>
        <v>#REF!</v>
      </c>
      <c r="C290" s="3" t="e">
        <f>VLOOKUP(A290,#REF!,3,FALSE)</f>
        <v>#REF!</v>
      </c>
      <c r="D290" s="3" t="str">
        <f t="shared" si="7"/>
        <v>AGOSTO</v>
      </c>
      <c r="E290" s="2">
        <v>12353.04</v>
      </c>
    </row>
    <row r="291" spans="1:5" x14ac:dyDescent="0.2">
      <c r="A291">
        <v>6150110800</v>
      </c>
      <c r="B291" t="e">
        <f>VLOOKUP(A291,#REF!,2,FALSE)</f>
        <v>#REF!</v>
      </c>
      <c r="C291" s="3" t="e">
        <f>VLOOKUP(A291,#REF!,3,FALSE)</f>
        <v>#REF!</v>
      </c>
      <c r="D291" s="3" t="str">
        <f t="shared" si="7"/>
        <v>AGOSTO</v>
      </c>
      <c r="E291" s="2">
        <v>296.22000000000003</v>
      </c>
    </row>
    <row r="292" spans="1:5" x14ac:dyDescent="0.2">
      <c r="A292">
        <v>6150111100</v>
      </c>
      <c r="B292" t="e">
        <f>VLOOKUP(A292,#REF!,2,FALSE)</f>
        <v>#REF!</v>
      </c>
      <c r="C292" s="3" t="e">
        <f>VLOOKUP(A292,#REF!,3,FALSE)</f>
        <v>#REF!</v>
      </c>
      <c r="D292" s="3" t="str">
        <f t="shared" si="7"/>
        <v>AGOSTO</v>
      </c>
      <c r="E292" s="2">
        <v>6171.64</v>
      </c>
    </row>
    <row r="293" spans="1:5" x14ac:dyDescent="0.2">
      <c r="A293">
        <v>6150111400</v>
      </c>
      <c r="B293" t="e">
        <f>VLOOKUP(A293,#REF!,2,FALSE)</f>
        <v>#REF!</v>
      </c>
      <c r="C293" s="3" t="e">
        <f>VLOOKUP(A293,#REF!,3,FALSE)</f>
        <v>#REF!</v>
      </c>
      <c r="D293" s="3" t="str">
        <f t="shared" si="7"/>
        <v>AGOSTO</v>
      </c>
      <c r="E293" s="2">
        <v>16655.060000000001</v>
      </c>
    </row>
    <row r="294" spans="1:5" x14ac:dyDescent="0.2">
      <c r="A294">
        <v>6150111600</v>
      </c>
      <c r="B294" t="e">
        <f>VLOOKUP(A294,#REF!,2,FALSE)</f>
        <v>#REF!</v>
      </c>
      <c r="C294" s="3" t="e">
        <f>VLOOKUP(A294,#REF!,3,FALSE)</f>
        <v>#REF!</v>
      </c>
      <c r="D294" s="3" t="str">
        <f t="shared" si="7"/>
        <v>AGOSTO</v>
      </c>
      <c r="E294" s="2">
        <v>4750.43</v>
      </c>
    </row>
    <row r="295" spans="1:5" x14ac:dyDescent="0.2">
      <c r="A295">
        <v>6150112500</v>
      </c>
      <c r="B295" t="e">
        <f>VLOOKUP(A295,#REF!,2,FALSE)</f>
        <v>#REF!</v>
      </c>
      <c r="C295" s="3" t="e">
        <f>VLOOKUP(A295,#REF!,3,FALSE)</f>
        <v>#REF!</v>
      </c>
      <c r="D295" s="3" t="str">
        <f t="shared" si="7"/>
        <v>AGOSTO</v>
      </c>
      <c r="E295" s="2">
        <v>22739.45</v>
      </c>
    </row>
    <row r="296" spans="1:5" x14ac:dyDescent="0.2">
      <c r="A296">
        <v>6150112600</v>
      </c>
      <c r="B296" t="e">
        <f>VLOOKUP(A296,#REF!,2,FALSE)</f>
        <v>#REF!</v>
      </c>
      <c r="C296" s="3" t="e">
        <f>VLOOKUP(A296,#REF!,3,FALSE)</f>
        <v>#REF!</v>
      </c>
      <c r="D296" s="3" t="str">
        <f t="shared" si="7"/>
        <v>AGOSTO</v>
      </c>
      <c r="E296" s="2">
        <v>8344.7800000000007</v>
      </c>
    </row>
    <row r="297" spans="1:5" x14ac:dyDescent="0.2">
      <c r="A297">
        <v>6150112700</v>
      </c>
      <c r="B297" t="e">
        <f>VLOOKUP(A297,#REF!,2,FALSE)</f>
        <v>#REF!</v>
      </c>
      <c r="C297" s="3" t="e">
        <f>VLOOKUP(A297,#REF!,3,FALSE)</f>
        <v>#REF!</v>
      </c>
      <c r="D297" s="3" t="str">
        <f t="shared" si="7"/>
        <v>AGOSTO</v>
      </c>
      <c r="E297" s="2">
        <v>2607.67</v>
      </c>
    </row>
    <row r="298" spans="1:5" x14ac:dyDescent="0.2">
      <c r="A298">
        <v>6150112800</v>
      </c>
      <c r="B298" t="e">
        <f>VLOOKUP(A298,#REF!,2,FALSE)</f>
        <v>#REF!</v>
      </c>
      <c r="C298" s="3" t="e">
        <f>VLOOKUP(A298,#REF!,3,FALSE)</f>
        <v>#REF!</v>
      </c>
      <c r="D298" s="3" t="str">
        <f t="shared" si="7"/>
        <v>AGOSTO</v>
      </c>
      <c r="E298" s="2">
        <v>1564.57</v>
      </c>
    </row>
    <row r="299" spans="1:5" x14ac:dyDescent="0.2">
      <c r="A299">
        <v>6150112900</v>
      </c>
      <c r="B299" t="e">
        <f>VLOOKUP(A299,#REF!,2,FALSE)</f>
        <v>#REF!</v>
      </c>
      <c r="C299" s="3" t="e">
        <f>VLOOKUP(A299,#REF!,3,FALSE)</f>
        <v>#REF!</v>
      </c>
      <c r="D299" s="3" t="str">
        <f t="shared" si="7"/>
        <v>AGOSTO</v>
      </c>
      <c r="E299" s="2">
        <v>1043.02</v>
      </c>
    </row>
    <row r="300" spans="1:5" x14ac:dyDescent="0.2">
      <c r="A300">
        <v>6150113300</v>
      </c>
      <c r="B300" t="e">
        <f>VLOOKUP(A300,#REF!,2,FALSE)</f>
        <v>#REF!</v>
      </c>
      <c r="C300" s="3" t="e">
        <f>VLOOKUP(A300,#REF!,3,FALSE)</f>
        <v>#REF!</v>
      </c>
      <c r="D300" s="3" t="str">
        <f t="shared" si="7"/>
        <v>AGOSTO</v>
      </c>
      <c r="E300" s="2">
        <v>-279.52</v>
      </c>
    </row>
    <row r="301" spans="1:5" x14ac:dyDescent="0.2">
      <c r="A301">
        <v>6150113400</v>
      </c>
      <c r="B301" t="e">
        <f>VLOOKUP(A301,#REF!,2,FALSE)</f>
        <v>#REF!</v>
      </c>
      <c r="C301" s="3" t="e">
        <f>VLOOKUP(A301,#REF!,3,FALSE)</f>
        <v>#REF!</v>
      </c>
      <c r="D301" s="3" t="str">
        <f t="shared" si="7"/>
        <v>AGOSTO</v>
      </c>
      <c r="E301" s="2">
        <v>8281.39</v>
      </c>
    </row>
    <row r="302" spans="1:5" x14ac:dyDescent="0.2">
      <c r="A302">
        <v>6150113500</v>
      </c>
      <c r="B302" t="e">
        <f>VLOOKUP(A302,#REF!,2,FALSE)</f>
        <v>#REF!</v>
      </c>
      <c r="C302" s="3" t="e">
        <f>VLOOKUP(A302,#REF!,3,FALSE)</f>
        <v>#REF!</v>
      </c>
      <c r="D302" s="3" t="str">
        <f t="shared" si="7"/>
        <v>AGOSTO</v>
      </c>
      <c r="E302" s="2">
        <v>-811.69</v>
      </c>
    </row>
    <row r="303" spans="1:5" x14ac:dyDescent="0.2">
      <c r="A303">
        <v>6150113600</v>
      </c>
      <c r="B303" t="e">
        <f>VLOOKUP(A303,#REF!,2,FALSE)</f>
        <v>#REF!</v>
      </c>
      <c r="C303" s="3" t="e">
        <f>VLOOKUP(A303,#REF!,3,FALSE)</f>
        <v>#REF!</v>
      </c>
      <c r="D303" s="3" t="str">
        <f t="shared" si="7"/>
        <v>AGOSTO</v>
      </c>
      <c r="E303" s="2">
        <v>2160.96</v>
      </c>
    </row>
    <row r="304" spans="1:5" x14ac:dyDescent="0.2">
      <c r="A304">
        <v>6150114000</v>
      </c>
      <c r="B304" t="e">
        <f>VLOOKUP(A304,#REF!,2,FALSE)</f>
        <v>#REF!</v>
      </c>
      <c r="C304" s="3" t="e">
        <f>VLOOKUP(A304,#REF!,3,FALSE)</f>
        <v>#REF!</v>
      </c>
      <c r="D304" s="3" t="str">
        <f t="shared" si="7"/>
        <v>AGOSTO</v>
      </c>
      <c r="E304" s="2">
        <v>9473.9599999999991</v>
      </c>
    </row>
    <row r="305" spans="1:5" x14ac:dyDescent="0.2">
      <c r="A305">
        <v>6150114200</v>
      </c>
      <c r="B305" t="e">
        <f>VLOOKUP(A305,#REF!,2,FALSE)</f>
        <v>#REF!</v>
      </c>
      <c r="C305" s="3" t="e">
        <f>VLOOKUP(A305,#REF!,3,FALSE)</f>
        <v>#REF!</v>
      </c>
      <c r="D305" s="3" t="str">
        <f t="shared" si="7"/>
        <v>AGOSTO</v>
      </c>
      <c r="E305" s="2">
        <v>3218.65</v>
      </c>
    </row>
    <row r="306" spans="1:5" x14ac:dyDescent="0.2">
      <c r="A306">
        <v>6150114400</v>
      </c>
      <c r="B306" t="e">
        <f>VLOOKUP(A306,#REF!,2,FALSE)</f>
        <v>#REF!</v>
      </c>
      <c r="C306" s="3" t="e">
        <f>VLOOKUP(A306,#REF!,3,FALSE)</f>
        <v>#REF!</v>
      </c>
      <c r="D306" s="3" t="str">
        <f t="shared" si="7"/>
        <v>AGOSTO</v>
      </c>
      <c r="E306" s="2">
        <v>208.52</v>
      </c>
    </row>
    <row r="307" spans="1:5" x14ac:dyDescent="0.2">
      <c r="A307">
        <v>6151110100</v>
      </c>
      <c r="B307" t="e">
        <f>VLOOKUP(A307,#REF!,2,FALSE)</f>
        <v>#REF!</v>
      </c>
      <c r="C307" s="3" t="e">
        <f>VLOOKUP(A307,#REF!,3,FALSE)</f>
        <v>#REF!</v>
      </c>
      <c r="D307" s="3" t="str">
        <f t="shared" si="7"/>
        <v>AGOSTO</v>
      </c>
      <c r="E307" s="2">
        <v>1141.75</v>
      </c>
    </row>
    <row r="308" spans="1:5" x14ac:dyDescent="0.2">
      <c r="A308">
        <v>6151110300</v>
      </c>
      <c r="B308" t="e">
        <f>VLOOKUP(A308,#REF!,2,FALSE)</f>
        <v>#REF!</v>
      </c>
      <c r="C308" s="3" t="e">
        <f>VLOOKUP(A308,#REF!,3,FALSE)</f>
        <v>#REF!</v>
      </c>
      <c r="D308" s="3" t="str">
        <f t="shared" si="7"/>
        <v>AGOSTO</v>
      </c>
      <c r="E308" s="2">
        <v>477.55</v>
      </c>
    </row>
    <row r="309" spans="1:5" x14ac:dyDescent="0.2">
      <c r="A309">
        <v>6151110400</v>
      </c>
      <c r="B309" t="e">
        <f>VLOOKUP(A309,#REF!,2,FALSE)</f>
        <v>#REF!</v>
      </c>
      <c r="C309" s="3" t="e">
        <f>VLOOKUP(A309,#REF!,3,FALSE)</f>
        <v>#REF!</v>
      </c>
      <c r="D309" s="3" t="str">
        <f t="shared" si="7"/>
        <v>AGOSTO</v>
      </c>
      <c r="E309" s="2">
        <v>146.69999999999999</v>
      </c>
    </row>
    <row r="310" spans="1:5" x14ac:dyDescent="0.2">
      <c r="A310">
        <v>6152120100</v>
      </c>
      <c r="B310" t="e">
        <f>VLOOKUP(A310,#REF!,2,FALSE)</f>
        <v>#REF!</v>
      </c>
      <c r="C310" s="3" t="e">
        <f>VLOOKUP(A310,#REF!,3,FALSE)</f>
        <v>#REF!</v>
      </c>
      <c r="D310" s="3" t="str">
        <f t="shared" si="7"/>
        <v>AGOSTO</v>
      </c>
      <c r="E310" s="2">
        <v>194444.45</v>
      </c>
    </row>
    <row r="311" spans="1:5" x14ac:dyDescent="0.2">
      <c r="A311">
        <v>6152120300</v>
      </c>
      <c r="B311" t="e">
        <f>VLOOKUP(A311,#REF!,2,FALSE)</f>
        <v>#REF!</v>
      </c>
      <c r="C311" s="3" t="e">
        <f>VLOOKUP(A311,#REF!,3,FALSE)</f>
        <v>#REF!</v>
      </c>
      <c r="D311" s="3" t="str">
        <f t="shared" si="7"/>
        <v>AGOSTO</v>
      </c>
      <c r="E311" s="2">
        <v>5755.27</v>
      </c>
    </row>
    <row r="312" spans="1:5" x14ac:dyDescent="0.2">
      <c r="A312">
        <v>6152120400</v>
      </c>
      <c r="B312" t="e">
        <f>VLOOKUP(A312,#REF!,2,FALSE)</f>
        <v>#REF!</v>
      </c>
      <c r="C312" s="3" t="e">
        <f>VLOOKUP(A312,#REF!,3,FALSE)</f>
        <v>#REF!</v>
      </c>
      <c r="D312" s="3" t="str">
        <f t="shared" si="7"/>
        <v>AGOSTO</v>
      </c>
      <c r="E312" s="2">
        <v>172.27</v>
      </c>
    </row>
    <row r="313" spans="1:5" x14ac:dyDescent="0.2">
      <c r="A313">
        <v>6152120600</v>
      </c>
      <c r="B313" t="e">
        <f>VLOOKUP(A313,#REF!,2,FALSE)</f>
        <v>#REF!</v>
      </c>
      <c r="C313" s="3" t="e">
        <f>VLOOKUP(A313,#REF!,3,FALSE)</f>
        <v>#REF!</v>
      </c>
      <c r="D313" s="3" t="str">
        <f t="shared" si="7"/>
        <v>AGOSTO</v>
      </c>
      <c r="E313" s="2">
        <v>103.61</v>
      </c>
    </row>
    <row r="314" spans="1:5" x14ac:dyDescent="0.2">
      <c r="A314">
        <v>6152120700</v>
      </c>
      <c r="B314" t="e">
        <f>VLOOKUP(A314,#REF!,2,FALSE)</f>
        <v>#REF!</v>
      </c>
      <c r="C314" s="3" t="e">
        <f>VLOOKUP(A314,#REF!,3,FALSE)</f>
        <v>#REF!</v>
      </c>
      <c r="D314" s="3" t="str">
        <f t="shared" si="7"/>
        <v>AGOSTO</v>
      </c>
      <c r="E314" s="2">
        <v>2166.21</v>
      </c>
    </row>
    <row r="315" spans="1:5" x14ac:dyDescent="0.2">
      <c r="A315">
        <v>6152120900</v>
      </c>
      <c r="B315" t="e">
        <f>VLOOKUP(A315,#REF!,2,FALSE)</f>
        <v>#REF!</v>
      </c>
      <c r="C315" s="3" t="e">
        <f>VLOOKUP(A315,#REF!,3,FALSE)</f>
        <v>#REF!</v>
      </c>
      <c r="D315" s="3" t="str">
        <f t="shared" si="7"/>
        <v>AGOSTO</v>
      </c>
      <c r="E315" s="2">
        <v>812.19</v>
      </c>
    </row>
    <row r="316" spans="1:5" x14ac:dyDescent="0.2">
      <c r="A316">
        <v>6152121700</v>
      </c>
      <c r="B316" t="e">
        <f>VLOOKUP(A316,#REF!,2,FALSE)</f>
        <v>#REF!</v>
      </c>
      <c r="C316" s="3" t="e">
        <f>VLOOKUP(A316,#REF!,3,FALSE)</f>
        <v>#REF!</v>
      </c>
      <c r="D316" s="3" t="str">
        <f t="shared" si="7"/>
        <v>AGOSTO</v>
      </c>
      <c r="E316" s="2">
        <v>13646.2</v>
      </c>
    </row>
    <row r="317" spans="1:5" x14ac:dyDescent="0.2">
      <c r="A317">
        <v>6152122100</v>
      </c>
      <c r="B317" t="e">
        <f>VLOOKUP(A317,#REF!,2,FALSE)</f>
        <v>#REF!</v>
      </c>
      <c r="C317" s="3" t="e">
        <f>VLOOKUP(A317,#REF!,3,FALSE)</f>
        <v>#REF!</v>
      </c>
      <c r="D317" s="3" t="str">
        <f t="shared" si="7"/>
        <v>AGOSTO</v>
      </c>
      <c r="E317" s="2">
        <v>1889.75</v>
      </c>
    </row>
    <row r="318" spans="1:5" x14ac:dyDescent="0.2">
      <c r="A318">
        <v>6152122500</v>
      </c>
      <c r="B318" t="e">
        <f>VLOOKUP(A318,#REF!,2,FALSE)</f>
        <v>#REF!</v>
      </c>
      <c r="C318" s="3" t="e">
        <f>VLOOKUP(A318,#REF!,3,FALSE)</f>
        <v>#REF!</v>
      </c>
      <c r="D318" s="3" t="str">
        <f t="shared" si="7"/>
        <v>AGOSTO</v>
      </c>
      <c r="E318" s="2">
        <v>8799.9</v>
      </c>
    </row>
    <row r="319" spans="1:5" x14ac:dyDescent="0.2">
      <c r="A319">
        <v>6152122800</v>
      </c>
      <c r="B319" t="e">
        <f>VLOOKUP(A319,#REF!,2,FALSE)</f>
        <v>#REF!</v>
      </c>
      <c r="C319" s="3" t="e">
        <f>VLOOKUP(A319,#REF!,3,FALSE)</f>
        <v>#REF!</v>
      </c>
      <c r="D319" s="3" t="str">
        <f t="shared" si="7"/>
        <v>AGOSTO</v>
      </c>
      <c r="E319" s="2">
        <v>4960</v>
      </c>
    </row>
    <row r="320" spans="1:5" x14ac:dyDescent="0.2">
      <c r="A320">
        <v>6152122900</v>
      </c>
      <c r="B320" t="e">
        <f>VLOOKUP(A320,#REF!,2,FALSE)</f>
        <v>#REF!</v>
      </c>
      <c r="C320" s="3" t="e">
        <f>VLOOKUP(A320,#REF!,3,FALSE)</f>
        <v>#REF!</v>
      </c>
      <c r="D320" s="3" t="str">
        <f t="shared" si="7"/>
        <v>AGOSTO</v>
      </c>
      <c r="E320" s="2">
        <v>2590</v>
      </c>
    </row>
    <row r="321" spans="1:5" x14ac:dyDescent="0.2">
      <c r="A321">
        <v>6155310000</v>
      </c>
      <c r="B321" t="e">
        <f>VLOOKUP(A321,#REF!,2,FALSE)</f>
        <v>#REF!</v>
      </c>
      <c r="C321" s="3" t="e">
        <f>VLOOKUP(A321,#REF!,3,FALSE)</f>
        <v>#REF!</v>
      </c>
      <c r="D321" s="3" t="str">
        <f t="shared" si="7"/>
        <v>AGOSTO</v>
      </c>
      <c r="E321" s="2">
        <v>2259.81</v>
      </c>
    </row>
    <row r="322" spans="1:5" x14ac:dyDescent="0.2">
      <c r="A322">
        <v>6159110201</v>
      </c>
      <c r="B322" t="e">
        <f>VLOOKUP(A322,#REF!,2,FALSE)</f>
        <v>#REF!</v>
      </c>
      <c r="C322" s="3" t="e">
        <f>VLOOKUP(A322,#REF!,3,FALSE)</f>
        <v>#REF!</v>
      </c>
      <c r="D322" s="3" t="str">
        <f t="shared" si="7"/>
        <v>AGOSTO</v>
      </c>
      <c r="E322" s="2">
        <v>882.61</v>
      </c>
    </row>
    <row r="323" spans="1:5" x14ac:dyDescent="0.2">
      <c r="A323">
        <v>6159910100</v>
      </c>
      <c r="B323" t="e">
        <f>VLOOKUP(A323,#REF!,2,FALSE)</f>
        <v>#REF!</v>
      </c>
      <c r="C323" s="3" t="e">
        <f>VLOOKUP(A323,#REF!,3,FALSE)</f>
        <v>#REF!</v>
      </c>
      <c r="D323" s="3" t="str">
        <f t="shared" si="7"/>
        <v>AGOSTO</v>
      </c>
      <c r="E323" s="2">
        <v>1910</v>
      </c>
    </row>
    <row r="324" spans="1:5" x14ac:dyDescent="0.2">
      <c r="A324">
        <v>6159911301</v>
      </c>
      <c r="B324" t="e">
        <f>VLOOKUP(A324,#REF!,2,FALSE)</f>
        <v>#REF!</v>
      </c>
      <c r="C324" s="3" t="e">
        <f>VLOOKUP(A324,#REF!,3,FALSE)</f>
        <v>#REF!</v>
      </c>
      <c r="D324" s="3" t="str">
        <f t="shared" si="7"/>
        <v>AGOSTO</v>
      </c>
      <c r="E324" s="2">
        <v>27846.67</v>
      </c>
    </row>
    <row r="325" spans="1:5" x14ac:dyDescent="0.2">
      <c r="A325">
        <v>6159911302</v>
      </c>
      <c r="B325" t="e">
        <f>VLOOKUP(A325,#REF!,2,FALSE)</f>
        <v>#REF!</v>
      </c>
      <c r="C325" s="3" t="e">
        <f>VLOOKUP(A325,#REF!,3,FALSE)</f>
        <v>#REF!</v>
      </c>
      <c r="D325" s="3" t="str">
        <f t="shared" si="7"/>
        <v>AGOSTO</v>
      </c>
      <c r="E325" s="2">
        <v>339</v>
      </c>
    </row>
    <row r="326" spans="1:5" x14ac:dyDescent="0.2">
      <c r="A326">
        <v>6159911303</v>
      </c>
      <c r="B326" t="e">
        <f>VLOOKUP(A326,#REF!,2,FALSE)</f>
        <v>#REF!</v>
      </c>
      <c r="C326" s="3" t="e">
        <f>VLOOKUP(A326,#REF!,3,FALSE)</f>
        <v>#REF!</v>
      </c>
      <c r="D326" s="3" t="str">
        <f t="shared" si="7"/>
        <v>AGOSTO</v>
      </c>
      <c r="E326" s="2">
        <v>130</v>
      </c>
    </row>
    <row r="597" spans="2:2" x14ac:dyDescent="0.2">
      <c r="B597" s="123"/>
    </row>
    <row r="598" spans="2:2" x14ac:dyDescent="0.2">
      <c r="B598" s="123"/>
    </row>
    <row r="599" spans="2:2" x14ac:dyDescent="0.2">
      <c r="B599" s="123"/>
    </row>
    <row r="600" spans="2:2" x14ac:dyDescent="0.2">
      <c r="B600" s="123"/>
    </row>
    <row r="601" spans="2:2" x14ac:dyDescent="0.2">
      <c r="B601" s="123"/>
    </row>
    <row r="602" spans="2:2" x14ac:dyDescent="0.2">
      <c r="B602" s="123"/>
    </row>
    <row r="603" spans="2:2" x14ac:dyDescent="0.2">
      <c r="B603" s="123"/>
    </row>
    <row r="604" spans="2:2" x14ac:dyDescent="0.2">
      <c r="B604" s="123"/>
    </row>
    <row r="605" spans="2:2" x14ac:dyDescent="0.2">
      <c r="B605" s="123"/>
    </row>
    <row r="606" spans="2:2" x14ac:dyDescent="0.2">
      <c r="B606" s="123"/>
    </row>
    <row r="607" spans="2:2" x14ac:dyDescent="0.2">
      <c r="B607" s="123"/>
    </row>
    <row r="608" spans="2:2" x14ac:dyDescent="0.2">
      <c r="B608" s="123"/>
    </row>
    <row r="609" spans="2:2" x14ac:dyDescent="0.2">
      <c r="B609" s="123"/>
    </row>
    <row r="610" spans="2:2" x14ac:dyDescent="0.2">
      <c r="B610" s="123"/>
    </row>
    <row r="611" spans="2:2" x14ac:dyDescent="0.2">
      <c r="B611" s="123"/>
    </row>
    <row r="612" spans="2:2" x14ac:dyDescent="0.2">
      <c r="B612" s="123"/>
    </row>
    <row r="613" spans="2:2" x14ac:dyDescent="0.2">
      <c r="B613" s="123"/>
    </row>
    <row r="614" spans="2:2" x14ac:dyDescent="0.2">
      <c r="B614" s="123"/>
    </row>
    <row r="615" spans="2:2" x14ac:dyDescent="0.2">
      <c r="B615" s="123"/>
    </row>
    <row r="616" spans="2:2" x14ac:dyDescent="0.2">
      <c r="B616" s="123"/>
    </row>
    <row r="617" spans="2:2" x14ac:dyDescent="0.2">
      <c r="B617" s="123"/>
    </row>
    <row r="618" spans="2:2" x14ac:dyDescent="0.2">
      <c r="B618" s="123"/>
    </row>
    <row r="619" spans="2:2" x14ac:dyDescent="0.2">
      <c r="B619" s="123"/>
    </row>
    <row r="620" spans="2:2" x14ac:dyDescent="0.2">
      <c r="B620" s="123"/>
    </row>
    <row r="621" spans="2:2" x14ac:dyDescent="0.2">
      <c r="B621" s="123"/>
    </row>
    <row r="622" spans="2:2" x14ac:dyDescent="0.2">
      <c r="B622" s="123"/>
    </row>
    <row r="623" spans="2:2" x14ac:dyDescent="0.2">
      <c r="B623" s="123"/>
    </row>
    <row r="624" spans="2:2" x14ac:dyDescent="0.2">
      <c r="B624" s="123"/>
    </row>
    <row r="625" spans="2:2" x14ac:dyDescent="0.2">
      <c r="B625" s="123"/>
    </row>
    <row r="626" spans="2:2" x14ac:dyDescent="0.2">
      <c r="B626" s="123"/>
    </row>
    <row r="627" spans="2:2" x14ac:dyDescent="0.2">
      <c r="B627" s="123"/>
    </row>
    <row r="628" spans="2:2" x14ac:dyDescent="0.2">
      <c r="B628" s="123"/>
    </row>
    <row r="629" spans="2:2" x14ac:dyDescent="0.2">
      <c r="B629" s="123"/>
    </row>
    <row r="630" spans="2:2" x14ac:dyDescent="0.2">
      <c r="B630" s="123"/>
    </row>
    <row r="631" spans="2:2" x14ac:dyDescent="0.2">
      <c r="B631" s="123"/>
    </row>
    <row r="632" spans="2:2" x14ac:dyDescent="0.2">
      <c r="B632" s="123"/>
    </row>
    <row r="633" spans="2:2" x14ac:dyDescent="0.2">
      <c r="B633" s="123"/>
    </row>
    <row r="634" spans="2:2" x14ac:dyDescent="0.2">
      <c r="B634" s="123"/>
    </row>
    <row r="635" spans="2:2" x14ac:dyDescent="0.2">
      <c r="B635" s="123"/>
    </row>
    <row r="636" spans="2:2" x14ac:dyDescent="0.2">
      <c r="B636" s="123"/>
    </row>
    <row r="637" spans="2:2" x14ac:dyDescent="0.2">
      <c r="B637" s="123"/>
    </row>
    <row r="638" spans="2:2" x14ac:dyDescent="0.2">
      <c r="B638" s="123"/>
    </row>
    <row r="639" spans="2:2" x14ac:dyDescent="0.2">
      <c r="B639" s="123"/>
    </row>
    <row r="640" spans="2:2" x14ac:dyDescent="0.2">
      <c r="B640" s="123"/>
    </row>
    <row r="641" spans="2:2" x14ac:dyDescent="0.2">
      <c r="B641" s="123"/>
    </row>
    <row r="642" spans="2:2" x14ac:dyDescent="0.2">
      <c r="B642" s="123"/>
    </row>
    <row r="643" spans="2:2" x14ac:dyDescent="0.2">
      <c r="B643" s="123"/>
    </row>
  </sheetData>
  <phoneticPr fontId="3" type="noConversion"/>
  <pageMargins left="0.78740157499999996" right="0.78740157499999996" top="0.984251969" bottom="0.984251969" header="0.49212598499999999" footer="0.49212598499999999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6"/>
  <dimension ref="A1:M643"/>
  <sheetViews>
    <sheetView topLeftCell="D1" workbookViewId="0">
      <selection activeCell="C19" sqref="C19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2" customWidth="1"/>
    <col min="6" max="6" width="2.85546875" customWidth="1"/>
    <col min="7" max="7" width="15.42578125" bestFit="1" customWidth="1"/>
    <col min="8" max="13" width="14" bestFit="1" customWidth="1"/>
  </cols>
  <sheetData>
    <row r="1" spans="1:13" s="104" customFormat="1" ht="13.5" thickBot="1" x14ac:dyDescent="0.25">
      <c r="A1" s="102" t="s">
        <v>126</v>
      </c>
      <c r="B1" s="102" t="s">
        <v>127</v>
      </c>
      <c r="C1" s="102" t="s">
        <v>128</v>
      </c>
      <c r="D1" s="102" t="s">
        <v>129</v>
      </c>
      <c r="E1" s="103" t="s">
        <v>130</v>
      </c>
      <c r="G1" s="105" t="s">
        <v>131</v>
      </c>
      <c r="H1" s="105" t="s">
        <v>128</v>
      </c>
      <c r="I1" s="106"/>
      <c r="J1" s="106"/>
      <c r="K1" s="106"/>
      <c r="L1" s="107"/>
      <c r="M1"/>
    </row>
    <row r="2" spans="1:13" x14ac:dyDescent="0.2">
      <c r="A2">
        <v>6150110100</v>
      </c>
      <c r="B2" t="e">
        <f>VLOOKUP(A2,#REF!,2,FALSE)</f>
        <v>#REF!</v>
      </c>
      <c r="C2" s="3" t="e">
        <f>VLOOKUP(A2,#REF!,3,FALSE)</f>
        <v>#REF!</v>
      </c>
      <c r="D2" s="3" t="s">
        <v>297</v>
      </c>
      <c r="E2" s="2">
        <v>139112.03</v>
      </c>
      <c r="G2" s="105" t="s">
        <v>129</v>
      </c>
      <c r="H2" s="108" t="s">
        <v>64</v>
      </c>
      <c r="I2" s="109" t="s">
        <v>162</v>
      </c>
      <c r="J2" s="109" t="s">
        <v>163</v>
      </c>
      <c r="K2" s="109" t="s">
        <v>164</v>
      </c>
      <c r="L2" s="110" t="s">
        <v>132</v>
      </c>
    </row>
    <row r="3" spans="1:13" x14ac:dyDescent="0.2">
      <c r="A3">
        <v>6150110200</v>
      </c>
      <c r="B3" t="e">
        <f>VLOOKUP(A3,#REF!,2,FALSE)</f>
        <v>#REF!</v>
      </c>
      <c r="C3" s="3" t="e">
        <f>VLOOKUP(A3,#REF!,3,FALSE)</f>
        <v>#REF!</v>
      </c>
      <c r="D3" s="3" t="str">
        <f t="shared" ref="D3:D34" si="0">D2</f>
        <v>JANEIRO</v>
      </c>
      <c r="E3" s="2">
        <v>12335.37</v>
      </c>
      <c r="G3" s="111" t="s">
        <v>297</v>
      </c>
      <c r="H3" s="112">
        <v>40000</v>
      </c>
      <c r="I3" s="113">
        <v>651947.28</v>
      </c>
      <c r="J3" s="113">
        <v>293022.18</v>
      </c>
      <c r="K3" s="113">
        <v>7713152.6299999999</v>
      </c>
      <c r="L3" s="114">
        <v>8698122.0899999999</v>
      </c>
    </row>
    <row r="4" spans="1:13" x14ac:dyDescent="0.2">
      <c r="A4">
        <v>6150110300</v>
      </c>
      <c r="B4" t="e">
        <f>VLOOKUP(A4,#REF!,2,FALSE)</f>
        <v>#REF!</v>
      </c>
      <c r="C4" s="3" t="e">
        <f>VLOOKUP(A4,#REF!,3,FALSE)</f>
        <v>#REF!</v>
      </c>
      <c r="D4" s="3" t="str">
        <f t="shared" si="0"/>
        <v>JANEIRO</v>
      </c>
      <c r="E4" s="2">
        <v>40186.81</v>
      </c>
      <c r="G4" s="115" t="s">
        <v>298</v>
      </c>
      <c r="H4" s="116">
        <v>200000</v>
      </c>
      <c r="I4" s="117">
        <v>758837.42</v>
      </c>
      <c r="J4" s="117">
        <v>150100.84</v>
      </c>
      <c r="K4" s="117">
        <v>4525203.71</v>
      </c>
      <c r="L4" s="118">
        <v>5634141.9699999988</v>
      </c>
    </row>
    <row r="5" spans="1:13" x14ac:dyDescent="0.2">
      <c r="A5">
        <v>6150110400</v>
      </c>
      <c r="B5" t="e">
        <f>VLOOKUP(A5,#REF!,2,FALSE)</f>
        <v>#REF!</v>
      </c>
      <c r="C5" s="3" t="e">
        <f>VLOOKUP(A5,#REF!,3,FALSE)</f>
        <v>#REF!</v>
      </c>
      <c r="D5" s="3" t="str">
        <f t="shared" si="0"/>
        <v>JANEIRO</v>
      </c>
      <c r="E5" s="2">
        <v>56179.73</v>
      </c>
      <c r="G5" s="119" t="s">
        <v>132</v>
      </c>
      <c r="H5" s="120">
        <v>240000</v>
      </c>
      <c r="I5" s="121">
        <v>1410784.7</v>
      </c>
      <c r="J5" s="121">
        <v>443123.02</v>
      </c>
      <c r="K5" s="121">
        <v>12238356.34</v>
      </c>
      <c r="L5" s="122">
        <v>14332264.059999999</v>
      </c>
    </row>
    <row r="6" spans="1:13" x14ac:dyDescent="0.2">
      <c r="A6">
        <v>6150110500</v>
      </c>
      <c r="B6" t="e">
        <f>VLOOKUP(A6,#REF!,2,FALSE)</f>
        <v>#REF!</v>
      </c>
      <c r="C6" s="3" t="e">
        <f>VLOOKUP(A6,#REF!,3,FALSE)</f>
        <v>#REF!</v>
      </c>
      <c r="D6" s="3" t="str">
        <f t="shared" si="0"/>
        <v>JANEIRO</v>
      </c>
      <c r="E6" s="2">
        <v>3299.37</v>
      </c>
    </row>
    <row r="7" spans="1:13" x14ac:dyDescent="0.2">
      <c r="A7">
        <v>6150110700</v>
      </c>
      <c r="B7" t="e">
        <f>VLOOKUP(A7,#REF!,2,FALSE)</f>
        <v>#REF!</v>
      </c>
      <c r="C7" s="3" t="e">
        <f>VLOOKUP(A7,#REF!,3,FALSE)</f>
        <v>#REF!</v>
      </c>
      <c r="D7" s="3" t="str">
        <f t="shared" si="0"/>
        <v>JANEIRO</v>
      </c>
      <c r="E7" s="2">
        <v>23686.38</v>
      </c>
    </row>
    <row r="8" spans="1:13" x14ac:dyDescent="0.2">
      <c r="A8">
        <v>6150110800</v>
      </c>
      <c r="B8" t="e">
        <f>VLOOKUP(A8,#REF!,2,FALSE)</f>
        <v>#REF!</v>
      </c>
      <c r="C8" s="3" t="e">
        <f>VLOOKUP(A8,#REF!,3,FALSE)</f>
        <v>#REF!</v>
      </c>
      <c r="D8" s="3" t="str">
        <f t="shared" si="0"/>
        <v>JANEIRO</v>
      </c>
      <c r="E8" s="2">
        <v>13411.17</v>
      </c>
    </row>
    <row r="9" spans="1:13" x14ac:dyDescent="0.2">
      <c r="A9">
        <v>6150111100</v>
      </c>
      <c r="B9" t="e">
        <f>VLOOKUP(A9,#REF!,2,FALSE)</f>
        <v>#REF!</v>
      </c>
      <c r="C9" s="3" t="e">
        <f>VLOOKUP(A9,#REF!,3,FALSE)</f>
        <v>#REF!</v>
      </c>
      <c r="D9" s="3" t="str">
        <f t="shared" si="0"/>
        <v>JANEIRO</v>
      </c>
      <c r="E9" s="2">
        <v>7832.88</v>
      </c>
    </row>
    <row r="10" spans="1:13" x14ac:dyDescent="0.2">
      <c r="A10">
        <v>6150111300</v>
      </c>
      <c r="B10" t="e">
        <f>VLOOKUP(A10,#REF!,2,FALSE)</f>
        <v>#REF!</v>
      </c>
      <c r="C10" s="3" t="e">
        <f>VLOOKUP(A10,#REF!,3,FALSE)</f>
        <v>#REF!</v>
      </c>
      <c r="D10" s="3" t="str">
        <f t="shared" si="0"/>
        <v>JANEIRO</v>
      </c>
      <c r="E10" s="2">
        <v>5443.86</v>
      </c>
    </row>
    <row r="11" spans="1:13" x14ac:dyDescent="0.2">
      <c r="A11">
        <v>6150111400</v>
      </c>
      <c r="B11" t="e">
        <f>VLOOKUP(A11,#REF!,2,FALSE)</f>
        <v>#REF!</v>
      </c>
      <c r="C11" s="3" t="e">
        <f>VLOOKUP(A11,#REF!,3,FALSE)</f>
        <v>#REF!</v>
      </c>
      <c r="D11" s="3" t="str">
        <f t="shared" si="0"/>
        <v>JANEIRO</v>
      </c>
      <c r="E11" s="2">
        <v>35146.339999999997</v>
      </c>
    </row>
    <row r="12" spans="1:13" x14ac:dyDescent="0.2">
      <c r="A12">
        <v>6150111600</v>
      </c>
      <c r="B12" t="e">
        <f>VLOOKUP(A12,#REF!,2,FALSE)</f>
        <v>#REF!</v>
      </c>
      <c r="C12" s="3" t="e">
        <f>VLOOKUP(A12,#REF!,3,FALSE)</f>
        <v>#REF!</v>
      </c>
      <c r="D12" s="3" t="str">
        <f t="shared" si="0"/>
        <v>JANEIRO</v>
      </c>
      <c r="E12" s="2">
        <v>6818.74</v>
      </c>
    </row>
    <row r="13" spans="1:13" x14ac:dyDescent="0.2">
      <c r="A13">
        <v>6150112000</v>
      </c>
      <c r="B13" t="e">
        <f>VLOOKUP(A13,#REF!,2,FALSE)</f>
        <v>#REF!</v>
      </c>
      <c r="C13" s="3" t="e">
        <f>VLOOKUP(A13,#REF!,3,FALSE)</f>
        <v>#REF!</v>
      </c>
      <c r="D13" s="3" t="str">
        <f t="shared" si="0"/>
        <v>JANEIRO</v>
      </c>
      <c r="E13" s="2">
        <v>2130.88</v>
      </c>
    </row>
    <row r="14" spans="1:13" x14ac:dyDescent="0.2">
      <c r="A14">
        <v>6150112500</v>
      </c>
      <c r="B14" t="e">
        <f>VLOOKUP(A14,#REF!,2,FALSE)</f>
        <v>#REF!</v>
      </c>
      <c r="C14" s="3" t="e">
        <f>VLOOKUP(A14,#REF!,3,FALSE)</f>
        <v>#REF!</v>
      </c>
      <c r="D14" s="3" t="str">
        <f t="shared" si="0"/>
        <v>JANEIRO</v>
      </c>
      <c r="E14" s="2">
        <v>67426.67</v>
      </c>
    </row>
    <row r="15" spans="1:13" x14ac:dyDescent="0.2">
      <c r="A15">
        <v>6150112600</v>
      </c>
      <c r="B15" t="e">
        <f>VLOOKUP(A15,#REF!,2,FALSE)</f>
        <v>#REF!</v>
      </c>
      <c r="C15" s="3" t="e">
        <f>VLOOKUP(A15,#REF!,3,FALSE)</f>
        <v>#REF!</v>
      </c>
      <c r="D15" s="3" t="str">
        <f t="shared" si="0"/>
        <v>JANEIRO</v>
      </c>
      <c r="E15" s="2">
        <v>24743.84</v>
      </c>
    </row>
    <row r="16" spans="1:13" x14ac:dyDescent="0.2">
      <c r="A16">
        <v>6150112700</v>
      </c>
      <c r="B16" t="e">
        <f>VLOOKUP(A16,#REF!,2,FALSE)</f>
        <v>#REF!</v>
      </c>
      <c r="C16" s="3" t="e">
        <f>VLOOKUP(A16,#REF!,3,FALSE)</f>
        <v>#REF!</v>
      </c>
      <c r="D16" s="3" t="str">
        <f t="shared" si="0"/>
        <v>JANEIRO</v>
      </c>
      <c r="E16" s="2">
        <v>7732.28</v>
      </c>
    </row>
    <row r="17" spans="1:5" x14ac:dyDescent="0.2">
      <c r="A17">
        <v>6150112800</v>
      </c>
      <c r="B17" t="e">
        <f>VLOOKUP(A17,#REF!,2,FALSE)</f>
        <v>#REF!</v>
      </c>
      <c r="C17" s="3" t="e">
        <f>VLOOKUP(A17,#REF!,3,FALSE)</f>
        <v>#REF!</v>
      </c>
      <c r="D17" s="3" t="str">
        <f t="shared" si="0"/>
        <v>JANEIRO</v>
      </c>
      <c r="E17" s="2">
        <v>4639.3</v>
      </c>
    </row>
    <row r="18" spans="1:5" x14ac:dyDescent="0.2">
      <c r="A18">
        <v>6150112900</v>
      </c>
      <c r="B18" t="e">
        <f>VLOOKUP(A18,#REF!,2,FALSE)</f>
        <v>#REF!</v>
      </c>
      <c r="C18" s="3" t="e">
        <f>VLOOKUP(A18,#REF!,3,FALSE)</f>
        <v>#REF!</v>
      </c>
      <c r="D18" s="3" t="str">
        <f t="shared" si="0"/>
        <v>JANEIRO</v>
      </c>
      <c r="E18" s="2">
        <v>3092.76</v>
      </c>
    </row>
    <row r="19" spans="1:5" x14ac:dyDescent="0.2">
      <c r="A19">
        <v>6150113300</v>
      </c>
      <c r="B19" t="e">
        <f>VLOOKUP(A19,#REF!,2,FALSE)</f>
        <v>#REF!</v>
      </c>
      <c r="C19" s="3" t="e">
        <f>VLOOKUP(A19,#REF!,3,FALSE)</f>
        <v>#REF!</v>
      </c>
      <c r="D19" s="3" t="str">
        <f t="shared" si="0"/>
        <v>JANEIRO</v>
      </c>
      <c r="E19" s="2">
        <v>-1180.53</v>
      </c>
    </row>
    <row r="20" spans="1:5" x14ac:dyDescent="0.2">
      <c r="A20">
        <v>6150113400</v>
      </c>
      <c r="B20" t="e">
        <f>VLOOKUP(A20,#REF!,2,FALSE)</f>
        <v>#REF!</v>
      </c>
      <c r="C20" s="3" t="e">
        <f>VLOOKUP(A20,#REF!,3,FALSE)</f>
        <v>#REF!</v>
      </c>
      <c r="D20" s="3" t="str">
        <f t="shared" si="0"/>
        <v>JANEIRO</v>
      </c>
      <c r="E20" s="2">
        <v>13127.46</v>
      </c>
    </row>
    <row r="21" spans="1:5" x14ac:dyDescent="0.2">
      <c r="A21">
        <v>6150113500</v>
      </c>
      <c r="B21" t="e">
        <f>VLOOKUP(A21,#REF!,2,FALSE)</f>
        <v>#REF!</v>
      </c>
      <c r="C21" s="3" t="e">
        <f>VLOOKUP(A21,#REF!,3,FALSE)</f>
        <v>#REF!</v>
      </c>
      <c r="D21" s="3" t="str">
        <f t="shared" si="0"/>
        <v>JANEIRO</v>
      </c>
      <c r="E21" s="2">
        <v>-2803.94</v>
      </c>
    </row>
    <row r="22" spans="1:5" x14ac:dyDescent="0.2">
      <c r="A22">
        <v>6150113600</v>
      </c>
      <c r="B22" t="e">
        <f>VLOOKUP(A22,#REF!,2,FALSE)</f>
        <v>#REF!</v>
      </c>
      <c r="C22" s="3" t="e">
        <f>VLOOKUP(A22,#REF!,3,FALSE)</f>
        <v>#REF!</v>
      </c>
      <c r="D22" s="3" t="str">
        <f t="shared" si="0"/>
        <v>JANEIRO</v>
      </c>
      <c r="E22" s="2">
        <v>2199.12</v>
      </c>
    </row>
    <row r="23" spans="1:5" x14ac:dyDescent="0.2">
      <c r="A23">
        <v>6150114000</v>
      </c>
      <c r="B23" t="e">
        <f>VLOOKUP(A23,#REF!,2,FALSE)</f>
        <v>#REF!</v>
      </c>
      <c r="C23" s="3" t="e">
        <f>VLOOKUP(A23,#REF!,3,FALSE)</f>
        <v>#REF!</v>
      </c>
      <c r="D23" s="3" t="str">
        <f t="shared" si="0"/>
        <v>JANEIRO</v>
      </c>
      <c r="E23" s="2">
        <v>33942.629999999997</v>
      </c>
    </row>
    <row r="24" spans="1:5" x14ac:dyDescent="0.2">
      <c r="A24">
        <v>6150114200</v>
      </c>
      <c r="B24" t="e">
        <f>VLOOKUP(A24,#REF!,2,FALSE)</f>
        <v>#REF!</v>
      </c>
      <c r="C24" s="3" t="e">
        <f>VLOOKUP(A24,#REF!,3,FALSE)</f>
        <v>#REF!</v>
      </c>
      <c r="D24" s="3" t="str">
        <f t="shared" si="0"/>
        <v>JANEIRO</v>
      </c>
      <c r="E24" s="2">
        <v>7688.7</v>
      </c>
    </row>
    <row r="25" spans="1:5" x14ac:dyDescent="0.2">
      <c r="A25">
        <v>6150114400</v>
      </c>
      <c r="B25" t="e">
        <f>VLOOKUP(A25,#REF!,2,FALSE)</f>
        <v>#REF!</v>
      </c>
      <c r="C25" s="3" t="e">
        <f>VLOOKUP(A25,#REF!,3,FALSE)</f>
        <v>#REF!</v>
      </c>
      <c r="D25" s="3" t="str">
        <f t="shared" si="0"/>
        <v>JANEIRO</v>
      </c>
      <c r="E25" s="2">
        <v>618.38</v>
      </c>
    </row>
    <row r="26" spans="1:5" x14ac:dyDescent="0.2">
      <c r="A26">
        <v>6151110100</v>
      </c>
      <c r="B26" t="e">
        <f>VLOOKUP(A26,#REF!,2,FALSE)</f>
        <v>#REF!</v>
      </c>
      <c r="C26" s="3" t="e">
        <f>VLOOKUP(A26,#REF!,3,FALSE)</f>
        <v>#REF!</v>
      </c>
      <c r="D26" s="3" t="str">
        <f t="shared" si="0"/>
        <v>JANEIRO</v>
      </c>
      <c r="E26" s="2">
        <v>709.04</v>
      </c>
    </row>
    <row r="27" spans="1:5" x14ac:dyDescent="0.2">
      <c r="A27">
        <v>6151110300</v>
      </c>
      <c r="B27" t="e">
        <f>VLOOKUP(A27,#REF!,2,FALSE)</f>
        <v>#REF!</v>
      </c>
      <c r="C27" s="3" t="e">
        <f>VLOOKUP(A27,#REF!,3,FALSE)</f>
        <v>#REF!</v>
      </c>
      <c r="D27" s="3" t="str">
        <f t="shared" si="0"/>
        <v>JANEIRO</v>
      </c>
      <c r="E27" s="2">
        <v>452.15</v>
      </c>
    </row>
    <row r="28" spans="1:5" x14ac:dyDescent="0.2">
      <c r="A28">
        <v>6151110400</v>
      </c>
      <c r="B28" t="e">
        <f>VLOOKUP(A28,#REF!,2,FALSE)</f>
        <v>#REF!</v>
      </c>
      <c r="C28" s="3" t="e">
        <f>VLOOKUP(A28,#REF!,3,FALSE)</f>
        <v>#REF!</v>
      </c>
      <c r="D28" s="3" t="str">
        <f t="shared" si="0"/>
        <v>JANEIRO</v>
      </c>
      <c r="E28" s="2">
        <v>2594.6</v>
      </c>
    </row>
    <row r="29" spans="1:5" x14ac:dyDescent="0.2">
      <c r="A29">
        <v>6151110500</v>
      </c>
      <c r="B29" t="e">
        <f>VLOOKUP(A29,#REF!,2,FALSE)</f>
        <v>#REF!</v>
      </c>
      <c r="C29" s="3" t="e">
        <f>VLOOKUP(A29,#REF!,3,FALSE)</f>
        <v>#REF!</v>
      </c>
      <c r="D29" s="3" t="str">
        <f t="shared" si="0"/>
        <v>JANEIRO</v>
      </c>
      <c r="E29" s="2">
        <v>350</v>
      </c>
    </row>
    <row r="30" spans="1:5" x14ac:dyDescent="0.2">
      <c r="A30">
        <v>6152120100</v>
      </c>
      <c r="B30" t="e">
        <f>VLOOKUP(A30,#REF!,2,FALSE)</f>
        <v>#REF!</v>
      </c>
      <c r="C30" s="3" t="e">
        <f>VLOOKUP(A30,#REF!,3,FALSE)</f>
        <v>#REF!</v>
      </c>
      <c r="D30" s="3" t="str">
        <f t="shared" si="0"/>
        <v>JANEIRO</v>
      </c>
      <c r="E30" s="2">
        <v>53856.76</v>
      </c>
    </row>
    <row r="31" spans="1:5" x14ac:dyDescent="0.2">
      <c r="A31">
        <v>6152120300</v>
      </c>
      <c r="B31" t="e">
        <f>VLOOKUP(A31,#REF!,2,FALSE)</f>
        <v>#REF!</v>
      </c>
      <c r="C31" s="3" t="e">
        <f>VLOOKUP(A31,#REF!,3,FALSE)</f>
        <v>#REF!</v>
      </c>
      <c r="D31" s="3" t="str">
        <f t="shared" si="0"/>
        <v>JANEIRO</v>
      </c>
      <c r="E31" s="2">
        <v>7310.53</v>
      </c>
    </row>
    <row r="32" spans="1:5" x14ac:dyDescent="0.2">
      <c r="A32">
        <v>6152120400</v>
      </c>
      <c r="B32" t="e">
        <f>VLOOKUP(A32,#REF!,2,FALSE)</f>
        <v>#REF!</v>
      </c>
      <c r="C32" s="3" t="e">
        <f>VLOOKUP(A32,#REF!,3,FALSE)</f>
        <v>#REF!</v>
      </c>
      <c r="D32" s="3" t="str">
        <f t="shared" si="0"/>
        <v>JANEIRO</v>
      </c>
      <c r="E32" s="2">
        <v>3573.66</v>
      </c>
    </row>
    <row r="33" spans="1:5" x14ac:dyDescent="0.2">
      <c r="A33">
        <v>6152120600</v>
      </c>
      <c r="B33" t="e">
        <f>VLOOKUP(A33,#REF!,2,FALSE)</f>
        <v>#REF!</v>
      </c>
      <c r="C33" s="3" t="e">
        <f>VLOOKUP(A33,#REF!,3,FALSE)</f>
        <v>#REF!</v>
      </c>
      <c r="D33" s="3" t="str">
        <f t="shared" si="0"/>
        <v>JANEIRO</v>
      </c>
      <c r="E33" s="2">
        <v>2072.25</v>
      </c>
    </row>
    <row r="34" spans="1:5" x14ac:dyDescent="0.2">
      <c r="A34">
        <v>6152120700</v>
      </c>
      <c r="B34" t="e">
        <f>VLOOKUP(A34,#REF!,2,FALSE)</f>
        <v>#REF!</v>
      </c>
      <c r="C34" s="3" t="e">
        <f>VLOOKUP(A34,#REF!,3,FALSE)</f>
        <v>#REF!</v>
      </c>
      <c r="D34" s="3" t="str">
        <f t="shared" si="0"/>
        <v>JANEIRO</v>
      </c>
      <c r="E34" s="2">
        <v>12561.2</v>
      </c>
    </row>
    <row r="35" spans="1:5" x14ac:dyDescent="0.2">
      <c r="A35">
        <v>6152120900</v>
      </c>
      <c r="B35" t="e">
        <f>VLOOKUP(A35,#REF!,2,FALSE)</f>
        <v>#REF!</v>
      </c>
      <c r="C35" s="3" t="e">
        <f>VLOOKUP(A35,#REF!,3,FALSE)</f>
        <v>#REF!</v>
      </c>
      <c r="D35" s="3" t="str">
        <f t="shared" ref="D35:D60" si="1">D34</f>
        <v>JANEIRO</v>
      </c>
      <c r="E35" s="2">
        <v>1466.64</v>
      </c>
    </row>
    <row r="36" spans="1:5" x14ac:dyDescent="0.2">
      <c r="A36">
        <v>6152121100</v>
      </c>
      <c r="B36" t="e">
        <f>VLOOKUP(A36,#REF!,2,FALSE)</f>
        <v>#REF!</v>
      </c>
      <c r="C36" s="3" t="e">
        <f>VLOOKUP(A36,#REF!,3,FALSE)</f>
        <v>#REF!</v>
      </c>
      <c r="D36" s="3" t="str">
        <f t="shared" si="1"/>
        <v>JANEIRO</v>
      </c>
      <c r="E36" s="2">
        <v>2745.07</v>
      </c>
    </row>
    <row r="37" spans="1:5" x14ac:dyDescent="0.2">
      <c r="A37">
        <v>6152121200</v>
      </c>
      <c r="B37" t="e">
        <f>VLOOKUP(A37,#REF!,2,FALSE)</f>
        <v>#REF!</v>
      </c>
      <c r="C37" s="3" t="e">
        <f>VLOOKUP(A37,#REF!,3,FALSE)</f>
        <v>#REF!</v>
      </c>
      <c r="D37" s="3" t="str">
        <f t="shared" si="1"/>
        <v>JANEIRO</v>
      </c>
      <c r="E37" s="2">
        <v>2996.11</v>
      </c>
    </row>
    <row r="38" spans="1:5" x14ac:dyDescent="0.2">
      <c r="A38">
        <v>6152121400</v>
      </c>
      <c r="B38" t="e">
        <f>VLOOKUP(A38,#REF!,2,FALSE)</f>
        <v>#REF!</v>
      </c>
      <c r="C38" s="3" t="e">
        <f>VLOOKUP(A38,#REF!,3,FALSE)</f>
        <v>#REF!</v>
      </c>
      <c r="D38" s="3" t="str">
        <f t="shared" si="1"/>
        <v>JANEIRO</v>
      </c>
      <c r="E38" s="2">
        <v>26731.34</v>
      </c>
    </row>
    <row r="39" spans="1:5" x14ac:dyDescent="0.2">
      <c r="A39">
        <v>6152121700</v>
      </c>
      <c r="B39" t="e">
        <f>VLOOKUP(A39,#REF!,2,FALSE)</f>
        <v>#REF!</v>
      </c>
      <c r="C39" s="3" t="e">
        <f>VLOOKUP(A39,#REF!,3,FALSE)</f>
        <v>#REF!</v>
      </c>
      <c r="D39" s="3" t="str">
        <f t="shared" si="1"/>
        <v>JANEIRO</v>
      </c>
      <c r="E39" s="2">
        <v>-840.95</v>
      </c>
    </row>
    <row r="40" spans="1:5" x14ac:dyDescent="0.2">
      <c r="A40">
        <v>6152122100</v>
      </c>
      <c r="B40" t="e">
        <f>VLOOKUP(A40,#REF!,2,FALSE)</f>
        <v>#REF!</v>
      </c>
      <c r="C40" s="3" t="e">
        <f>VLOOKUP(A40,#REF!,3,FALSE)</f>
        <v>#REF!</v>
      </c>
      <c r="D40" s="3" t="str">
        <f t="shared" si="1"/>
        <v>JANEIRO</v>
      </c>
      <c r="E40" s="2">
        <v>14773.97</v>
      </c>
    </row>
    <row r="41" spans="1:5" x14ac:dyDescent="0.2">
      <c r="A41">
        <v>6152122500</v>
      </c>
      <c r="B41" t="e">
        <f>VLOOKUP(A41,#REF!,2,FALSE)</f>
        <v>#REF!</v>
      </c>
      <c r="C41" s="3" t="e">
        <f>VLOOKUP(A41,#REF!,3,FALSE)</f>
        <v>#REF!</v>
      </c>
      <c r="D41" s="3" t="str">
        <f t="shared" si="1"/>
        <v>JANEIRO</v>
      </c>
      <c r="E41" s="2">
        <v>3265.11</v>
      </c>
    </row>
    <row r="42" spans="1:5" x14ac:dyDescent="0.2">
      <c r="A42">
        <v>6152122800</v>
      </c>
      <c r="B42" t="e">
        <f>VLOOKUP(A42,#REF!,2,FALSE)</f>
        <v>#REF!</v>
      </c>
      <c r="C42" s="3" t="e">
        <f>VLOOKUP(A42,#REF!,3,FALSE)</f>
        <v>#REF!</v>
      </c>
      <c r="D42" s="3" t="str">
        <f t="shared" si="1"/>
        <v>JANEIRO</v>
      </c>
      <c r="E42" s="2">
        <v>9460</v>
      </c>
    </row>
    <row r="43" spans="1:5" x14ac:dyDescent="0.2">
      <c r="A43">
        <v>6152122900</v>
      </c>
      <c r="B43" t="e">
        <f>VLOOKUP(A43,#REF!,2,FALSE)</f>
        <v>#REF!</v>
      </c>
      <c r="C43" s="3" t="e">
        <f>VLOOKUP(A43,#REF!,3,FALSE)</f>
        <v>#REF!</v>
      </c>
      <c r="D43" s="3" t="str">
        <f t="shared" si="1"/>
        <v>JANEIRO</v>
      </c>
      <c r="E43" s="2">
        <v>3268.31</v>
      </c>
    </row>
    <row r="44" spans="1:5" x14ac:dyDescent="0.2">
      <c r="A44">
        <v>6152123000</v>
      </c>
      <c r="B44" t="e">
        <f>VLOOKUP(A44,#REF!,2,FALSE)</f>
        <v>#REF!</v>
      </c>
      <c r="C44" s="3" t="e">
        <f>VLOOKUP(A44,#REF!,3,FALSE)</f>
        <v>#REF!</v>
      </c>
      <c r="D44" s="3" t="str">
        <f t="shared" si="1"/>
        <v>JANEIRO</v>
      </c>
      <c r="E44" s="2">
        <v>385.86</v>
      </c>
    </row>
    <row r="45" spans="1:5" x14ac:dyDescent="0.2">
      <c r="A45">
        <v>6155310000</v>
      </c>
      <c r="B45" t="e">
        <f>VLOOKUP(A45,#REF!,2,FALSE)</f>
        <v>#REF!</v>
      </c>
      <c r="C45" s="3" t="e">
        <f>VLOOKUP(A45,#REF!,3,FALSE)</f>
        <v>#REF!</v>
      </c>
      <c r="D45" s="3" t="str">
        <f t="shared" si="1"/>
        <v>JANEIRO</v>
      </c>
      <c r="E45" s="2">
        <v>4248.5</v>
      </c>
    </row>
    <row r="46" spans="1:5" x14ac:dyDescent="0.2">
      <c r="A46">
        <v>6159110201</v>
      </c>
      <c r="B46" t="e">
        <f>VLOOKUP(A46,#REF!,2,FALSE)</f>
        <v>#REF!</v>
      </c>
      <c r="C46" s="3" t="e">
        <f>VLOOKUP(A46,#REF!,3,FALSE)</f>
        <v>#REF!</v>
      </c>
      <c r="D46" s="3" t="str">
        <f t="shared" si="1"/>
        <v>JANEIRO</v>
      </c>
      <c r="E46" s="2">
        <v>10099.08</v>
      </c>
    </row>
    <row r="47" spans="1:5" x14ac:dyDescent="0.2">
      <c r="A47">
        <v>6159110202</v>
      </c>
      <c r="B47" t="e">
        <f>VLOOKUP(A47,#REF!,2,FALSE)</f>
        <v>#REF!</v>
      </c>
      <c r="C47" s="3" t="e">
        <f>VLOOKUP(A47,#REF!,3,FALSE)</f>
        <v>#REF!</v>
      </c>
      <c r="D47" s="3" t="str">
        <f t="shared" si="1"/>
        <v>JANEIRO</v>
      </c>
      <c r="E47" s="2">
        <v>66.59</v>
      </c>
    </row>
    <row r="48" spans="1:5" x14ac:dyDescent="0.2">
      <c r="A48">
        <v>6159120100</v>
      </c>
      <c r="B48" t="e">
        <f>VLOOKUP(A48,#REF!,2,FALSE)</f>
        <v>#REF!</v>
      </c>
      <c r="C48" s="3" t="e">
        <f>VLOOKUP(A48,#REF!,3,FALSE)</f>
        <v>#REF!</v>
      </c>
      <c r="D48" s="3" t="str">
        <f t="shared" si="1"/>
        <v>JANEIRO</v>
      </c>
      <c r="E48" s="2">
        <v>44631.37</v>
      </c>
    </row>
    <row r="49" spans="1:5" x14ac:dyDescent="0.2">
      <c r="A49">
        <v>6159130100</v>
      </c>
      <c r="B49" t="e">
        <f>VLOOKUP(A49,#REF!,2,FALSE)</f>
        <v>#REF!</v>
      </c>
      <c r="C49" s="3" t="e">
        <f>VLOOKUP(A49,#REF!,3,FALSE)</f>
        <v>#REF!</v>
      </c>
      <c r="D49" s="3" t="str">
        <f t="shared" si="1"/>
        <v>JANEIRO</v>
      </c>
      <c r="E49" s="2">
        <v>9679.67</v>
      </c>
    </row>
    <row r="50" spans="1:5" x14ac:dyDescent="0.2">
      <c r="A50">
        <v>6159410700</v>
      </c>
      <c r="B50" t="e">
        <f>VLOOKUP(A50,#REF!,2,FALSE)</f>
        <v>#REF!</v>
      </c>
      <c r="C50" s="3" t="e">
        <f>VLOOKUP(A50,#REF!,3,FALSE)</f>
        <v>#REF!</v>
      </c>
      <c r="D50" s="3" t="str">
        <f t="shared" si="1"/>
        <v>JANEIRO</v>
      </c>
      <c r="E50" s="2">
        <v>4515000</v>
      </c>
    </row>
    <row r="51" spans="1:5" x14ac:dyDescent="0.2">
      <c r="A51">
        <v>6159410800</v>
      </c>
      <c r="B51" t="e">
        <f>VLOOKUP(A51,#REF!,2,FALSE)</f>
        <v>#REF!</v>
      </c>
      <c r="C51" s="3" t="e">
        <f>VLOOKUP(A51,#REF!,3,FALSE)</f>
        <v>#REF!</v>
      </c>
      <c r="D51" s="3" t="str">
        <f t="shared" si="1"/>
        <v>JANEIRO</v>
      </c>
      <c r="E51" s="2">
        <v>2784442.2</v>
      </c>
    </row>
    <row r="52" spans="1:5" x14ac:dyDescent="0.2">
      <c r="A52">
        <v>6159410900</v>
      </c>
      <c r="B52" t="e">
        <f>VLOOKUP(A52,#REF!,2,FALSE)</f>
        <v>#REF!</v>
      </c>
      <c r="C52" s="3" t="e">
        <f>VLOOKUP(A52,#REF!,3,FALSE)</f>
        <v>#REF!</v>
      </c>
      <c r="D52" s="3" t="str">
        <f t="shared" si="1"/>
        <v>JANEIRO</v>
      </c>
      <c r="E52" s="2">
        <v>100000</v>
      </c>
    </row>
    <row r="53" spans="1:5" x14ac:dyDescent="0.2">
      <c r="A53">
        <v>6159411100</v>
      </c>
      <c r="B53" t="e">
        <f>VLOOKUP(A53,#REF!,2,FALSE)</f>
        <v>#REF!</v>
      </c>
      <c r="C53" s="3" t="e">
        <f>VLOOKUP(A53,#REF!,3,FALSE)</f>
        <v>#REF!</v>
      </c>
      <c r="D53" s="3" t="str">
        <f t="shared" si="1"/>
        <v>JANEIRO</v>
      </c>
      <c r="E53" s="2">
        <v>40000</v>
      </c>
    </row>
    <row r="54" spans="1:5" x14ac:dyDescent="0.2">
      <c r="A54">
        <v>6159910100</v>
      </c>
      <c r="B54" t="e">
        <f>VLOOKUP(A54,#REF!,2,FALSE)</f>
        <v>#REF!</v>
      </c>
      <c r="C54" s="3" t="e">
        <f>VLOOKUP(A54,#REF!,3,FALSE)</f>
        <v>#REF!</v>
      </c>
      <c r="D54" s="3" t="str">
        <f t="shared" si="1"/>
        <v>JANEIRO</v>
      </c>
      <c r="E54" s="2">
        <v>5399.97</v>
      </c>
    </row>
    <row r="55" spans="1:5" x14ac:dyDescent="0.2">
      <c r="A55">
        <v>6159910300</v>
      </c>
      <c r="B55" t="e">
        <f>VLOOKUP(A55,#REF!,2,FALSE)</f>
        <v>#REF!</v>
      </c>
      <c r="C55" s="3" t="e">
        <f>VLOOKUP(A55,#REF!,3,FALSE)</f>
        <v>#REF!</v>
      </c>
      <c r="D55" s="3" t="str">
        <f t="shared" si="1"/>
        <v>JANEIRO</v>
      </c>
      <c r="E55" s="2">
        <v>0</v>
      </c>
    </row>
    <row r="56" spans="1:5" x14ac:dyDescent="0.2">
      <c r="A56">
        <v>6159910500</v>
      </c>
      <c r="B56" t="e">
        <f>VLOOKUP(A56,#REF!,2,FALSE)</f>
        <v>#REF!</v>
      </c>
      <c r="C56" s="3" t="e">
        <f>VLOOKUP(A56,#REF!,3,FALSE)</f>
        <v>#REF!</v>
      </c>
      <c r="D56" s="3" t="str">
        <f t="shared" si="1"/>
        <v>JANEIRO</v>
      </c>
      <c r="E56" s="2">
        <v>311115.83</v>
      </c>
    </row>
    <row r="57" spans="1:5" x14ac:dyDescent="0.2">
      <c r="A57">
        <v>6159910700</v>
      </c>
      <c r="B57" t="e">
        <f>VLOOKUP(A57,#REF!,2,FALSE)</f>
        <v>#REF!</v>
      </c>
      <c r="C57" s="3" t="e">
        <f>VLOOKUP(A57,#REF!,3,FALSE)</f>
        <v>#REF!</v>
      </c>
      <c r="D57" s="3" t="str">
        <f t="shared" si="1"/>
        <v>JANEIRO</v>
      </c>
      <c r="E57" s="2">
        <v>217329</v>
      </c>
    </row>
    <row r="58" spans="1:5" x14ac:dyDescent="0.2">
      <c r="A58">
        <v>6159911000</v>
      </c>
      <c r="B58" t="e">
        <f>VLOOKUP(A58,#REF!,2,FALSE)</f>
        <v>#REF!</v>
      </c>
      <c r="C58" s="3" t="e">
        <f>VLOOKUP(A58,#REF!,3,FALSE)</f>
        <v>#REF!</v>
      </c>
      <c r="D58" s="3" t="str">
        <f t="shared" si="1"/>
        <v>JANEIRO</v>
      </c>
      <c r="E58" s="2">
        <v>600</v>
      </c>
    </row>
    <row r="59" spans="1:5" x14ac:dyDescent="0.2">
      <c r="A59">
        <v>6159911301</v>
      </c>
      <c r="B59" t="e">
        <f>VLOOKUP(A59,#REF!,2,FALSE)</f>
        <v>#REF!</v>
      </c>
      <c r="C59" s="3" t="e">
        <f>VLOOKUP(A59,#REF!,3,FALSE)</f>
        <v>#REF!</v>
      </c>
      <c r="D59" s="3" t="str">
        <f t="shared" si="1"/>
        <v>JANEIRO</v>
      </c>
      <c r="E59" s="2">
        <v>588</v>
      </c>
    </row>
    <row r="60" spans="1:5" x14ac:dyDescent="0.2">
      <c r="A60">
        <v>6159911302</v>
      </c>
      <c r="B60" t="e">
        <f>VLOOKUP(A60,#REF!,2,FALSE)</f>
        <v>#REF!</v>
      </c>
      <c r="C60" s="3" t="e">
        <f>VLOOKUP(A60,#REF!,3,FALSE)</f>
        <v>#REF!</v>
      </c>
      <c r="D60" s="3" t="str">
        <f t="shared" si="1"/>
        <v>JANEIRO</v>
      </c>
      <c r="E60" s="2">
        <v>380</v>
      </c>
    </row>
    <row r="61" spans="1:5" x14ac:dyDescent="0.2">
      <c r="A61">
        <v>6150110100</v>
      </c>
      <c r="B61" t="e">
        <f>VLOOKUP(A61,#REF!,2,FALSE)</f>
        <v>#REF!</v>
      </c>
      <c r="C61" s="3" t="e">
        <f>VLOOKUP(A61,#REF!,3,FALSE)</f>
        <v>#REF!</v>
      </c>
      <c r="D61" s="3" t="s">
        <v>298</v>
      </c>
      <c r="E61" s="2">
        <v>158688.84</v>
      </c>
    </row>
    <row r="62" spans="1:5" x14ac:dyDescent="0.2">
      <c r="A62">
        <v>6150110200</v>
      </c>
      <c r="B62" t="e">
        <f>VLOOKUP(A62,#REF!,2,FALSE)</f>
        <v>#REF!</v>
      </c>
      <c r="C62" s="3" t="e">
        <f>VLOOKUP(A62,#REF!,3,FALSE)</f>
        <v>#REF!</v>
      </c>
      <c r="D62" s="3" t="str">
        <f t="shared" ref="D62:D93" si="2">D61</f>
        <v>FEVEREIRO</v>
      </c>
      <c r="E62" s="2">
        <v>9059.5</v>
      </c>
    </row>
    <row r="63" spans="1:5" x14ac:dyDescent="0.2">
      <c r="A63">
        <v>6150110300</v>
      </c>
      <c r="B63" t="e">
        <f>VLOOKUP(A63,#REF!,2,FALSE)</f>
        <v>#REF!</v>
      </c>
      <c r="C63" s="3" t="e">
        <f>VLOOKUP(A63,#REF!,3,FALSE)</f>
        <v>#REF!</v>
      </c>
      <c r="D63" s="3" t="str">
        <f t="shared" si="2"/>
        <v>FEVEREIRO</v>
      </c>
      <c r="E63" s="2">
        <v>18470.68</v>
      </c>
    </row>
    <row r="64" spans="1:5" x14ac:dyDescent="0.2">
      <c r="A64">
        <v>6150110400</v>
      </c>
      <c r="B64" t="e">
        <f>VLOOKUP(A64,#REF!,2,FALSE)</f>
        <v>#REF!</v>
      </c>
      <c r="C64" s="3" t="e">
        <f>VLOOKUP(A64,#REF!,3,FALSE)</f>
        <v>#REF!</v>
      </c>
      <c r="D64" s="3" t="str">
        <f t="shared" si="2"/>
        <v>FEVEREIRO</v>
      </c>
      <c r="E64" s="2">
        <v>19363.64</v>
      </c>
    </row>
    <row r="65" spans="1:5" x14ac:dyDescent="0.2">
      <c r="A65">
        <v>6150110700</v>
      </c>
      <c r="B65" t="e">
        <f>VLOOKUP(A65,#REF!,2,FALSE)</f>
        <v>#REF!</v>
      </c>
      <c r="C65" s="3" t="e">
        <f>VLOOKUP(A65,#REF!,3,FALSE)</f>
        <v>#REF!</v>
      </c>
      <c r="D65" s="3" t="str">
        <f t="shared" si="2"/>
        <v>FEVEREIRO</v>
      </c>
      <c r="E65" s="2">
        <v>29360.12</v>
      </c>
    </row>
    <row r="66" spans="1:5" x14ac:dyDescent="0.2">
      <c r="A66">
        <v>6150110800</v>
      </c>
      <c r="B66" t="e">
        <f>VLOOKUP(A66,#REF!,2,FALSE)</f>
        <v>#REF!</v>
      </c>
      <c r="C66" s="3" t="e">
        <f>VLOOKUP(A66,#REF!,3,FALSE)</f>
        <v>#REF!</v>
      </c>
      <c r="D66" s="3" t="str">
        <f t="shared" si="2"/>
        <v>FEVEREIRO</v>
      </c>
      <c r="E66" s="2">
        <v>5290.08</v>
      </c>
    </row>
    <row r="67" spans="1:5" x14ac:dyDescent="0.2">
      <c r="A67">
        <v>6150111100</v>
      </c>
      <c r="B67" t="e">
        <f>VLOOKUP(A67,#REF!,2,FALSE)</f>
        <v>#REF!</v>
      </c>
      <c r="C67" s="3" t="e">
        <f>VLOOKUP(A67,#REF!,3,FALSE)</f>
        <v>#REF!</v>
      </c>
      <c r="D67" s="3" t="str">
        <f t="shared" si="2"/>
        <v>FEVEREIRO</v>
      </c>
      <c r="E67" s="2">
        <v>10994.77</v>
      </c>
    </row>
    <row r="68" spans="1:5" x14ac:dyDescent="0.2">
      <c r="A68">
        <v>6150111300</v>
      </c>
      <c r="B68" t="e">
        <f>VLOOKUP(A68,#REF!,2,FALSE)</f>
        <v>#REF!</v>
      </c>
      <c r="C68" s="3" t="e">
        <f>VLOOKUP(A68,#REF!,3,FALSE)</f>
        <v>#REF!</v>
      </c>
      <c r="D68" s="3" t="str">
        <f t="shared" si="2"/>
        <v>FEVEREIRO</v>
      </c>
      <c r="E68" s="2">
        <v>5443.86</v>
      </c>
    </row>
    <row r="69" spans="1:5" x14ac:dyDescent="0.2">
      <c r="A69">
        <v>6150111400</v>
      </c>
      <c r="B69" t="e">
        <f>VLOOKUP(A69,#REF!,2,FALSE)</f>
        <v>#REF!</v>
      </c>
      <c r="C69" s="3" t="e">
        <f>VLOOKUP(A69,#REF!,3,FALSE)</f>
        <v>#REF!</v>
      </c>
      <c r="D69" s="3" t="str">
        <f t="shared" si="2"/>
        <v>FEVEREIRO</v>
      </c>
      <c r="E69" s="2">
        <v>36488.620000000003</v>
      </c>
    </row>
    <row r="70" spans="1:5" x14ac:dyDescent="0.2">
      <c r="A70">
        <v>6150111600</v>
      </c>
      <c r="B70" t="e">
        <f>VLOOKUP(A70,#REF!,2,FALSE)</f>
        <v>#REF!</v>
      </c>
      <c r="C70" s="3" t="e">
        <f>VLOOKUP(A70,#REF!,3,FALSE)</f>
        <v>#REF!</v>
      </c>
      <c r="D70" s="3" t="str">
        <f t="shared" si="2"/>
        <v>FEVEREIRO</v>
      </c>
      <c r="E70" s="2">
        <v>9089.94</v>
      </c>
    </row>
    <row r="71" spans="1:5" x14ac:dyDescent="0.2">
      <c r="A71">
        <v>6150112000</v>
      </c>
      <c r="B71" t="e">
        <f>VLOOKUP(A71,#REF!,2,FALSE)</f>
        <v>#REF!</v>
      </c>
      <c r="C71" s="3" t="e">
        <f>VLOOKUP(A71,#REF!,3,FALSE)</f>
        <v>#REF!</v>
      </c>
      <c r="D71" s="3" t="str">
        <f t="shared" si="2"/>
        <v>FEVEREIRO</v>
      </c>
      <c r="E71" s="2">
        <v>2130.88</v>
      </c>
    </row>
    <row r="72" spans="1:5" x14ac:dyDescent="0.2">
      <c r="A72">
        <v>6150112500</v>
      </c>
      <c r="B72" t="e">
        <f>VLOOKUP(A72,#REF!,2,FALSE)</f>
        <v>#REF!</v>
      </c>
      <c r="C72" s="3" t="e">
        <f>VLOOKUP(A72,#REF!,3,FALSE)</f>
        <v>#REF!</v>
      </c>
      <c r="D72" s="3" t="str">
        <f t="shared" si="2"/>
        <v>FEVEREIRO</v>
      </c>
      <c r="E72" s="2">
        <v>60564.21</v>
      </c>
    </row>
    <row r="73" spans="1:5" x14ac:dyDescent="0.2">
      <c r="A73">
        <v>6150112600</v>
      </c>
      <c r="B73" t="e">
        <f>VLOOKUP(A73,#REF!,2,FALSE)</f>
        <v>#REF!</v>
      </c>
      <c r="C73" s="3" t="e">
        <f>VLOOKUP(A73,#REF!,3,FALSE)</f>
        <v>#REF!</v>
      </c>
      <c r="D73" s="3" t="str">
        <f t="shared" si="2"/>
        <v>FEVEREIRO</v>
      </c>
      <c r="E73" s="2">
        <v>22225.47</v>
      </c>
    </row>
    <row r="74" spans="1:5" x14ac:dyDescent="0.2">
      <c r="A74">
        <v>6150112700</v>
      </c>
      <c r="B74" t="e">
        <f>VLOOKUP(A74,#REF!,2,FALSE)</f>
        <v>#REF!</v>
      </c>
      <c r="C74" s="3" t="e">
        <f>VLOOKUP(A74,#REF!,3,FALSE)</f>
        <v>#REF!</v>
      </c>
      <c r="D74" s="3" t="str">
        <f t="shared" si="2"/>
        <v>FEVEREIRO</v>
      </c>
      <c r="E74" s="2">
        <v>6945.3</v>
      </c>
    </row>
    <row r="75" spans="1:5" x14ac:dyDescent="0.2">
      <c r="A75">
        <v>6150112800</v>
      </c>
      <c r="B75" t="e">
        <f>VLOOKUP(A75,#REF!,2,FALSE)</f>
        <v>#REF!</v>
      </c>
      <c r="C75" s="3" t="e">
        <f>VLOOKUP(A75,#REF!,3,FALSE)</f>
        <v>#REF!</v>
      </c>
      <c r="D75" s="3" t="str">
        <f t="shared" si="2"/>
        <v>FEVEREIRO</v>
      </c>
      <c r="E75" s="2">
        <v>4167.12</v>
      </c>
    </row>
    <row r="76" spans="1:5" x14ac:dyDescent="0.2">
      <c r="A76">
        <v>6150112900</v>
      </c>
      <c r="B76" t="e">
        <f>VLOOKUP(A76,#REF!,2,FALSE)</f>
        <v>#REF!</v>
      </c>
      <c r="C76" s="3" t="e">
        <f>VLOOKUP(A76,#REF!,3,FALSE)</f>
        <v>#REF!</v>
      </c>
      <c r="D76" s="3" t="str">
        <f t="shared" si="2"/>
        <v>FEVEREIRO</v>
      </c>
      <c r="E76" s="2">
        <v>2778</v>
      </c>
    </row>
    <row r="77" spans="1:5" x14ac:dyDescent="0.2">
      <c r="A77">
        <v>6150113300</v>
      </c>
      <c r="B77" t="e">
        <f>VLOOKUP(A77,#REF!,2,FALSE)</f>
        <v>#REF!</v>
      </c>
      <c r="C77" s="3" t="e">
        <f>VLOOKUP(A77,#REF!,3,FALSE)</f>
        <v>#REF!</v>
      </c>
      <c r="D77" s="3" t="str">
        <f t="shared" si="2"/>
        <v>FEVEREIRO</v>
      </c>
      <c r="E77" s="2">
        <v>-1687.56</v>
      </c>
    </row>
    <row r="78" spans="1:5" x14ac:dyDescent="0.2">
      <c r="A78">
        <v>6150113400</v>
      </c>
      <c r="B78" t="e">
        <f>VLOOKUP(A78,#REF!,2,FALSE)</f>
        <v>#REF!</v>
      </c>
      <c r="C78" s="3" t="e">
        <f>VLOOKUP(A78,#REF!,3,FALSE)</f>
        <v>#REF!</v>
      </c>
      <c r="D78" s="3" t="str">
        <f t="shared" si="2"/>
        <v>FEVEREIRO</v>
      </c>
      <c r="E78" s="2">
        <v>33831.25</v>
      </c>
    </row>
    <row r="79" spans="1:5" x14ac:dyDescent="0.2">
      <c r="A79">
        <v>6150113500</v>
      </c>
      <c r="B79" t="e">
        <f>VLOOKUP(A79,#REF!,2,FALSE)</f>
        <v>#REF!</v>
      </c>
      <c r="C79" s="3" t="e">
        <f>VLOOKUP(A79,#REF!,3,FALSE)</f>
        <v>#REF!</v>
      </c>
      <c r="D79" s="3" t="str">
        <f t="shared" si="2"/>
        <v>FEVEREIRO</v>
      </c>
      <c r="E79" s="2">
        <v>-2483.0500000000002</v>
      </c>
    </row>
    <row r="80" spans="1:5" x14ac:dyDescent="0.2">
      <c r="A80">
        <v>6150113600</v>
      </c>
      <c r="B80" t="e">
        <f>VLOOKUP(A80,#REF!,2,FALSE)</f>
        <v>#REF!</v>
      </c>
      <c r="C80" s="3" t="e">
        <f>VLOOKUP(A80,#REF!,3,FALSE)</f>
        <v>#REF!</v>
      </c>
      <c r="D80" s="3" t="str">
        <f t="shared" si="2"/>
        <v>FEVEREIRO</v>
      </c>
      <c r="E80" s="2">
        <v>3314</v>
      </c>
    </row>
    <row r="81" spans="1:5" x14ac:dyDescent="0.2">
      <c r="A81">
        <v>6150114000</v>
      </c>
      <c r="B81" t="e">
        <f>VLOOKUP(A81,#REF!,2,FALSE)</f>
        <v>#REF!</v>
      </c>
      <c r="C81" s="3" t="e">
        <f>VLOOKUP(A81,#REF!,3,FALSE)</f>
        <v>#REF!</v>
      </c>
      <c r="D81" s="3" t="str">
        <f t="shared" si="2"/>
        <v>FEVEREIRO</v>
      </c>
      <c r="E81" s="2">
        <v>26655.57</v>
      </c>
    </row>
    <row r="82" spans="1:5" x14ac:dyDescent="0.2">
      <c r="A82">
        <v>6150114200</v>
      </c>
      <c r="B82" t="e">
        <f>VLOOKUP(A82,#REF!,2,FALSE)</f>
        <v>#REF!</v>
      </c>
      <c r="C82" s="3" t="e">
        <f>VLOOKUP(A82,#REF!,3,FALSE)</f>
        <v>#REF!</v>
      </c>
      <c r="D82" s="3" t="str">
        <f t="shared" si="2"/>
        <v>FEVEREIRO</v>
      </c>
      <c r="E82" s="2">
        <v>8416.1</v>
      </c>
    </row>
    <row r="83" spans="1:5" x14ac:dyDescent="0.2">
      <c r="A83">
        <v>6150114400</v>
      </c>
      <c r="B83" t="e">
        <f>VLOOKUP(A83,#REF!,2,FALSE)</f>
        <v>#REF!</v>
      </c>
      <c r="C83" s="3" t="e">
        <f>VLOOKUP(A83,#REF!,3,FALSE)</f>
        <v>#REF!</v>
      </c>
      <c r="D83" s="3" t="str">
        <f t="shared" si="2"/>
        <v>FEVEREIRO</v>
      </c>
      <c r="E83" s="2">
        <v>555.46</v>
      </c>
    </row>
    <row r="84" spans="1:5" x14ac:dyDescent="0.2">
      <c r="A84">
        <v>6151110100</v>
      </c>
      <c r="B84" t="e">
        <f>VLOOKUP(A84,#REF!,2,FALSE)</f>
        <v>#REF!</v>
      </c>
      <c r="C84" s="3" t="e">
        <f>VLOOKUP(A84,#REF!,3,FALSE)</f>
        <v>#REF!</v>
      </c>
      <c r="D84" s="3" t="str">
        <f t="shared" si="2"/>
        <v>FEVEREIRO</v>
      </c>
      <c r="E84" s="2">
        <v>2685.99</v>
      </c>
    </row>
    <row r="85" spans="1:5" x14ac:dyDescent="0.2">
      <c r="A85">
        <v>6151110300</v>
      </c>
      <c r="B85" t="e">
        <f>VLOOKUP(A85,#REF!,2,FALSE)</f>
        <v>#REF!</v>
      </c>
      <c r="C85" s="3" t="e">
        <f>VLOOKUP(A85,#REF!,3,FALSE)</f>
        <v>#REF!</v>
      </c>
      <c r="D85" s="3" t="str">
        <f t="shared" si="2"/>
        <v>FEVEREIRO</v>
      </c>
      <c r="E85" s="2">
        <v>-65.75</v>
      </c>
    </row>
    <row r="86" spans="1:5" x14ac:dyDescent="0.2">
      <c r="A86">
        <v>6151110400</v>
      </c>
      <c r="B86" t="e">
        <f>VLOOKUP(A86,#REF!,2,FALSE)</f>
        <v>#REF!</v>
      </c>
      <c r="C86" s="3" t="e">
        <f>VLOOKUP(A86,#REF!,3,FALSE)</f>
        <v>#REF!</v>
      </c>
      <c r="D86" s="3" t="str">
        <f t="shared" si="2"/>
        <v>FEVEREIRO</v>
      </c>
      <c r="E86" s="2">
        <v>4.0199999999999996</v>
      </c>
    </row>
    <row r="87" spans="1:5" x14ac:dyDescent="0.2">
      <c r="A87">
        <v>6151110500</v>
      </c>
      <c r="B87" t="e">
        <f>VLOOKUP(A87,#REF!,2,FALSE)</f>
        <v>#REF!</v>
      </c>
      <c r="C87" s="3" t="e">
        <f>VLOOKUP(A87,#REF!,3,FALSE)</f>
        <v>#REF!</v>
      </c>
      <c r="D87" s="3" t="str">
        <f t="shared" si="2"/>
        <v>FEVEREIRO</v>
      </c>
      <c r="E87" s="2">
        <v>957.54</v>
      </c>
    </row>
    <row r="88" spans="1:5" x14ac:dyDescent="0.2">
      <c r="A88">
        <v>6152120100</v>
      </c>
      <c r="B88" t="e">
        <f>VLOOKUP(A88,#REF!,2,FALSE)</f>
        <v>#REF!</v>
      </c>
      <c r="C88" s="3" t="e">
        <f>VLOOKUP(A88,#REF!,3,FALSE)</f>
        <v>#REF!</v>
      </c>
      <c r="D88" s="3" t="str">
        <f t="shared" si="2"/>
        <v>FEVEREIRO</v>
      </c>
      <c r="E88" s="2">
        <v>148543.25</v>
      </c>
    </row>
    <row r="89" spans="1:5" x14ac:dyDescent="0.2">
      <c r="A89">
        <v>6152120300</v>
      </c>
      <c r="B89" t="e">
        <f>VLOOKUP(A89,#REF!,2,FALSE)</f>
        <v>#REF!</v>
      </c>
      <c r="C89" s="3" t="e">
        <f>VLOOKUP(A89,#REF!,3,FALSE)</f>
        <v>#REF!</v>
      </c>
      <c r="D89" s="3" t="str">
        <f t="shared" si="2"/>
        <v>FEVEREIRO</v>
      </c>
      <c r="E89" s="2">
        <v>11721.12</v>
      </c>
    </row>
    <row r="90" spans="1:5" x14ac:dyDescent="0.2">
      <c r="A90">
        <v>6152120400</v>
      </c>
      <c r="B90" t="e">
        <f>VLOOKUP(A90,#REF!,2,FALSE)</f>
        <v>#REF!</v>
      </c>
      <c r="C90" s="3" t="e">
        <f>VLOOKUP(A90,#REF!,3,FALSE)</f>
        <v>#REF!</v>
      </c>
      <c r="D90" s="3" t="str">
        <f t="shared" si="2"/>
        <v>FEVEREIRO</v>
      </c>
      <c r="E90" s="2">
        <v>29032.32</v>
      </c>
    </row>
    <row r="91" spans="1:5" x14ac:dyDescent="0.2">
      <c r="A91">
        <v>6152120600</v>
      </c>
      <c r="B91" t="e">
        <f>VLOOKUP(A91,#REF!,2,FALSE)</f>
        <v>#REF!</v>
      </c>
      <c r="C91" s="3" t="e">
        <f>VLOOKUP(A91,#REF!,3,FALSE)</f>
        <v>#REF!</v>
      </c>
      <c r="D91" s="3" t="str">
        <f t="shared" si="2"/>
        <v>FEVEREIRO</v>
      </c>
      <c r="E91" s="2">
        <v>2890.05</v>
      </c>
    </row>
    <row r="92" spans="1:5" x14ac:dyDescent="0.2">
      <c r="A92">
        <v>6152120700</v>
      </c>
      <c r="B92" t="e">
        <f>VLOOKUP(A92,#REF!,2,FALSE)</f>
        <v>#REF!</v>
      </c>
      <c r="C92" s="3" t="e">
        <f>VLOOKUP(A92,#REF!,3,FALSE)</f>
        <v>#REF!</v>
      </c>
      <c r="D92" s="3" t="str">
        <f t="shared" si="2"/>
        <v>FEVEREIRO</v>
      </c>
      <c r="E92" s="2">
        <v>6356.26</v>
      </c>
    </row>
    <row r="93" spans="1:5" x14ac:dyDescent="0.2">
      <c r="A93">
        <v>6152120900</v>
      </c>
      <c r="B93" t="e">
        <f>VLOOKUP(A93,#REF!,2,FALSE)</f>
        <v>#REF!</v>
      </c>
      <c r="C93" s="3" t="e">
        <f>VLOOKUP(A93,#REF!,3,FALSE)</f>
        <v>#REF!</v>
      </c>
      <c r="D93" s="3" t="str">
        <f t="shared" si="2"/>
        <v>FEVEREIRO</v>
      </c>
      <c r="E93" s="2">
        <v>2163.88</v>
      </c>
    </row>
    <row r="94" spans="1:5" x14ac:dyDescent="0.2">
      <c r="A94">
        <v>6152121100</v>
      </c>
      <c r="B94" t="e">
        <f>VLOOKUP(A94,#REF!,2,FALSE)</f>
        <v>#REF!</v>
      </c>
      <c r="C94" s="3" t="e">
        <f>VLOOKUP(A94,#REF!,3,FALSE)</f>
        <v>#REF!</v>
      </c>
      <c r="D94" s="3" t="str">
        <f t="shared" ref="D94:D122" si="3">D93</f>
        <v>FEVEREIRO</v>
      </c>
      <c r="E94" s="2">
        <v>3025.39</v>
      </c>
    </row>
    <row r="95" spans="1:5" x14ac:dyDescent="0.2">
      <c r="A95">
        <v>6152121200</v>
      </c>
      <c r="B95" t="e">
        <f>VLOOKUP(A95,#REF!,2,FALSE)</f>
        <v>#REF!</v>
      </c>
      <c r="C95" s="3" t="e">
        <f>VLOOKUP(A95,#REF!,3,FALSE)</f>
        <v>#REF!</v>
      </c>
      <c r="D95" s="3" t="str">
        <f t="shared" si="3"/>
        <v>FEVEREIRO</v>
      </c>
      <c r="E95" s="2">
        <v>2995.76</v>
      </c>
    </row>
    <row r="96" spans="1:5" x14ac:dyDescent="0.2">
      <c r="A96">
        <v>6152121400</v>
      </c>
      <c r="B96" t="e">
        <f>VLOOKUP(A96,#REF!,2,FALSE)</f>
        <v>#REF!</v>
      </c>
      <c r="C96" s="3" t="e">
        <f>VLOOKUP(A96,#REF!,3,FALSE)</f>
        <v>#REF!</v>
      </c>
      <c r="D96" s="3" t="str">
        <f t="shared" si="3"/>
        <v>FEVEREIRO</v>
      </c>
      <c r="E96" s="2">
        <v>20482.63</v>
      </c>
    </row>
    <row r="97" spans="1:5" x14ac:dyDescent="0.2">
      <c r="A97">
        <v>6152121700</v>
      </c>
      <c r="B97" t="e">
        <f>VLOOKUP(A97,#REF!,2,FALSE)</f>
        <v>#REF!</v>
      </c>
      <c r="C97" s="3" t="e">
        <f>VLOOKUP(A97,#REF!,3,FALSE)</f>
        <v>#REF!</v>
      </c>
      <c r="D97" s="3" t="str">
        <f t="shared" si="3"/>
        <v>FEVEREIRO</v>
      </c>
      <c r="E97" s="2">
        <v>17049.57</v>
      </c>
    </row>
    <row r="98" spans="1:5" x14ac:dyDescent="0.2">
      <c r="A98">
        <v>6152121900</v>
      </c>
      <c r="B98" t="e">
        <f>VLOOKUP(A98,#REF!,2,FALSE)</f>
        <v>#REF!</v>
      </c>
      <c r="C98" s="3" t="e">
        <f>VLOOKUP(A98,#REF!,3,FALSE)</f>
        <v>#REF!</v>
      </c>
      <c r="D98" s="3" t="str">
        <f t="shared" si="3"/>
        <v>FEVEREIRO</v>
      </c>
      <c r="E98" s="2">
        <v>5103.87</v>
      </c>
    </row>
    <row r="99" spans="1:5" x14ac:dyDescent="0.2">
      <c r="A99">
        <v>6152122100</v>
      </c>
      <c r="B99" t="e">
        <f>VLOOKUP(A99,#REF!,2,FALSE)</f>
        <v>#REF!</v>
      </c>
      <c r="C99" s="3" t="e">
        <f>VLOOKUP(A99,#REF!,3,FALSE)</f>
        <v>#REF!</v>
      </c>
      <c r="D99" s="3" t="str">
        <f t="shared" si="3"/>
        <v>FEVEREIRO</v>
      </c>
      <c r="E99" s="2">
        <v>9211.4599999999991</v>
      </c>
    </row>
    <row r="100" spans="1:5" x14ac:dyDescent="0.2">
      <c r="A100">
        <v>6152122500</v>
      </c>
      <c r="B100" t="e">
        <f>VLOOKUP(A100,#REF!,2,FALSE)</f>
        <v>#REF!</v>
      </c>
      <c r="C100" s="3" t="e">
        <f>VLOOKUP(A100,#REF!,3,FALSE)</f>
        <v>#REF!</v>
      </c>
      <c r="D100" s="3" t="str">
        <f t="shared" si="3"/>
        <v>FEVEREIRO</v>
      </c>
      <c r="E100" s="2">
        <v>3555.67</v>
      </c>
    </row>
    <row r="101" spans="1:5" x14ac:dyDescent="0.2">
      <c r="A101">
        <v>6152122800</v>
      </c>
      <c r="B101" t="e">
        <f>VLOOKUP(A101,#REF!,2,FALSE)</f>
        <v>#REF!</v>
      </c>
      <c r="C101" s="3" t="e">
        <f>VLOOKUP(A101,#REF!,3,FALSE)</f>
        <v>#REF!</v>
      </c>
      <c r="D101" s="3" t="str">
        <f t="shared" si="3"/>
        <v>FEVEREIRO</v>
      </c>
      <c r="E101" s="2">
        <v>19594</v>
      </c>
    </row>
    <row r="102" spans="1:5" x14ac:dyDescent="0.2">
      <c r="A102">
        <v>6152122900</v>
      </c>
      <c r="B102" t="e">
        <f>VLOOKUP(A102,#REF!,2,FALSE)</f>
        <v>#REF!</v>
      </c>
      <c r="C102" s="3" t="e">
        <f>VLOOKUP(A102,#REF!,3,FALSE)</f>
        <v>#REF!</v>
      </c>
      <c r="D102" s="3" t="str">
        <f t="shared" si="3"/>
        <v>FEVEREIRO</v>
      </c>
      <c r="E102" s="2">
        <v>3485.75</v>
      </c>
    </row>
    <row r="103" spans="1:5" x14ac:dyDescent="0.2">
      <c r="A103">
        <v>6152123000</v>
      </c>
      <c r="B103" t="e">
        <f>VLOOKUP(A103,#REF!,2,FALSE)</f>
        <v>#REF!</v>
      </c>
      <c r="C103" s="3" t="e">
        <f>VLOOKUP(A103,#REF!,3,FALSE)</f>
        <v>#REF!</v>
      </c>
      <c r="D103" s="3" t="str">
        <f t="shared" si="3"/>
        <v>FEVEREIRO</v>
      </c>
      <c r="E103" s="2">
        <v>385.86</v>
      </c>
    </row>
    <row r="104" spans="1:5" x14ac:dyDescent="0.2">
      <c r="A104">
        <v>6155310000</v>
      </c>
      <c r="B104" t="e">
        <f>VLOOKUP(A104,#REF!,2,FALSE)</f>
        <v>#REF!</v>
      </c>
      <c r="C104" s="3" t="e">
        <f>VLOOKUP(A104,#REF!,3,FALSE)</f>
        <v>#REF!</v>
      </c>
      <c r="D104" s="3" t="str">
        <f t="shared" si="3"/>
        <v>FEVEREIRO</v>
      </c>
      <c r="E104" s="2">
        <v>4209.33</v>
      </c>
    </row>
    <row r="105" spans="1:5" x14ac:dyDescent="0.2">
      <c r="A105">
        <v>6159110201</v>
      </c>
      <c r="B105" t="e">
        <f>VLOOKUP(A105,#REF!,2,FALSE)</f>
        <v>#REF!</v>
      </c>
      <c r="C105" s="3" t="e">
        <f>VLOOKUP(A105,#REF!,3,FALSE)</f>
        <v>#REF!</v>
      </c>
      <c r="D105" s="3" t="str">
        <f t="shared" si="3"/>
        <v>FEVEREIRO</v>
      </c>
      <c r="E105" s="2">
        <v>2486.4899999999998</v>
      </c>
    </row>
    <row r="106" spans="1:5" x14ac:dyDescent="0.2">
      <c r="A106">
        <v>6159120100</v>
      </c>
      <c r="B106" t="e">
        <f>VLOOKUP(A106,#REF!,2,FALSE)</f>
        <v>#REF!</v>
      </c>
      <c r="C106" s="3" t="e">
        <f>VLOOKUP(A106,#REF!,3,FALSE)</f>
        <v>#REF!</v>
      </c>
      <c r="D106" s="3" t="str">
        <f t="shared" si="3"/>
        <v>FEVEREIRO</v>
      </c>
      <c r="E106" s="2">
        <v>19320.14</v>
      </c>
    </row>
    <row r="107" spans="1:5" x14ac:dyDescent="0.2">
      <c r="A107">
        <v>6159310400</v>
      </c>
      <c r="B107" t="e">
        <f>VLOOKUP(A107,#REF!,2,FALSE)</f>
        <v>#REF!</v>
      </c>
      <c r="C107" s="3" t="e">
        <f>VLOOKUP(A107,#REF!,3,FALSE)</f>
        <v>#REF!</v>
      </c>
      <c r="D107" s="3" t="str">
        <f t="shared" si="3"/>
        <v>FEVEREIRO</v>
      </c>
      <c r="E107" s="2">
        <v>0.66</v>
      </c>
    </row>
    <row r="108" spans="1:5" x14ac:dyDescent="0.2">
      <c r="A108">
        <v>6159410700</v>
      </c>
      <c r="B108" t="e">
        <f>VLOOKUP(A108,#REF!,2,FALSE)</f>
        <v>#REF!</v>
      </c>
      <c r="C108" s="3" t="e">
        <f>VLOOKUP(A108,#REF!,3,FALSE)</f>
        <v>#REF!</v>
      </c>
      <c r="D108" s="3" t="str">
        <f t="shared" si="3"/>
        <v>FEVEREIRO</v>
      </c>
      <c r="E108" s="2">
        <v>1243000</v>
      </c>
    </row>
    <row r="109" spans="1:5" x14ac:dyDescent="0.2">
      <c r="A109">
        <v>6159410800</v>
      </c>
      <c r="B109" t="e">
        <f>VLOOKUP(A109,#REF!,2,FALSE)</f>
        <v>#REF!</v>
      </c>
      <c r="C109" s="3" t="e">
        <f>VLOOKUP(A109,#REF!,3,FALSE)</f>
        <v>#REF!</v>
      </c>
      <c r="D109" s="3" t="str">
        <f t="shared" si="3"/>
        <v>FEVEREIRO</v>
      </c>
      <c r="E109" s="2">
        <v>2730000</v>
      </c>
    </row>
    <row r="110" spans="1:5" x14ac:dyDescent="0.2">
      <c r="A110">
        <v>6159410900</v>
      </c>
      <c r="B110" t="e">
        <f>VLOOKUP(A110,#REF!,2,FALSE)</f>
        <v>#REF!</v>
      </c>
      <c r="C110" s="3" t="e">
        <f>VLOOKUP(A110,#REF!,3,FALSE)</f>
        <v>#REF!</v>
      </c>
      <c r="D110" s="3" t="str">
        <f t="shared" si="3"/>
        <v>FEVEREIRO</v>
      </c>
      <c r="E110" s="2">
        <v>58465.4</v>
      </c>
    </row>
    <row r="111" spans="1:5" x14ac:dyDescent="0.2">
      <c r="A111">
        <v>6159411100</v>
      </c>
      <c r="B111" t="e">
        <f>VLOOKUP(A111,#REF!,2,FALSE)</f>
        <v>#REF!</v>
      </c>
      <c r="C111" s="3" t="e">
        <f>VLOOKUP(A111,#REF!,3,FALSE)</f>
        <v>#REF!</v>
      </c>
      <c r="D111" s="3" t="str">
        <f t="shared" si="3"/>
        <v>FEVEREIRO</v>
      </c>
      <c r="E111" s="2">
        <v>200000</v>
      </c>
    </row>
    <row r="112" spans="1:5" x14ac:dyDescent="0.2">
      <c r="A112">
        <v>6159420000</v>
      </c>
      <c r="B112" t="e">
        <f>VLOOKUP(A112,#REF!,2,FALSE)</f>
        <v>#REF!</v>
      </c>
      <c r="C112" s="3" t="e">
        <f>VLOOKUP(A112,#REF!,3,FALSE)</f>
        <v>#REF!</v>
      </c>
      <c r="D112" s="3" t="str">
        <f t="shared" si="3"/>
        <v>FEVEREIRO</v>
      </c>
      <c r="E112" s="2">
        <v>4607</v>
      </c>
    </row>
    <row r="113" spans="1:5" x14ac:dyDescent="0.2">
      <c r="A113">
        <v>6159910100</v>
      </c>
      <c r="B113" t="e">
        <f>VLOOKUP(A113,#REF!,2,FALSE)</f>
        <v>#REF!</v>
      </c>
      <c r="C113" s="3" t="e">
        <f>VLOOKUP(A113,#REF!,3,FALSE)</f>
        <v>#REF!</v>
      </c>
      <c r="D113" s="3" t="str">
        <f t="shared" si="3"/>
        <v>FEVEREIRO</v>
      </c>
      <c r="E113" s="2">
        <v>5624</v>
      </c>
    </row>
    <row r="114" spans="1:5" x14ac:dyDescent="0.2">
      <c r="A114">
        <v>6159910300</v>
      </c>
      <c r="B114" t="e">
        <f>VLOOKUP(A114,#REF!,2,FALSE)</f>
        <v>#REF!</v>
      </c>
      <c r="C114" s="3" t="e">
        <f>VLOOKUP(A114,#REF!,3,FALSE)</f>
        <v>#REF!</v>
      </c>
      <c r="D114" s="3" t="str">
        <f t="shared" si="3"/>
        <v>FEVEREIRO</v>
      </c>
      <c r="E114" s="2">
        <v>124256.9</v>
      </c>
    </row>
    <row r="115" spans="1:5" x14ac:dyDescent="0.2">
      <c r="A115">
        <v>6159910500</v>
      </c>
      <c r="B115" t="e">
        <f>VLOOKUP(A115,#REF!,2,FALSE)</f>
        <v>#REF!</v>
      </c>
      <c r="C115" s="3" t="e">
        <f>VLOOKUP(A115,#REF!,3,FALSE)</f>
        <v>#REF!</v>
      </c>
      <c r="D115" s="3" t="str">
        <f t="shared" si="3"/>
        <v>FEVEREIRO</v>
      </c>
      <c r="E115" s="2">
        <v>362269.73</v>
      </c>
    </row>
    <row r="116" spans="1:5" x14ac:dyDescent="0.2">
      <c r="A116">
        <v>6159910700</v>
      </c>
      <c r="B116" t="e">
        <f>VLOOKUP(A116,#REF!,2,FALSE)</f>
        <v>#REF!</v>
      </c>
      <c r="C116" s="3" t="e">
        <f>VLOOKUP(A116,#REF!,3,FALSE)</f>
        <v>#REF!</v>
      </c>
      <c r="D116" s="3" t="str">
        <f t="shared" si="3"/>
        <v>FEVEREIRO</v>
      </c>
      <c r="E116" s="2">
        <v>25000</v>
      </c>
    </row>
    <row r="117" spans="1:5" x14ac:dyDescent="0.2">
      <c r="A117">
        <v>6159910800</v>
      </c>
      <c r="B117" t="e">
        <f>VLOOKUP(A117,#REF!,2,FALSE)</f>
        <v>#REF!</v>
      </c>
      <c r="C117" s="3" t="e">
        <f>VLOOKUP(A117,#REF!,3,FALSE)</f>
        <v>#REF!</v>
      </c>
      <c r="D117" s="3" t="str">
        <f t="shared" si="3"/>
        <v>FEVEREIRO</v>
      </c>
      <c r="E117" s="2">
        <v>2600</v>
      </c>
    </row>
    <row r="118" spans="1:5" x14ac:dyDescent="0.2">
      <c r="A118">
        <v>6159911000</v>
      </c>
      <c r="B118" t="e">
        <f>VLOOKUP(A118,#REF!,2,FALSE)</f>
        <v>#REF!</v>
      </c>
      <c r="C118" s="3" t="e">
        <f>VLOOKUP(A118,#REF!,3,FALSE)</f>
        <v>#REF!</v>
      </c>
      <c r="D118" s="3" t="str">
        <f t="shared" si="3"/>
        <v>FEVEREIRO</v>
      </c>
      <c r="E118" s="2">
        <v>7469.4</v>
      </c>
    </row>
    <row r="119" spans="1:5" x14ac:dyDescent="0.2">
      <c r="A119">
        <v>6159911100</v>
      </c>
      <c r="B119" t="e">
        <f>VLOOKUP(A119,#REF!,2,FALSE)</f>
        <v>#REF!</v>
      </c>
      <c r="C119" s="3" t="e">
        <f>VLOOKUP(A119,#REF!,3,FALSE)</f>
        <v>#REF!</v>
      </c>
      <c r="D119" s="3" t="str">
        <f t="shared" si="3"/>
        <v>FEVEREIRO</v>
      </c>
      <c r="E119" s="2">
        <v>84744.48</v>
      </c>
    </row>
    <row r="120" spans="1:5" x14ac:dyDescent="0.2">
      <c r="A120">
        <v>6159911301</v>
      </c>
      <c r="B120" t="e">
        <f>VLOOKUP(A120,#REF!,2,FALSE)</f>
        <v>#REF!</v>
      </c>
      <c r="C120" s="3" t="e">
        <f>VLOOKUP(A120,#REF!,3,FALSE)</f>
        <v>#REF!</v>
      </c>
      <c r="D120" s="3" t="str">
        <f t="shared" si="3"/>
        <v>FEVEREIRO</v>
      </c>
      <c r="E120" s="2">
        <v>1078</v>
      </c>
    </row>
    <row r="121" spans="1:5" x14ac:dyDescent="0.2">
      <c r="A121">
        <v>6159911302</v>
      </c>
      <c r="B121" t="e">
        <f>VLOOKUP(A121,#REF!,2,FALSE)</f>
        <v>#REF!</v>
      </c>
      <c r="C121" s="3" t="e">
        <f>VLOOKUP(A121,#REF!,3,FALSE)</f>
        <v>#REF!</v>
      </c>
      <c r="D121" s="3" t="str">
        <f t="shared" si="3"/>
        <v>FEVEREIRO</v>
      </c>
      <c r="E121" s="2">
        <v>48</v>
      </c>
    </row>
    <row r="122" spans="1:5" x14ac:dyDescent="0.2">
      <c r="A122">
        <v>6159911303</v>
      </c>
      <c r="B122" t="e">
        <f>VLOOKUP(A122,#REF!,2,FALSE)</f>
        <v>#REF!</v>
      </c>
      <c r="C122" s="3" t="e">
        <f>VLOOKUP(A122,#REF!,3,FALSE)</f>
        <v>#REF!</v>
      </c>
      <c r="D122" s="3" t="str">
        <f t="shared" si="3"/>
        <v>FEVEREIRO</v>
      </c>
      <c r="E122" s="2">
        <v>121</v>
      </c>
    </row>
    <row r="597" spans="2:2" x14ac:dyDescent="0.2">
      <c r="B597" s="123"/>
    </row>
    <row r="598" spans="2:2" x14ac:dyDescent="0.2">
      <c r="B598" s="123"/>
    </row>
    <row r="599" spans="2:2" x14ac:dyDescent="0.2">
      <c r="B599" s="123"/>
    </row>
    <row r="600" spans="2:2" x14ac:dyDescent="0.2">
      <c r="B600" s="123"/>
    </row>
    <row r="601" spans="2:2" x14ac:dyDescent="0.2">
      <c r="B601" s="123"/>
    </row>
    <row r="602" spans="2:2" x14ac:dyDescent="0.2">
      <c r="B602" s="123"/>
    </row>
    <row r="603" spans="2:2" x14ac:dyDescent="0.2">
      <c r="B603" s="123"/>
    </row>
    <row r="604" spans="2:2" x14ac:dyDescent="0.2">
      <c r="B604" s="123"/>
    </row>
    <row r="605" spans="2:2" x14ac:dyDescent="0.2">
      <c r="B605" s="123"/>
    </row>
    <row r="606" spans="2:2" x14ac:dyDescent="0.2">
      <c r="B606" s="123"/>
    </row>
    <row r="607" spans="2:2" x14ac:dyDescent="0.2">
      <c r="B607" s="123"/>
    </row>
    <row r="608" spans="2:2" x14ac:dyDescent="0.2">
      <c r="B608" s="123"/>
    </row>
    <row r="609" spans="2:2" x14ac:dyDescent="0.2">
      <c r="B609" s="123"/>
    </row>
    <row r="610" spans="2:2" x14ac:dyDescent="0.2">
      <c r="B610" s="123"/>
    </row>
    <row r="611" spans="2:2" x14ac:dyDescent="0.2">
      <c r="B611" s="123"/>
    </row>
    <row r="612" spans="2:2" x14ac:dyDescent="0.2">
      <c r="B612" s="123"/>
    </row>
    <row r="613" spans="2:2" x14ac:dyDescent="0.2">
      <c r="B613" s="123"/>
    </row>
    <row r="614" spans="2:2" x14ac:dyDescent="0.2">
      <c r="B614" s="123"/>
    </row>
    <row r="615" spans="2:2" x14ac:dyDescent="0.2">
      <c r="B615" s="123"/>
    </row>
    <row r="616" spans="2:2" x14ac:dyDescent="0.2">
      <c r="B616" s="123"/>
    </row>
    <row r="617" spans="2:2" x14ac:dyDescent="0.2">
      <c r="B617" s="123"/>
    </row>
    <row r="618" spans="2:2" x14ac:dyDescent="0.2">
      <c r="B618" s="123"/>
    </row>
    <row r="619" spans="2:2" x14ac:dyDescent="0.2">
      <c r="B619" s="123"/>
    </row>
    <row r="620" spans="2:2" x14ac:dyDescent="0.2">
      <c r="B620" s="123"/>
    </row>
    <row r="621" spans="2:2" x14ac:dyDescent="0.2">
      <c r="B621" s="123"/>
    </row>
    <row r="622" spans="2:2" x14ac:dyDescent="0.2">
      <c r="B622" s="123"/>
    </row>
    <row r="623" spans="2:2" x14ac:dyDescent="0.2">
      <c r="B623" s="123"/>
    </row>
    <row r="624" spans="2:2" x14ac:dyDescent="0.2">
      <c r="B624" s="123"/>
    </row>
    <row r="625" spans="2:2" x14ac:dyDescent="0.2">
      <c r="B625" s="123"/>
    </row>
    <row r="626" spans="2:2" x14ac:dyDescent="0.2">
      <c r="B626" s="123"/>
    </row>
    <row r="627" spans="2:2" x14ac:dyDescent="0.2">
      <c r="B627" s="123"/>
    </row>
    <row r="628" spans="2:2" x14ac:dyDescent="0.2">
      <c r="B628" s="123"/>
    </row>
    <row r="629" spans="2:2" x14ac:dyDescent="0.2">
      <c r="B629" s="123"/>
    </row>
    <row r="630" spans="2:2" x14ac:dyDescent="0.2">
      <c r="B630" s="123"/>
    </row>
    <row r="631" spans="2:2" x14ac:dyDescent="0.2">
      <c r="B631" s="123"/>
    </row>
    <row r="632" spans="2:2" x14ac:dyDescent="0.2">
      <c r="B632" s="123"/>
    </row>
    <row r="633" spans="2:2" x14ac:dyDescent="0.2">
      <c r="B633" s="123"/>
    </row>
    <row r="634" spans="2:2" x14ac:dyDescent="0.2">
      <c r="B634" s="123"/>
    </row>
    <row r="635" spans="2:2" x14ac:dyDescent="0.2">
      <c r="B635" s="123"/>
    </row>
    <row r="636" spans="2:2" x14ac:dyDescent="0.2">
      <c r="B636" s="123"/>
    </row>
    <row r="637" spans="2:2" x14ac:dyDescent="0.2">
      <c r="B637" s="123"/>
    </row>
    <row r="638" spans="2:2" x14ac:dyDescent="0.2">
      <c r="B638" s="123"/>
    </row>
    <row r="639" spans="2:2" x14ac:dyDescent="0.2">
      <c r="B639" s="123"/>
    </row>
    <row r="640" spans="2:2" x14ac:dyDescent="0.2">
      <c r="B640" s="123"/>
    </row>
    <row r="641" spans="2:2" x14ac:dyDescent="0.2">
      <c r="B641" s="123"/>
    </row>
    <row r="642" spans="2:2" x14ac:dyDescent="0.2">
      <c r="B642" s="123"/>
    </row>
    <row r="643" spans="2:2" x14ac:dyDescent="0.2">
      <c r="B643" s="123"/>
    </row>
  </sheetData>
  <phoneticPr fontId="3" type="noConversion"/>
  <pageMargins left="0.78740157499999996" right="0.78740157499999996" top="0.984251969" bottom="0.984251969" header="0.49212598499999999" footer="0.49212598499999999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7"/>
  <dimension ref="A1:L643"/>
  <sheetViews>
    <sheetView topLeftCell="C1" workbookViewId="0">
      <selection activeCell="C19" sqref="C19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2" customWidth="1"/>
    <col min="6" max="6" width="2.85546875" customWidth="1"/>
    <col min="7" max="7" width="15.42578125" bestFit="1" customWidth="1"/>
    <col min="8" max="10" width="11.28515625" bestFit="1" customWidth="1"/>
    <col min="11" max="11" width="12.85546875" bestFit="1" customWidth="1"/>
    <col min="12" max="12" width="11.28515625" bestFit="1" customWidth="1"/>
  </cols>
  <sheetData>
    <row r="1" spans="1:12" s="104" customFormat="1" ht="13.5" thickBot="1" x14ac:dyDescent="0.25">
      <c r="A1" s="102" t="s">
        <v>126</v>
      </c>
      <c r="B1" s="102" t="s">
        <v>127</v>
      </c>
      <c r="C1" s="102" t="s">
        <v>128</v>
      </c>
      <c r="D1" s="102" t="s">
        <v>129</v>
      </c>
      <c r="E1" s="103" t="s">
        <v>130</v>
      </c>
      <c r="G1" s="105" t="s">
        <v>131</v>
      </c>
      <c r="H1" s="105" t="s">
        <v>128</v>
      </c>
      <c r="I1" s="106"/>
      <c r="J1" s="106"/>
      <c r="K1" s="107"/>
      <c r="L1"/>
    </row>
    <row r="2" spans="1:12" x14ac:dyDescent="0.2">
      <c r="A2">
        <v>6150110100</v>
      </c>
      <c r="B2" t="e">
        <f>VLOOKUP(A2,#REF!,2,FALSE)</f>
        <v>#REF!</v>
      </c>
      <c r="C2" s="3" t="e">
        <f>VLOOKUP(A2,#REF!,3,FALSE)</f>
        <v>#REF!</v>
      </c>
      <c r="D2" s="3" t="s">
        <v>297</v>
      </c>
      <c r="E2" s="2">
        <v>20191.919999999998</v>
      </c>
      <c r="G2" s="105" t="s">
        <v>129</v>
      </c>
      <c r="H2" s="108" t="s">
        <v>162</v>
      </c>
      <c r="I2" s="109" t="s">
        <v>163</v>
      </c>
      <c r="J2" s="109" t="s">
        <v>164</v>
      </c>
      <c r="K2" s="110" t="s">
        <v>132</v>
      </c>
    </row>
    <row r="3" spans="1:12" x14ac:dyDescent="0.2">
      <c r="A3">
        <v>6150110300</v>
      </c>
      <c r="B3" t="e">
        <f>VLOOKUP(A3,#REF!,2,FALSE)</f>
        <v>#REF!</v>
      </c>
      <c r="C3" s="3" t="e">
        <f>VLOOKUP(A3,#REF!,3,FALSE)</f>
        <v>#REF!</v>
      </c>
      <c r="D3" s="3" t="str">
        <f t="shared" ref="D3:D42" si="0">D2</f>
        <v>JANEIRO</v>
      </c>
      <c r="E3" s="2">
        <v>2479.4499999999998</v>
      </c>
      <c r="G3" s="111" t="s">
        <v>297</v>
      </c>
      <c r="H3" s="112">
        <v>109632.38</v>
      </c>
      <c r="I3" s="113">
        <v>15804.9</v>
      </c>
      <c r="J3" s="113"/>
      <c r="K3" s="114">
        <v>125437.28</v>
      </c>
    </row>
    <row r="4" spans="1:12" x14ac:dyDescent="0.2">
      <c r="A4">
        <v>6150110400</v>
      </c>
      <c r="B4" t="e">
        <f>VLOOKUP(A4,#REF!,2,FALSE)</f>
        <v>#REF!</v>
      </c>
      <c r="C4" s="3" t="e">
        <f>VLOOKUP(A4,#REF!,3,FALSE)</f>
        <v>#REF!</v>
      </c>
      <c r="D4" s="3" t="str">
        <f t="shared" si="0"/>
        <v>JANEIRO</v>
      </c>
      <c r="E4" s="2">
        <v>4598.8</v>
      </c>
      <c r="G4" s="115" t="s">
        <v>298</v>
      </c>
      <c r="H4" s="116">
        <v>107663.12</v>
      </c>
      <c r="I4" s="117">
        <v>7055.64</v>
      </c>
      <c r="J4" s="117">
        <v>292.10000000000002</v>
      </c>
      <c r="K4" s="118">
        <v>115010.86</v>
      </c>
    </row>
    <row r="5" spans="1:12" x14ac:dyDescent="0.2">
      <c r="A5">
        <v>6150110700</v>
      </c>
      <c r="B5" t="e">
        <f>VLOOKUP(A5,#REF!,2,FALSE)</f>
        <v>#REF!</v>
      </c>
      <c r="C5" s="3" t="e">
        <f>VLOOKUP(A5,#REF!,3,FALSE)</f>
        <v>#REF!</v>
      </c>
      <c r="D5" s="3" t="str">
        <f t="shared" si="0"/>
        <v>JANEIRO</v>
      </c>
      <c r="E5" s="2">
        <v>7272.23</v>
      </c>
      <c r="G5" s="115" t="s">
        <v>299</v>
      </c>
      <c r="H5" s="116">
        <v>99575.42</v>
      </c>
      <c r="I5" s="117">
        <v>12421.18</v>
      </c>
      <c r="J5" s="117"/>
      <c r="K5" s="118">
        <v>111996.6</v>
      </c>
    </row>
    <row r="6" spans="1:12" x14ac:dyDescent="0.2">
      <c r="A6">
        <v>6150111100</v>
      </c>
      <c r="B6" t="e">
        <f>VLOOKUP(A6,#REF!,2,FALSE)</f>
        <v>#REF!</v>
      </c>
      <c r="C6" s="3" t="e">
        <f>VLOOKUP(A6,#REF!,3,FALSE)</f>
        <v>#REF!</v>
      </c>
      <c r="D6" s="3" t="str">
        <f t="shared" si="0"/>
        <v>JANEIRO</v>
      </c>
      <c r="E6" s="2">
        <v>5293.14</v>
      </c>
      <c r="G6" s="115" t="s">
        <v>300</v>
      </c>
      <c r="H6" s="116">
        <v>132787.63</v>
      </c>
      <c r="I6" s="117">
        <v>19812.900000000001</v>
      </c>
      <c r="J6" s="117"/>
      <c r="K6" s="118">
        <v>152600.53</v>
      </c>
    </row>
    <row r="7" spans="1:12" x14ac:dyDescent="0.2">
      <c r="A7">
        <v>6150111400</v>
      </c>
      <c r="B7" t="e">
        <f>VLOOKUP(A7,#REF!,2,FALSE)</f>
        <v>#REF!</v>
      </c>
      <c r="C7" s="3" t="e">
        <f>VLOOKUP(A7,#REF!,3,FALSE)</f>
        <v>#REF!</v>
      </c>
      <c r="D7" s="3" t="str">
        <f t="shared" si="0"/>
        <v>JANEIRO</v>
      </c>
      <c r="E7" s="2">
        <v>6453.8</v>
      </c>
      <c r="G7" s="115" t="s">
        <v>301</v>
      </c>
      <c r="H7" s="116">
        <v>103187.62</v>
      </c>
      <c r="I7" s="117">
        <v>5313.58</v>
      </c>
      <c r="J7" s="117"/>
      <c r="K7" s="118">
        <v>108501.2</v>
      </c>
    </row>
    <row r="8" spans="1:12" x14ac:dyDescent="0.2">
      <c r="A8">
        <v>6150111600</v>
      </c>
      <c r="B8" t="e">
        <f>VLOOKUP(A8,#REF!,2,FALSE)</f>
        <v>#REF!</v>
      </c>
      <c r="C8" s="3" t="e">
        <f>VLOOKUP(A8,#REF!,3,FALSE)</f>
        <v>#REF!</v>
      </c>
      <c r="D8" s="3" t="str">
        <f t="shared" si="0"/>
        <v>JANEIRO</v>
      </c>
      <c r="E8" s="2">
        <v>3303.12</v>
      </c>
      <c r="G8" s="115" t="s">
        <v>302</v>
      </c>
      <c r="H8" s="116">
        <v>132027.99</v>
      </c>
      <c r="I8" s="117">
        <v>18496.02</v>
      </c>
      <c r="J8" s="117">
        <v>41.49</v>
      </c>
      <c r="K8" s="118">
        <v>150565.5</v>
      </c>
    </row>
    <row r="9" spans="1:12" x14ac:dyDescent="0.2">
      <c r="A9">
        <v>6150112500</v>
      </c>
      <c r="B9" t="e">
        <f>VLOOKUP(A9,#REF!,2,FALSE)</f>
        <v>#REF!</v>
      </c>
      <c r="C9" s="3" t="e">
        <f>VLOOKUP(A9,#REF!,3,FALSE)</f>
        <v>#REF!</v>
      </c>
      <c r="D9" s="3" t="str">
        <f t="shared" si="0"/>
        <v>JANEIRO</v>
      </c>
      <c r="E9" s="2">
        <v>10422.86</v>
      </c>
      <c r="G9" s="115" t="s">
        <v>268</v>
      </c>
      <c r="H9" s="116">
        <v>142107.81</v>
      </c>
      <c r="I9" s="117">
        <v>11401.49</v>
      </c>
      <c r="J9" s="117">
        <v>5306.17</v>
      </c>
      <c r="K9" s="118">
        <v>158815.47</v>
      </c>
    </row>
    <row r="10" spans="1:12" x14ac:dyDescent="0.2">
      <c r="A10">
        <v>6150112600</v>
      </c>
      <c r="B10" t="e">
        <f>VLOOKUP(A10,#REF!,2,FALSE)</f>
        <v>#REF!</v>
      </c>
      <c r="C10" s="3" t="e">
        <f>VLOOKUP(A10,#REF!,3,FALSE)</f>
        <v>#REF!</v>
      </c>
      <c r="D10" s="3" t="str">
        <f t="shared" si="0"/>
        <v>JANEIRO</v>
      </c>
      <c r="E10" s="2">
        <v>3824.91</v>
      </c>
      <c r="G10" s="115" t="s">
        <v>269</v>
      </c>
      <c r="H10" s="116">
        <v>125983.54</v>
      </c>
      <c r="I10" s="117">
        <v>4065.51</v>
      </c>
      <c r="J10" s="117">
        <v>60</v>
      </c>
      <c r="K10" s="118">
        <v>130109.05</v>
      </c>
    </row>
    <row r="11" spans="1:12" x14ac:dyDescent="0.2">
      <c r="A11">
        <v>6150112700</v>
      </c>
      <c r="B11" t="e">
        <f>VLOOKUP(A11,#REF!,2,FALSE)</f>
        <v>#REF!</v>
      </c>
      <c r="C11" s="3" t="e">
        <f>VLOOKUP(A11,#REF!,3,FALSE)</f>
        <v>#REF!</v>
      </c>
      <c r="D11" s="3" t="str">
        <f t="shared" si="0"/>
        <v>JANEIRO</v>
      </c>
      <c r="E11" s="2">
        <v>1195.27</v>
      </c>
      <c r="G11" s="119" t="s">
        <v>132</v>
      </c>
      <c r="H11" s="120">
        <v>952965.51</v>
      </c>
      <c r="I11" s="121">
        <v>94371.22</v>
      </c>
      <c r="J11" s="121">
        <v>5699.76</v>
      </c>
      <c r="K11" s="122">
        <v>1053036.49</v>
      </c>
    </row>
    <row r="12" spans="1:12" x14ac:dyDescent="0.2">
      <c r="A12">
        <v>6150112800</v>
      </c>
      <c r="B12" t="e">
        <f>VLOOKUP(A12,#REF!,2,FALSE)</f>
        <v>#REF!</v>
      </c>
      <c r="C12" s="3" t="e">
        <f>VLOOKUP(A12,#REF!,3,FALSE)</f>
        <v>#REF!</v>
      </c>
      <c r="D12" s="3" t="str">
        <f t="shared" si="0"/>
        <v>JANEIRO</v>
      </c>
      <c r="E12" s="2">
        <v>717.15</v>
      </c>
    </row>
    <row r="13" spans="1:12" x14ac:dyDescent="0.2">
      <c r="A13">
        <v>6150112900</v>
      </c>
      <c r="B13" t="e">
        <f>VLOOKUP(A13,#REF!,2,FALSE)</f>
        <v>#REF!</v>
      </c>
      <c r="C13" s="3" t="e">
        <f>VLOOKUP(A13,#REF!,3,FALSE)</f>
        <v>#REF!</v>
      </c>
      <c r="D13" s="3" t="str">
        <f t="shared" si="0"/>
        <v>JANEIRO</v>
      </c>
      <c r="E13" s="2">
        <v>478.09</v>
      </c>
    </row>
    <row r="14" spans="1:12" x14ac:dyDescent="0.2">
      <c r="A14">
        <v>6150113300</v>
      </c>
      <c r="B14" t="e">
        <f>VLOOKUP(A14,#REF!,2,FALSE)</f>
        <v>#REF!</v>
      </c>
      <c r="C14" s="3" t="e">
        <f>VLOOKUP(A14,#REF!,3,FALSE)</f>
        <v>#REF!</v>
      </c>
      <c r="D14" s="3" t="str">
        <f t="shared" si="0"/>
        <v>JANEIRO</v>
      </c>
      <c r="E14" s="2">
        <v>-72.11</v>
      </c>
    </row>
    <row r="15" spans="1:12" x14ac:dyDescent="0.2">
      <c r="A15">
        <v>6150113400</v>
      </c>
      <c r="B15" t="e">
        <f>VLOOKUP(A15,#REF!,2,FALSE)</f>
        <v>#REF!</v>
      </c>
      <c r="C15" s="3" t="e">
        <f>VLOOKUP(A15,#REF!,3,FALSE)</f>
        <v>#REF!</v>
      </c>
      <c r="D15" s="3" t="str">
        <f t="shared" si="0"/>
        <v>JANEIRO</v>
      </c>
      <c r="E15" s="2">
        <v>1690.39</v>
      </c>
    </row>
    <row r="16" spans="1:12" x14ac:dyDescent="0.2">
      <c r="A16">
        <v>6150113500</v>
      </c>
      <c r="B16" t="e">
        <f>VLOOKUP(A16,#REF!,2,FALSE)</f>
        <v>#REF!</v>
      </c>
      <c r="C16" s="3" t="e">
        <f>VLOOKUP(A16,#REF!,3,FALSE)</f>
        <v>#REF!</v>
      </c>
      <c r="D16" s="3" t="str">
        <f t="shared" si="0"/>
        <v>JANEIRO</v>
      </c>
      <c r="E16" s="2">
        <v>-558.54</v>
      </c>
    </row>
    <row r="17" spans="1:5" x14ac:dyDescent="0.2">
      <c r="A17">
        <v>6150113600</v>
      </c>
      <c r="B17" t="e">
        <f>VLOOKUP(A17,#REF!,2,FALSE)</f>
        <v>#REF!</v>
      </c>
      <c r="C17" s="3" t="e">
        <f>VLOOKUP(A17,#REF!,3,FALSE)</f>
        <v>#REF!</v>
      </c>
      <c r="D17" s="3" t="str">
        <f t="shared" si="0"/>
        <v>JANEIRO</v>
      </c>
      <c r="E17" s="2">
        <v>400</v>
      </c>
    </row>
    <row r="18" spans="1:5" x14ac:dyDescent="0.2">
      <c r="A18">
        <v>6150114000</v>
      </c>
      <c r="B18" t="e">
        <f>VLOOKUP(A18,#REF!,2,FALSE)</f>
        <v>#REF!</v>
      </c>
      <c r="C18" s="3" t="e">
        <f>VLOOKUP(A18,#REF!,3,FALSE)</f>
        <v>#REF!</v>
      </c>
      <c r="D18" s="3" t="str">
        <f t="shared" si="0"/>
        <v>JANEIRO</v>
      </c>
      <c r="E18" s="2">
        <v>4986.3900000000003</v>
      </c>
    </row>
    <row r="19" spans="1:5" x14ac:dyDescent="0.2">
      <c r="A19">
        <v>6150114200</v>
      </c>
      <c r="B19" t="e">
        <f>VLOOKUP(A19,#REF!,2,FALSE)</f>
        <v>#REF!</v>
      </c>
      <c r="C19" s="3" t="e">
        <f>VLOOKUP(A19,#REF!,3,FALSE)</f>
        <v>#REF!</v>
      </c>
      <c r="D19" s="3" t="str">
        <f t="shared" si="0"/>
        <v>JANEIRO</v>
      </c>
      <c r="E19" s="2">
        <v>1204.8599999999999</v>
      </c>
    </row>
    <row r="20" spans="1:5" x14ac:dyDescent="0.2">
      <c r="A20">
        <v>6150114400</v>
      </c>
      <c r="B20" t="e">
        <f>VLOOKUP(A20,#REF!,2,FALSE)</f>
        <v>#REF!</v>
      </c>
      <c r="C20" s="3" t="e">
        <f>VLOOKUP(A20,#REF!,3,FALSE)</f>
        <v>#REF!</v>
      </c>
      <c r="D20" s="3" t="str">
        <f t="shared" si="0"/>
        <v>JANEIRO</v>
      </c>
      <c r="E20" s="2">
        <v>95.6</v>
      </c>
    </row>
    <row r="21" spans="1:5" x14ac:dyDescent="0.2">
      <c r="A21">
        <v>6151110100</v>
      </c>
      <c r="B21" t="e">
        <f>VLOOKUP(A21,#REF!,2,FALSE)</f>
        <v>#REF!</v>
      </c>
      <c r="C21" s="3" t="e">
        <f>VLOOKUP(A21,#REF!,3,FALSE)</f>
        <v>#REF!</v>
      </c>
      <c r="D21" s="3" t="str">
        <f t="shared" si="0"/>
        <v>JANEIRO</v>
      </c>
      <c r="E21" s="2">
        <v>96.14</v>
      </c>
    </row>
    <row r="22" spans="1:5" x14ac:dyDescent="0.2">
      <c r="A22">
        <v>6151110300</v>
      </c>
      <c r="B22" t="e">
        <f>VLOOKUP(A22,#REF!,2,FALSE)</f>
        <v>#REF!</v>
      </c>
      <c r="C22" s="3" t="e">
        <f>VLOOKUP(A22,#REF!,3,FALSE)</f>
        <v>#REF!</v>
      </c>
      <c r="D22" s="3" t="str">
        <f t="shared" si="0"/>
        <v>JANEIRO</v>
      </c>
      <c r="E22" s="2">
        <v>95</v>
      </c>
    </row>
    <row r="23" spans="1:5" x14ac:dyDescent="0.2">
      <c r="A23">
        <v>6151110500</v>
      </c>
      <c r="B23" t="e">
        <f>VLOOKUP(A23,#REF!,2,FALSE)</f>
        <v>#REF!</v>
      </c>
      <c r="C23" s="3" t="e">
        <f>VLOOKUP(A23,#REF!,3,FALSE)</f>
        <v>#REF!</v>
      </c>
      <c r="D23" s="3" t="str">
        <f t="shared" si="0"/>
        <v>JANEIRO</v>
      </c>
      <c r="E23" s="2">
        <v>459.67</v>
      </c>
    </row>
    <row r="24" spans="1:5" x14ac:dyDescent="0.2">
      <c r="A24">
        <v>6152120100</v>
      </c>
      <c r="B24" t="e">
        <f>VLOOKUP(A24,#REF!,2,FALSE)</f>
        <v>#REF!</v>
      </c>
      <c r="C24" s="3" t="e">
        <f>VLOOKUP(A24,#REF!,3,FALSE)</f>
        <v>#REF!</v>
      </c>
      <c r="D24" s="3" t="str">
        <f t="shared" si="0"/>
        <v>JANEIRO</v>
      </c>
      <c r="E24" s="2">
        <v>23427.85</v>
      </c>
    </row>
    <row r="25" spans="1:5" x14ac:dyDescent="0.2">
      <c r="A25">
        <v>6152120300</v>
      </c>
      <c r="B25" t="e">
        <f>VLOOKUP(A25,#REF!,2,FALSE)</f>
        <v>#REF!</v>
      </c>
      <c r="C25" s="3" t="e">
        <f>VLOOKUP(A25,#REF!,3,FALSE)</f>
        <v>#REF!</v>
      </c>
      <c r="D25" s="3" t="str">
        <f t="shared" si="0"/>
        <v>JANEIRO</v>
      </c>
      <c r="E25" s="2">
        <v>1175.3599999999999</v>
      </c>
    </row>
    <row r="26" spans="1:5" x14ac:dyDescent="0.2">
      <c r="A26">
        <v>6152120400</v>
      </c>
      <c r="B26" t="e">
        <f>VLOOKUP(A26,#REF!,2,FALSE)</f>
        <v>#REF!</v>
      </c>
      <c r="C26" s="3" t="e">
        <f>VLOOKUP(A26,#REF!,3,FALSE)</f>
        <v>#REF!</v>
      </c>
      <c r="D26" s="3" t="str">
        <f t="shared" si="0"/>
        <v>JANEIRO</v>
      </c>
      <c r="E26" s="2">
        <v>49.77</v>
      </c>
    </row>
    <row r="27" spans="1:5" x14ac:dyDescent="0.2">
      <c r="A27">
        <v>6152120600</v>
      </c>
      <c r="B27" t="e">
        <f>VLOOKUP(A27,#REF!,2,FALSE)</f>
        <v>#REF!</v>
      </c>
      <c r="C27" s="3" t="e">
        <f>VLOOKUP(A27,#REF!,3,FALSE)</f>
        <v>#REF!</v>
      </c>
      <c r="D27" s="3" t="str">
        <f t="shared" si="0"/>
        <v>JANEIRO</v>
      </c>
      <c r="E27" s="2">
        <v>403.87</v>
      </c>
    </row>
    <row r="28" spans="1:5" x14ac:dyDescent="0.2">
      <c r="A28">
        <v>6152120700</v>
      </c>
      <c r="B28" t="e">
        <f>VLOOKUP(A28,#REF!,2,FALSE)</f>
        <v>#REF!</v>
      </c>
      <c r="C28" s="3" t="e">
        <f>VLOOKUP(A28,#REF!,3,FALSE)</f>
        <v>#REF!</v>
      </c>
      <c r="D28" s="3" t="str">
        <f t="shared" si="0"/>
        <v>JANEIRO</v>
      </c>
      <c r="E28" s="2">
        <v>2259.44</v>
      </c>
    </row>
    <row r="29" spans="1:5" x14ac:dyDescent="0.2">
      <c r="A29">
        <v>6152120900</v>
      </c>
      <c r="B29" t="e">
        <f>VLOOKUP(A29,#REF!,2,FALSE)</f>
        <v>#REF!</v>
      </c>
      <c r="C29" s="3" t="e">
        <f>VLOOKUP(A29,#REF!,3,FALSE)</f>
        <v>#REF!</v>
      </c>
      <c r="D29" s="3" t="str">
        <f t="shared" si="0"/>
        <v>JANEIRO</v>
      </c>
      <c r="E29" s="2">
        <v>159.41999999999999</v>
      </c>
    </row>
    <row r="30" spans="1:5" x14ac:dyDescent="0.2">
      <c r="A30">
        <v>6152121100</v>
      </c>
      <c r="B30" t="e">
        <f>VLOOKUP(A30,#REF!,2,FALSE)</f>
        <v>#REF!</v>
      </c>
      <c r="C30" s="3" t="e">
        <f>VLOOKUP(A30,#REF!,3,FALSE)</f>
        <v>#REF!</v>
      </c>
      <c r="D30" s="3" t="str">
        <f t="shared" si="0"/>
        <v>JANEIRO</v>
      </c>
      <c r="E30" s="2">
        <v>770.52</v>
      </c>
    </row>
    <row r="31" spans="1:5" x14ac:dyDescent="0.2">
      <c r="A31">
        <v>6152121200</v>
      </c>
      <c r="B31" t="e">
        <f>VLOOKUP(A31,#REF!,2,FALSE)</f>
        <v>#REF!</v>
      </c>
      <c r="C31" s="3" t="e">
        <f>VLOOKUP(A31,#REF!,3,FALSE)</f>
        <v>#REF!</v>
      </c>
      <c r="D31" s="3" t="str">
        <f t="shared" si="0"/>
        <v>JANEIRO</v>
      </c>
      <c r="E31" s="2">
        <v>840.99</v>
      </c>
    </row>
    <row r="32" spans="1:5" x14ac:dyDescent="0.2">
      <c r="A32">
        <v>6152121400</v>
      </c>
      <c r="B32" t="e">
        <f>VLOOKUP(A32,#REF!,2,FALSE)</f>
        <v>#REF!</v>
      </c>
      <c r="C32" s="3" t="e">
        <f>VLOOKUP(A32,#REF!,3,FALSE)</f>
        <v>#REF!</v>
      </c>
      <c r="D32" s="3" t="str">
        <f t="shared" si="0"/>
        <v>JANEIRO</v>
      </c>
      <c r="E32" s="2">
        <v>3096.69</v>
      </c>
    </row>
    <row r="33" spans="1:5" x14ac:dyDescent="0.2">
      <c r="A33">
        <v>6152122100</v>
      </c>
      <c r="B33" t="e">
        <f>VLOOKUP(A33,#REF!,2,FALSE)</f>
        <v>#REF!</v>
      </c>
      <c r="C33" s="3" t="e">
        <f>VLOOKUP(A33,#REF!,3,FALSE)</f>
        <v>#REF!</v>
      </c>
      <c r="D33" s="3" t="str">
        <f t="shared" si="0"/>
        <v>JANEIRO</v>
      </c>
      <c r="E33" s="2">
        <v>2147.58</v>
      </c>
    </row>
    <row r="34" spans="1:5" x14ac:dyDescent="0.2">
      <c r="A34">
        <v>6152122500</v>
      </c>
      <c r="B34" t="e">
        <f>VLOOKUP(A34,#REF!,2,FALSE)</f>
        <v>#REF!</v>
      </c>
      <c r="C34" s="3" t="e">
        <f>VLOOKUP(A34,#REF!,3,FALSE)</f>
        <v>#REF!</v>
      </c>
      <c r="D34" s="3" t="str">
        <f t="shared" si="0"/>
        <v>JANEIRO</v>
      </c>
      <c r="E34" s="2">
        <v>348.75</v>
      </c>
    </row>
    <row r="35" spans="1:5" x14ac:dyDescent="0.2">
      <c r="A35">
        <v>6152122900</v>
      </c>
      <c r="B35" t="e">
        <f>VLOOKUP(A35,#REF!,2,FALSE)</f>
        <v>#REF!</v>
      </c>
      <c r="C35" s="3" t="e">
        <f>VLOOKUP(A35,#REF!,3,FALSE)</f>
        <v>#REF!</v>
      </c>
      <c r="D35" s="3" t="str">
        <f t="shared" si="0"/>
        <v>JANEIRO</v>
      </c>
      <c r="E35" s="2">
        <v>324</v>
      </c>
    </row>
    <row r="36" spans="1:5" x14ac:dyDescent="0.2">
      <c r="A36">
        <v>6155310000</v>
      </c>
      <c r="B36" t="e">
        <f>VLOOKUP(A36,#REF!,2,FALSE)</f>
        <v>#REF!</v>
      </c>
      <c r="C36" s="3" t="e">
        <f>VLOOKUP(A36,#REF!,3,FALSE)</f>
        <v>#REF!</v>
      </c>
      <c r="D36" s="3" t="str">
        <f t="shared" si="0"/>
        <v>JANEIRO</v>
      </c>
      <c r="E36" s="2">
        <v>682.52</v>
      </c>
    </row>
    <row r="37" spans="1:5" x14ac:dyDescent="0.2">
      <c r="A37">
        <v>6159110201</v>
      </c>
      <c r="B37" t="e">
        <f>VLOOKUP(A37,#REF!,2,FALSE)</f>
        <v>#REF!</v>
      </c>
      <c r="C37" s="3" t="e">
        <f>VLOOKUP(A37,#REF!,3,FALSE)</f>
        <v>#REF!</v>
      </c>
      <c r="D37" s="3" t="str">
        <f t="shared" si="0"/>
        <v>JANEIRO</v>
      </c>
      <c r="E37" s="2">
        <v>1097.73</v>
      </c>
    </row>
    <row r="38" spans="1:5" x14ac:dyDescent="0.2">
      <c r="A38">
        <v>6159110202</v>
      </c>
      <c r="B38" t="e">
        <f>VLOOKUP(A38,#REF!,2,FALSE)</f>
        <v>#REF!</v>
      </c>
      <c r="C38" s="3" t="e">
        <f>VLOOKUP(A38,#REF!,3,FALSE)</f>
        <v>#REF!</v>
      </c>
      <c r="D38" s="3" t="str">
        <f t="shared" si="0"/>
        <v>JANEIRO</v>
      </c>
      <c r="E38" s="2">
        <v>7.24</v>
      </c>
    </row>
    <row r="39" spans="1:5" x14ac:dyDescent="0.2">
      <c r="A39">
        <v>6159120100</v>
      </c>
      <c r="B39" t="e">
        <f>VLOOKUP(A39,#REF!,2,FALSE)</f>
        <v>#REF!</v>
      </c>
      <c r="C39" s="3" t="e">
        <f>VLOOKUP(A39,#REF!,3,FALSE)</f>
        <v>#REF!</v>
      </c>
      <c r="D39" s="3" t="str">
        <f t="shared" si="0"/>
        <v>JANEIRO</v>
      </c>
      <c r="E39" s="2">
        <v>12527.74</v>
      </c>
    </row>
    <row r="40" spans="1:5" x14ac:dyDescent="0.2">
      <c r="A40">
        <v>6159130100</v>
      </c>
      <c r="B40" t="e">
        <f>VLOOKUP(A40,#REF!,2,FALSE)</f>
        <v>#REF!</v>
      </c>
      <c r="C40" s="3" t="e">
        <f>VLOOKUP(A40,#REF!,3,FALSE)</f>
        <v>#REF!</v>
      </c>
      <c r="D40" s="3" t="str">
        <f t="shared" si="0"/>
        <v>JANEIRO</v>
      </c>
      <c r="E40" s="2">
        <v>1121.3399999999999</v>
      </c>
    </row>
    <row r="41" spans="1:5" x14ac:dyDescent="0.2">
      <c r="A41">
        <v>6159910100</v>
      </c>
      <c r="B41" t="e">
        <f>VLOOKUP(A41,#REF!,2,FALSE)</f>
        <v>#REF!</v>
      </c>
      <c r="C41" s="3" t="e">
        <f>VLOOKUP(A41,#REF!,3,FALSE)</f>
        <v>#REF!</v>
      </c>
      <c r="D41" s="3" t="str">
        <f t="shared" si="0"/>
        <v>JANEIRO</v>
      </c>
      <c r="E41" s="2">
        <v>172.33</v>
      </c>
    </row>
    <row r="42" spans="1:5" x14ac:dyDescent="0.2">
      <c r="A42">
        <v>6159911301</v>
      </c>
      <c r="B42" t="e">
        <f>VLOOKUP(A42,#REF!,2,FALSE)</f>
        <v>#REF!</v>
      </c>
      <c r="C42" s="3" t="e">
        <f>VLOOKUP(A42,#REF!,3,FALSE)</f>
        <v>#REF!</v>
      </c>
      <c r="D42" s="3" t="str">
        <f t="shared" si="0"/>
        <v>JANEIRO</v>
      </c>
      <c r="E42" s="2">
        <v>196</v>
      </c>
    </row>
    <row r="43" spans="1:5" x14ac:dyDescent="0.2">
      <c r="A43">
        <v>6150110100</v>
      </c>
      <c r="B43" t="e">
        <f>VLOOKUP(A43,#REF!,2,FALSE)</f>
        <v>#REF!</v>
      </c>
      <c r="C43" s="3" t="e">
        <f>VLOOKUP(A43,#REF!,3,FALSE)</f>
        <v>#REF!</v>
      </c>
      <c r="D43" s="3" t="s">
        <v>298</v>
      </c>
      <c r="E43" s="2">
        <v>21719.23</v>
      </c>
    </row>
    <row r="44" spans="1:5" x14ac:dyDescent="0.2">
      <c r="A44">
        <v>6150110200</v>
      </c>
      <c r="B44" t="e">
        <f>VLOOKUP(A44,#REF!,2,FALSE)</f>
        <v>#REF!</v>
      </c>
      <c r="C44" s="3" t="e">
        <f>VLOOKUP(A44,#REF!,3,FALSE)</f>
        <v>#REF!</v>
      </c>
      <c r="D44" s="3" t="str">
        <f t="shared" ref="D44:D80" si="1">D43</f>
        <v>FEVEREIRO</v>
      </c>
      <c r="E44" s="2">
        <v>443.02</v>
      </c>
    </row>
    <row r="45" spans="1:5" x14ac:dyDescent="0.2">
      <c r="A45">
        <v>6150110700</v>
      </c>
      <c r="B45" t="e">
        <f>VLOOKUP(A45,#REF!,2,FALSE)</f>
        <v>#REF!</v>
      </c>
      <c r="C45" s="3" t="e">
        <f>VLOOKUP(A45,#REF!,3,FALSE)</f>
        <v>#REF!</v>
      </c>
      <c r="D45" s="3" t="str">
        <f t="shared" si="1"/>
        <v>FEVEREIRO</v>
      </c>
      <c r="E45" s="2">
        <v>7801.02</v>
      </c>
    </row>
    <row r="46" spans="1:5" x14ac:dyDescent="0.2">
      <c r="A46">
        <v>6150111100</v>
      </c>
      <c r="B46" t="e">
        <f>VLOOKUP(A46,#REF!,2,FALSE)</f>
        <v>#REF!</v>
      </c>
      <c r="C46" s="3" t="e">
        <f>VLOOKUP(A46,#REF!,3,FALSE)</f>
        <v>#REF!</v>
      </c>
      <c r="D46" s="3" t="str">
        <f t="shared" si="1"/>
        <v>FEVEREIRO</v>
      </c>
      <c r="E46" s="2">
        <v>5809.7</v>
      </c>
    </row>
    <row r="47" spans="1:5" x14ac:dyDescent="0.2">
      <c r="A47">
        <v>6150111400</v>
      </c>
      <c r="B47" t="e">
        <f>VLOOKUP(A47,#REF!,2,FALSE)</f>
        <v>#REF!</v>
      </c>
      <c r="C47" s="3" t="e">
        <f>VLOOKUP(A47,#REF!,3,FALSE)</f>
        <v>#REF!</v>
      </c>
      <c r="D47" s="3" t="str">
        <f t="shared" si="1"/>
        <v>FEVEREIRO</v>
      </c>
      <c r="E47" s="2">
        <v>6238.46</v>
      </c>
    </row>
    <row r="48" spans="1:5" x14ac:dyDescent="0.2">
      <c r="A48">
        <v>6150111600</v>
      </c>
      <c r="B48" t="e">
        <f>VLOOKUP(A48,#REF!,2,FALSE)</f>
        <v>#REF!</v>
      </c>
      <c r="C48" s="3" t="e">
        <f>VLOOKUP(A48,#REF!,3,FALSE)</f>
        <v>#REF!</v>
      </c>
      <c r="D48" s="3" t="str">
        <f t="shared" si="1"/>
        <v>FEVEREIRO</v>
      </c>
      <c r="E48" s="2">
        <v>3303.12</v>
      </c>
    </row>
    <row r="49" spans="1:5" x14ac:dyDescent="0.2">
      <c r="A49">
        <v>6150112500</v>
      </c>
      <c r="B49" t="e">
        <f>VLOOKUP(A49,#REF!,2,FALSE)</f>
        <v>#REF!</v>
      </c>
      <c r="C49" s="3" t="e">
        <f>VLOOKUP(A49,#REF!,3,FALSE)</f>
        <v>#REF!</v>
      </c>
      <c r="D49" s="3" t="str">
        <f t="shared" si="1"/>
        <v>FEVEREIRO</v>
      </c>
      <c r="E49" s="2">
        <v>9437.09</v>
      </c>
    </row>
    <row r="50" spans="1:5" x14ac:dyDescent="0.2">
      <c r="A50">
        <v>6150112600</v>
      </c>
      <c r="B50" t="e">
        <f>VLOOKUP(A50,#REF!,2,FALSE)</f>
        <v>#REF!</v>
      </c>
      <c r="C50" s="3" t="e">
        <f>VLOOKUP(A50,#REF!,3,FALSE)</f>
        <v>#REF!</v>
      </c>
      <c r="D50" s="3" t="str">
        <f t="shared" si="1"/>
        <v>FEVEREIRO</v>
      </c>
      <c r="E50" s="2">
        <v>3463.17</v>
      </c>
    </row>
    <row r="51" spans="1:5" x14ac:dyDescent="0.2">
      <c r="A51">
        <v>6150112700</v>
      </c>
      <c r="B51" t="e">
        <f>VLOOKUP(A51,#REF!,2,FALSE)</f>
        <v>#REF!</v>
      </c>
      <c r="C51" s="3" t="e">
        <f>VLOOKUP(A51,#REF!,3,FALSE)</f>
        <v>#REF!</v>
      </c>
      <c r="D51" s="3" t="str">
        <f t="shared" si="1"/>
        <v>FEVEREIRO</v>
      </c>
      <c r="E51" s="2">
        <v>1082.22</v>
      </c>
    </row>
    <row r="52" spans="1:5" x14ac:dyDescent="0.2">
      <c r="A52">
        <v>6150112800</v>
      </c>
      <c r="B52" t="e">
        <f>VLOOKUP(A52,#REF!,2,FALSE)</f>
        <v>#REF!</v>
      </c>
      <c r="C52" s="3" t="e">
        <f>VLOOKUP(A52,#REF!,3,FALSE)</f>
        <v>#REF!</v>
      </c>
      <c r="D52" s="3" t="str">
        <f t="shared" si="1"/>
        <v>FEVEREIRO</v>
      </c>
      <c r="E52" s="2">
        <v>649.33000000000004</v>
      </c>
    </row>
    <row r="53" spans="1:5" x14ac:dyDescent="0.2">
      <c r="A53">
        <v>6150112900</v>
      </c>
      <c r="B53" t="e">
        <f>VLOOKUP(A53,#REF!,2,FALSE)</f>
        <v>#REF!</v>
      </c>
      <c r="C53" s="3" t="e">
        <f>VLOOKUP(A53,#REF!,3,FALSE)</f>
        <v>#REF!</v>
      </c>
      <c r="D53" s="3" t="str">
        <f t="shared" si="1"/>
        <v>FEVEREIRO</v>
      </c>
      <c r="E53" s="2">
        <v>432.88</v>
      </c>
    </row>
    <row r="54" spans="1:5" x14ac:dyDescent="0.2">
      <c r="A54">
        <v>6150113300</v>
      </c>
      <c r="B54" t="e">
        <f>VLOOKUP(A54,#REF!,2,FALSE)</f>
        <v>#REF!</v>
      </c>
      <c r="C54" s="3" t="e">
        <f>VLOOKUP(A54,#REF!,3,FALSE)</f>
        <v>#REF!</v>
      </c>
      <c r="D54" s="3" t="str">
        <f t="shared" si="1"/>
        <v>FEVEREIRO</v>
      </c>
      <c r="E54" s="2">
        <v>-61.78</v>
      </c>
    </row>
    <row r="55" spans="1:5" x14ac:dyDescent="0.2">
      <c r="A55">
        <v>6150113400</v>
      </c>
      <c r="B55" t="e">
        <f>VLOOKUP(A55,#REF!,2,FALSE)</f>
        <v>#REF!</v>
      </c>
      <c r="C55" s="3" t="e">
        <f>VLOOKUP(A55,#REF!,3,FALSE)</f>
        <v>#REF!</v>
      </c>
      <c r="D55" s="3" t="str">
        <f t="shared" si="1"/>
        <v>FEVEREIRO</v>
      </c>
      <c r="E55" s="2">
        <v>4643.5</v>
      </c>
    </row>
    <row r="56" spans="1:5" x14ac:dyDescent="0.2">
      <c r="A56">
        <v>6150113500</v>
      </c>
      <c r="B56" t="e">
        <f>VLOOKUP(A56,#REF!,2,FALSE)</f>
        <v>#REF!</v>
      </c>
      <c r="C56" s="3" t="e">
        <f>VLOOKUP(A56,#REF!,3,FALSE)</f>
        <v>#REF!</v>
      </c>
      <c r="D56" s="3" t="str">
        <f t="shared" si="1"/>
        <v>FEVEREIRO</v>
      </c>
      <c r="E56" s="2">
        <v>-325.3</v>
      </c>
    </row>
    <row r="57" spans="1:5" x14ac:dyDescent="0.2">
      <c r="A57">
        <v>6150114000</v>
      </c>
      <c r="B57" t="e">
        <f>VLOOKUP(A57,#REF!,2,FALSE)</f>
        <v>#REF!</v>
      </c>
      <c r="C57" s="3" t="e">
        <f>VLOOKUP(A57,#REF!,3,FALSE)</f>
        <v>#REF!</v>
      </c>
      <c r="D57" s="3" t="str">
        <f t="shared" si="1"/>
        <v>FEVEREIRO</v>
      </c>
      <c r="E57" s="2">
        <v>4501.74</v>
      </c>
    </row>
    <row r="58" spans="1:5" x14ac:dyDescent="0.2">
      <c r="A58">
        <v>6150114200</v>
      </c>
      <c r="B58" t="e">
        <f>VLOOKUP(A58,#REF!,2,FALSE)</f>
        <v>#REF!</v>
      </c>
      <c r="C58" s="3" t="e">
        <f>VLOOKUP(A58,#REF!,3,FALSE)</f>
        <v>#REF!</v>
      </c>
      <c r="D58" s="3" t="str">
        <f t="shared" si="1"/>
        <v>FEVEREIRO</v>
      </c>
      <c r="E58" s="2">
        <v>1204.8599999999999</v>
      </c>
    </row>
    <row r="59" spans="1:5" x14ac:dyDescent="0.2">
      <c r="A59">
        <v>6150114400</v>
      </c>
      <c r="B59" t="e">
        <f>VLOOKUP(A59,#REF!,2,FALSE)</f>
        <v>#REF!</v>
      </c>
      <c r="C59" s="3" t="e">
        <f>VLOOKUP(A59,#REF!,3,FALSE)</f>
        <v>#REF!</v>
      </c>
      <c r="D59" s="3" t="str">
        <f t="shared" si="1"/>
        <v>FEVEREIRO</v>
      </c>
      <c r="E59" s="2">
        <v>86.54</v>
      </c>
    </row>
    <row r="60" spans="1:5" x14ac:dyDescent="0.2">
      <c r="A60">
        <v>6151110100</v>
      </c>
      <c r="B60" t="e">
        <f>VLOOKUP(A60,#REF!,2,FALSE)</f>
        <v>#REF!</v>
      </c>
      <c r="C60" s="3" t="e">
        <f>VLOOKUP(A60,#REF!,3,FALSE)</f>
        <v>#REF!</v>
      </c>
      <c r="D60" s="3" t="str">
        <f t="shared" si="1"/>
        <v>FEVEREIRO</v>
      </c>
      <c r="E60" s="2">
        <v>135.51</v>
      </c>
    </row>
    <row r="61" spans="1:5" x14ac:dyDescent="0.2">
      <c r="A61">
        <v>6151110300</v>
      </c>
      <c r="B61" t="e">
        <f>VLOOKUP(A61,#REF!,2,FALSE)</f>
        <v>#REF!</v>
      </c>
      <c r="C61" s="3" t="e">
        <f>VLOOKUP(A61,#REF!,3,FALSE)</f>
        <v>#REF!</v>
      </c>
      <c r="D61" s="3" t="str">
        <f t="shared" si="1"/>
        <v>FEVEREIRO</v>
      </c>
      <c r="E61" s="2">
        <v>-50.37</v>
      </c>
    </row>
    <row r="62" spans="1:5" x14ac:dyDescent="0.2">
      <c r="A62">
        <v>6151110400</v>
      </c>
      <c r="B62" t="e">
        <f>VLOOKUP(A62,#REF!,2,FALSE)</f>
        <v>#REF!</v>
      </c>
      <c r="C62" s="3" t="e">
        <f>VLOOKUP(A62,#REF!,3,FALSE)</f>
        <v>#REF!</v>
      </c>
      <c r="D62" s="3" t="str">
        <f t="shared" si="1"/>
        <v>FEVEREIRO</v>
      </c>
      <c r="E62" s="2">
        <v>292.10000000000002</v>
      </c>
    </row>
    <row r="63" spans="1:5" x14ac:dyDescent="0.2">
      <c r="A63">
        <v>6151110500</v>
      </c>
      <c r="B63" t="e">
        <f>VLOOKUP(A63,#REF!,2,FALSE)</f>
        <v>#REF!</v>
      </c>
      <c r="C63" s="3" t="e">
        <f>VLOOKUP(A63,#REF!,3,FALSE)</f>
        <v>#REF!</v>
      </c>
      <c r="D63" s="3" t="str">
        <f t="shared" si="1"/>
        <v>FEVEREIRO</v>
      </c>
      <c r="E63" s="2">
        <v>553.70000000000005</v>
      </c>
    </row>
    <row r="64" spans="1:5" x14ac:dyDescent="0.2">
      <c r="A64">
        <v>6152120100</v>
      </c>
      <c r="B64" t="e">
        <f>VLOOKUP(A64,#REF!,2,FALSE)</f>
        <v>#REF!</v>
      </c>
      <c r="C64" s="3" t="e">
        <f>VLOOKUP(A64,#REF!,3,FALSE)</f>
        <v>#REF!</v>
      </c>
      <c r="D64" s="3" t="str">
        <f t="shared" si="1"/>
        <v>FEVEREIRO</v>
      </c>
      <c r="E64" s="2">
        <v>22646.37</v>
      </c>
    </row>
    <row r="65" spans="1:5" x14ac:dyDescent="0.2">
      <c r="A65">
        <v>6152120300</v>
      </c>
      <c r="B65" t="e">
        <f>VLOOKUP(A65,#REF!,2,FALSE)</f>
        <v>#REF!</v>
      </c>
      <c r="C65" s="3" t="e">
        <f>VLOOKUP(A65,#REF!,3,FALSE)</f>
        <v>#REF!</v>
      </c>
      <c r="D65" s="3" t="str">
        <f t="shared" si="1"/>
        <v>FEVEREIRO</v>
      </c>
      <c r="E65" s="2">
        <v>1457.83</v>
      </c>
    </row>
    <row r="66" spans="1:5" x14ac:dyDescent="0.2">
      <c r="A66">
        <v>6152120600</v>
      </c>
      <c r="B66" t="e">
        <f>VLOOKUP(A66,#REF!,2,FALSE)</f>
        <v>#REF!</v>
      </c>
      <c r="C66" s="3" t="e">
        <f>VLOOKUP(A66,#REF!,3,FALSE)</f>
        <v>#REF!</v>
      </c>
      <c r="D66" s="3" t="str">
        <f t="shared" si="1"/>
        <v>FEVEREIRO</v>
      </c>
      <c r="E66" s="2">
        <v>1126.67</v>
      </c>
    </row>
    <row r="67" spans="1:5" x14ac:dyDescent="0.2">
      <c r="A67">
        <v>6152120700</v>
      </c>
      <c r="B67" t="e">
        <f>VLOOKUP(A67,#REF!,2,FALSE)</f>
        <v>#REF!</v>
      </c>
      <c r="C67" s="3" t="e">
        <f>VLOOKUP(A67,#REF!,3,FALSE)</f>
        <v>#REF!</v>
      </c>
      <c r="D67" s="3" t="str">
        <f t="shared" si="1"/>
        <v>FEVEREIRO</v>
      </c>
      <c r="E67" s="2">
        <v>693.7</v>
      </c>
    </row>
    <row r="68" spans="1:5" x14ac:dyDescent="0.2">
      <c r="A68">
        <v>6152120900</v>
      </c>
      <c r="B68" t="e">
        <f>VLOOKUP(A68,#REF!,2,FALSE)</f>
        <v>#REF!</v>
      </c>
      <c r="C68" s="3" t="e">
        <f>VLOOKUP(A68,#REF!,3,FALSE)</f>
        <v>#REF!</v>
      </c>
      <c r="D68" s="3" t="str">
        <f t="shared" si="1"/>
        <v>FEVEREIRO</v>
      </c>
      <c r="E68" s="2">
        <v>235.2</v>
      </c>
    </row>
    <row r="69" spans="1:5" x14ac:dyDescent="0.2">
      <c r="A69">
        <v>6152121100</v>
      </c>
      <c r="B69" t="e">
        <f>VLOOKUP(A69,#REF!,2,FALSE)</f>
        <v>#REF!</v>
      </c>
      <c r="C69" s="3" t="e">
        <f>VLOOKUP(A69,#REF!,3,FALSE)</f>
        <v>#REF!</v>
      </c>
      <c r="D69" s="3" t="str">
        <f t="shared" si="1"/>
        <v>FEVEREIRO</v>
      </c>
      <c r="E69" s="2">
        <v>782.16</v>
      </c>
    </row>
    <row r="70" spans="1:5" x14ac:dyDescent="0.2">
      <c r="A70">
        <v>6152121200</v>
      </c>
      <c r="B70" t="e">
        <f>VLOOKUP(A70,#REF!,2,FALSE)</f>
        <v>#REF!</v>
      </c>
      <c r="C70" s="3" t="e">
        <f>VLOOKUP(A70,#REF!,3,FALSE)</f>
        <v>#REF!</v>
      </c>
      <c r="D70" s="3" t="str">
        <f t="shared" si="1"/>
        <v>FEVEREIRO</v>
      </c>
      <c r="E70" s="2">
        <v>840.89</v>
      </c>
    </row>
    <row r="71" spans="1:5" x14ac:dyDescent="0.2">
      <c r="A71">
        <v>6152121700</v>
      </c>
      <c r="B71" t="e">
        <f>VLOOKUP(A71,#REF!,2,FALSE)</f>
        <v>#REF!</v>
      </c>
      <c r="C71" s="3" t="e">
        <f>VLOOKUP(A71,#REF!,3,FALSE)</f>
        <v>#REF!</v>
      </c>
      <c r="D71" s="3" t="str">
        <f t="shared" si="1"/>
        <v>FEVEREIRO</v>
      </c>
      <c r="E71" s="2">
        <v>3472.96</v>
      </c>
    </row>
    <row r="72" spans="1:5" x14ac:dyDescent="0.2">
      <c r="A72">
        <v>6152121900</v>
      </c>
      <c r="B72" t="e">
        <f>VLOOKUP(A72,#REF!,2,FALSE)</f>
        <v>#REF!</v>
      </c>
      <c r="C72" s="3" t="e">
        <f>VLOOKUP(A72,#REF!,3,FALSE)</f>
        <v>#REF!</v>
      </c>
      <c r="D72" s="3" t="str">
        <f t="shared" si="1"/>
        <v>FEVEREIRO</v>
      </c>
      <c r="E72" s="2">
        <v>1432.62</v>
      </c>
    </row>
    <row r="73" spans="1:5" x14ac:dyDescent="0.2">
      <c r="A73">
        <v>6152122100</v>
      </c>
      <c r="B73" t="e">
        <f>VLOOKUP(A73,#REF!,2,FALSE)</f>
        <v>#REF!</v>
      </c>
      <c r="C73" s="3" t="e">
        <f>VLOOKUP(A73,#REF!,3,FALSE)</f>
        <v>#REF!</v>
      </c>
      <c r="D73" s="3" t="str">
        <f t="shared" si="1"/>
        <v>FEVEREIRO</v>
      </c>
      <c r="E73" s="2">
        <v>1896.88</v>
      </c>
    </row>
    <row r="74" spans="1:5" x14ac:dyDescent="0.2">
      <c r="A74">
        <v>6152122500</v>
      </c>
      <c r="B74" t="e">
        <f>VLOOKUP(A74,#REF!,2,FALSE)</f>
        <v>#REF!</v>
      </c>
      <c r="C74" s="3" t="e">
        <f>VLOOKUP(A74,#REF!,3,FALSE)</f>
        <v>#REF!</v>
      </c>
      <c r="D74" s="3" t="str">
        <f t="shared" si="1"/>
        <v>FEVEREIRO</v>
      </c>
      <c r="E74" s="2">
        <v>1686.2</v>
      </c>
    </row>
    <row r="75" spans="1:5" x14ac:dyDescent="0.2">
      <c r="A75">
        <v>6152122900</v>
      </c>
      <c r="B75" t="e">
        <f>VLOOKUP(A75,#REF!,2,FALSE)</f>
        <v>#REF!</v>
      </c>
      <c r="C75" s="3" t="e">
        <f>VLOOKUP(A75,#REF!,3,FALSE)</f>
        <v>#REF!</v>
      </c>
      <c r="D75" s="3" t="str">
        <f t="shared" si="1"/>
        <v>FEVEREIRO</v>
      </c>
      <c r="E75" s="2">
        <v>324</v>
      </c>
    </row>
    <row r="76" spans="1:5" x14ac:dyDescent="0.2">
      <c r="A76">
        <v>6155310000</v>
      </c>
      <c r="B76" t="e">
        <f>VLOOKUP(A76,#REF!,2,FALSE)</f>
        <v>#REF!</v>
      </c>
      <c r="C76" s="3" t="e">
        <f>VLOOKUP(A76,#REF!,3,FALSE)</f>
        <v>#REF!</v>
      </c>
      <c r="D76" s="3" t="str">
        <f t="shared" si="1"/>
        <v>FEVEREIRO</v>
      </c>
      <c r="E76" s="2">
        <v>649.33000000000004</v>
      </c>
    </row>
    <row r="77" spans="1:5" x14ac:dyDescent="0.2">
      <c r="A77">
        <v>6159110201</v>
      </c>
      <c r="B77" t="e">
        <f>VLOOKUP(A77,#REF!,2,FALSE)</f>
        <v>#REF!</v>
      </c>
      <c r="C77" s="3" t="e">
        <f>VLOOKUP(A77,#REF!,3,FALSE)</f>
        <v>#REF!</v>
      </c>
      <c r="D77" s="3" t="str">
        <f t="shared" si="1"/>
        <v>FEVEREIRO</v>
      </c>
      <c r="E77" s="2">
        <v>270.27</v>
      </c>
    </row>
    <row r="78" spans="1:5" x14ac:dyDescent="0.2">
      <c r="A78">
        <v>6159120100</v>
      </c>
      <c r="B78" t="e">
        <f>VLOOKUP(A78,#REF!,2,FALSE)</f>
        <v>#REF!</v>
      </c>
      <c r="C78" s="3" t="e">
        <f>VLOOKUP(A78,#REF!,3,FALSE)</f>
        <v>#REF!</v>
      </c>
      <c r="D78" s="3" t="str">
        <f t="shared" si="1"/>
        <v>FEVEREIRO</v>
      </c>
      <c r="E78" s="2">
        <v>5423.04</v>
      </c>
    </row>
    <row r="79" spans="1:5" x14ac:dyDescent="0.2">
      <c r="A79">
        <v>6159910100</v>
      </c>
      <c r="B79" t="e">
        <f>VLOOKUP(A79,#REF!,2,FALSE)</f>
        <v>#REF!</v>
      </c>
      <c r="C79" s="3" t="e">
        <f>VLOOKUP(A79,#REF!,3,FALSE)</f>
        <v>#REF!</v>
      </c>
      <c r="D79" s="3" t="str">
        <f t="shared" si="1"/>
        <v>FEVEREIRO</v>
      </c>
      <c r="E79" s="2">
        <v>517</v>
      </c>
    </row>
    <row r="80" spans="1:5" x14ac:dyDescent="0.2">
      <c r="A80">
        <v>6159911301</v>
      </c>
      <c r="B80" t="e">
        <f>VLOOKUP(A80,#REF!,2,FALSE)</f>
        <v>#REF!</v>
      </c>
      <c r="C80" s="3" t="e">
        <f>VLOOKUP(A80,#REF!,3,FALSE)</f>
        <v>#REF!</v>
      </c>
      <c r="D80" s="3" t="str">
        <f t="shared" si="1"/>
        <v>FEVEREIRO</v>
      </c>
      <c r="E80" s="2">
        <v>196</v>
      </c>
    </row>
    <row r="81" spans="1:5" x14ac:dyDescent="0.2">
      <c r="A81">
        <v>6150110100</v>
      </c>
      <c r="B81" t="e">
        <f>VLOOKUP(A81,#REF!,2,FALSE)</f>
        <v>#REF!</v>
      </c>
      <c r="C81" s="3" t="e">
        <f>VLOOKUP(A81,#REF!,3,FALSE)</f>
        <v>#REF!</v>
      </c>
      <c r="D81" s="3" t="s">
        <v>299</v>
      </c>
      <c r="E81" s="2">
        <v>21719.23</v>
      </c>
    </row>
    <row r="82" spans="1:5" x14ac:dyDescent="0.2">
      <c r="A82">
        <v>6150110200</v>
      </c>
      <c r="B82" t="e">
        <f>VLOOKUP(A82,#REF!,2,FALSE)</f>
        <v>#REF!</v>
      </c>
      <c r="C82" s="3" t="e">
        <f>VLOOKUP(A82,#REF!,3,FALSE)</f>
        <v>#REF!</v>
      </c>
      <c r="D82" s="3" t="str">
        <f t="shared" ref="D82:D122" si="2">D81</f>
        <v>MARÇO</v>
      </c>
      <c r="E82" s="2">
        <v>295.83999999999997</v>
      </c>
    </row>
    <row r="83" spans="1:5" x14ac:dyDescent="0.2">
      <c r="A83">
        <v>6150110700</v>
      </c>
      <c r="B83" t="e">
        <f>VLOOKUP(A83,#REF!,2,FALSE)</f>
        <v>#REF!</v>
      </c>
      <c r="C83" s="3" t="e">
        <f>VLOOKUP(A83,#REF!,3,FALSE)</f>
        <v>#REF!</v>
      </c>
      <c r="D83" s="3" t="str">
        <f t="shared" si="2"/>
        <v>MARÇO</v>
      </c>
      <c r="E83" s="2">
        <v>7801.02</v>
      </c>
    </row>
    <row r="84" spans="1:5" x14ac:dyDescent="0.2">
      <c r="A84">
        <v>6150111100</v>
      </c>
      <c r="B84" t="e">
        <f>VLOOKUP(A84,#REF!,2,FALSE)</f>
        <v>#REF!</v>
      </c>
      <c r="C84" s="3" t="e">
        <f>VLOOKUP(A84,#REF!,3,FALSE)</f>
        <v>#REF!</v>
      </c>
      <c r="D84" s="3" t="str">
        <f t="shared" si="2"/>
        <v>MARÇO</v>
      </c>
      <c r="E84" s="2">
        <v>5809.7</v>
      </c>
    </row>
    <row r="85" spans="1:5" x14ac:dyDescent="0.2">
      <c r="A85">
        <v>6150111400</v>
      </c>
      <c r="B85" t="e">
        <f>VLOOKUP(A85,#REF!,2,FALSE)</f>
        <v>#REF!</v>
      </c>
      <c r="C85" s="3" t="e">
        <f>VLOOKUP(A85,#REF!,3,FALSE)</f>
        <v>#REF!</v>
      </c>
      <c r="D85" s="3" t="str">
        <f t="shared" si="2"/>
        <v>MARÇO</v>
      </c>
      <c r="E85" s="2">
        <v>6346.16</v>
      </c>
    </row>
    <row r="86" spans="1:5" x14ac:dyDescent="0.2">
      <c r="A86">
        <v>6150111600</v>
      </c>
      <c r="B86" t="e">
        <f>VLOOKUP(A86,#REF!,2,FALSE)</f>
        <v>#REF!</v>
      </c>
      <c r="C86" s="3" t="e">
        <f>VLOOKUP(A86,#REF!,3,FALSE)</f>
        <v>#REF!</v>
      </c>
      <c r="D86" s="3" t="str">
        <f t="shared" si="2"/>
        <v>MARÇO</v>
      </c>
      <c r="E86" s="2">
        <v>3303.12</v>
      </c>
    </row>
    <row r="87" spans="1:5" x14ac:dyDescent="0.2">
      <c r="A87">
        <v>6150112500</v>
      </c>
      <c r="B87" t="e">
        <f>VLOOKUP(A87,#REF!,2,FALSE)</f>
        <v>#REF!</v>
      </c>
      <c r="C87" s="3" t="e">
        <f>VLOOKUP(A87,#REF!,3,FALSE)</f>
        <v>#REF!</v>
      </c>
      <c r="D87" s="3" t="str">
        <f t="shared" si="2"/>
        <v>MARÇO</v>
      </c>
      <c r="E87" s="2">
        <v>9696.7099999999991</v>
      </c>
    </row>
    <row r="88" spans="1:5" x14ac:dyDescent="0.2">
      <c r="A88">
        <v>6150112600</v>
      </c>
      <c r="B88" t="e">
        <f>VLOOKUP(A88,#REF!,2,FALSE)</f>
        <v>#REF!</v>
      </c>
      <c r="C88" s="3" t="e">
        <f>VLOOKUP(A88,#REF!,3,FALSE)</f>
        <v>#REF!</v>
      </c>
      <c r="D88" s="3" t="str">
        <f t="shared" si="2"/>
        <v>MARÇO</v>
      </c>
      <c r="E88" s="2">
        <v>3558.44</v>
      </c>
    </row>
    <row r="89" spans="1:5" x14ac:dyDescent="0.2">
      <c r="A89">
        <v>6150112700</v>
      </c>
      <c r="B89" t="e">
        <f>VLOOKUP(A89,#REF!,2,FALSE)</f>
        <v>#REF!</v>
      </c>
      <c r="C89" s="3" t="e">
        <f>VLOOKUP(A89,#REF!,3,FALSE)</f>
        <v>#REF!</v>
      </c>
      <c r="D89" s="3" t="str">
        <f t="shared" si="2"/>
        <v>MARÇO</v>
      </c>
      <c r="E89" s="2">
        <v>1111.99</v>
      </c>
    </row>
    <row r="90" spans="1:5" x14ac:dyDescent="0.2">
      <c r="A90">
        <v>6150112800</v>
      </c>
      <c r="B90" t="e">
        <f>VLOOKUP(A90,#REF!,2,FALSE)</f>
        <v>#REF!</v>
      </c>
      <c r="C90" s="3" t="e">
        <f>VLOOKUP(A90,#REF!,3,FALSE)</f>
        <v>#REF!</v>
      </c>
      <c r="D90" s="3" t="str">
        <f t="shared" si="2"/>
        <v>MARÇO</v>
      </c>
      <c r="E90" s="2">
        <v>667.19</v>
      </c>
    </row>
    <row r="91" spans="1:5" x14ac:dyDescent="0.2">
      <c r="A91">
        <v>6150112900</v>
      </c>
      <c r="B91" t="e">
        <f>VLOOKUP(A91,#REF!,2,FALSE)</f>
        <v>#REF!</v>
      </c>
      <c r="C91" s="3" t="e">
        <f>VLOOKUP(A91,#REF!,3,FALSE)</f>
        <v>#REF!</v>
      </c>
      <c r="D91" s="3" t="str">
        <f t="shared" si="2"/>
        <v>MARÇO</v>
      </c>
      <c r="E91" s="2">
        <v>444.78</v>
      </c>
    </row>
    <row r="92" spans="1:5" x14ac:dyDescent="0.2">
      <c r="A92">
        <v>6150113300</v>
      </c>
      <c r="B92" t="e">
        <f>VLOOKUP(A92,#REF!,2,FALSE)</f>
        <v>#REF!</v>
      </c>
      <c r="C92" s="3" t="e">
        <f>VLOOKUP(A92,#REF!,3,FALSE)</f>
        <v>#REF!</v>
      </c>
      <c r="D92" s="3" t="str">
        <f t="shared" si="2"/>
        <v>MARÇO</v>
      </c>
      <c r="E92" s="2">
        <v>76.59</v>
      </c>
    </row>
    <row r="93" spans="1:5" x14ac:dyDescent="0.2">
      <c r="A93">
        <v>6150113400</v>
      </c>
      <c r="B93" t="e">
        <f>VLOOKUP(A93,#REF!,2,FALSE)</f>
        <v>#REF!</v>
      </c>
      <c r="C93" s="3" t="e">
        <f>VLOOKUP(A93,#REF!,3,FALSE)</f>
        <v>#REF!</v>
      </c>
      <c r="D93" s="3" t="str">
        <f t="shared" si="2"/>
        <v>MARÇO</v>
      </c>
      <c r="E93" s="2">
        <v>3216.4</v>
      </c>
    </row>
    <row r="94" spans="1:5" x14ac:dyDescent="0.2">
      <c r="A94">
        <v>6150113500</v>
      </c>
      <c r="B94" t="e">
        <f>VLOOKUP(A94,#REF!,2,FALSE)</f>
        <v>#REF!</v>
      </c>
      <c r="C94" s="3" t="e">
        <f>VLOOKUP(A94,#REF!,3,FALSE)</f>
        <v>#REF!</v>
      </c>
      <c r="D94" s="3" t="str">
        <f t="shared" si="2"/>
        <v>MARÇO</v>
      </c>
      <c r="E94" s="2">
        <v>-423.11</v>
      </c>
    </row>
    <row r="95" spans="1:5" x14ac:dyDescent="0.2">
      <c r="A95">
        <v>6150113600</v>
      </c>
      <c r="B95" t="e">
        <f>VLOOKUP(A95,#REF!,2,FALSE)</f>
        <v>#REF!</v>
      </c>
      <c r="C95" s="3" t="e">
        <f>VLOOKUP(A95,#REF!,3,FALSE)</f>
        <v>#REF!</v>
      </c>
      <c r="D95" s="3" t="str">
        <f t="shared" si="2"/>
        <v>MARÇO</v>
      </c>
      <c r="E95" s="2">
        <v>800</v>
      </c>
    </row>
    <row r="96" spans="1:5" x14ac:dyDescent="0.2">
      <c r="A96">
        <v>6150114000</v>
      </c>
      <c r="B96" t="e">
        <f>VLOOKUP(A96,#REF!,2,FALSE)</f>
        <v>#REF!</v>
      </c>
      <c r="C96" s="3" t="e">
        <f>VLOOKUP(A96,#REF!,3,FALSE)</f>
        <v>#REF!</v>
      </c>
      <c r="D96" s="3" t="str">
        <f t="shared" si="2"/>
        <v>MARÇO</v>
      </c>
      <c r="E96" s="2">
        <v>4471.13</v>
      </c>
    </row>
    <row r="97" spans="1:5" x14ac:dyDescent="0.2">
      <c r="A97">
        <v>6150114200</v>
      </c>
      <c r="B97" t="e">
        <f>VLOOKUP(A97,#REF!,2,FALSE)</f>
        <v>#REF!</v>
      </c>
      <c r="C97" s="3" t="e">
        <f>VLOOKUP(A97,#REF!,3,FALSE)</f>
        <v>#REF!</v>
      </c>
      <c r="D97" s="3" t="str">
        <f t="shared" si="2"/>
        <v>MARÇO</v>
      </c>
      <c r="E97" s="2">
        <v>1204.8599999999999</v>
      </c>
    </row>
    <row r="98" spans="1:5" x14ac:dyDescent="0.2">
      <c r="A98">
        <v>6150114400</v>
      </c>
      <c r="B98" t="e">
        <f>VLOOKUP(A98,#REF!,2,FALSE)</f>
        <v>#REF!</v>
      </c>
      <c r="C98" s="3" t="e">
        <f>VLOOKUP(A98,#REF!,3,FALSE)</f>
        <v>#REF!</v>
      </c>
      <c r="D98" s="3" t="str">
        <f t="shared" si="2"/>
        <v>MARÇO</v>
      </c>
      <c r="E98" s="2">
        <v>88.93</v>
      </c>
    </row>
    <row r="99" spans="1:5" x14ac:dyDescent="0.2">
      <c r="A99">
        <v>6151110100</v>
      </c>
      <c r="B99" t="e">
        <f>VLOOKUP(A99,#REF!,2,FALSE)</f>
        <v>#REF!</v>
      </c>
      <c r="C99" s="3" t="e">
        <f>VLOOKUP(A99,#REF!,3,FALSE)</f>
        <v>#REF!</v>
      </c>
      <c r="D99" s="3" t="str">
        <f t="shared" si="2"/>
        <v>MARÇO</v>
      </c>
      <c r="E99" s="2">
        <v>327.05</v>
      </c>
    </row>
    <row r="100" spans="1:5" x14ac:dyDescent="0.2">
      <c r="A100">
        <v>6151110300</v>
      </c>
      <c r="B100" t="e">
        <f>VLOOKUP(A100,#REF!,2,FALSE)</f>
        <v>#REF!</v>
      </c>
      <c r="C100" s="3" t="e">
        <f>VLOOKUP(A100,#REF!,3,FALSE)</f>
        <v>#REF!</v>
      </c>
      <c r="D100" s="3" t="str">
        <f t="shared" si="2"/>
        <v>MARÇO</v>
      </c>
      <c r="E100" s="2">
        <v>42.76</v>
      </c>
    </row>
    <row r="101" spans="1:5" x14ac:dyDescent="0.2">
      <c r="A101">
        <v>6151110500</v>
      </c>
      <c r="B101" t="e">
        <f>VLOOKUP(A101,#REF!,2,FALSE)</f>
        <v>#REF!</v>
      </c>
      <c r="C101" s="3" t="e">
        <f>VLOOKUP(A101,#REF!,3,FALSE)</f>
        <v>#REF!</v>
      </c>
      <c r="D101" s="3" t="str">
        <f t="shared" si="2"/>
        <v>MARÇO</v>
      </c>
      <c r="E101" s="2">
        <v>280.56</v>
      </c>
    </row>
    <row r="102" spans="1:5" x14ac:dyDescent="0.2">
      <c r="A102">
        <v>6152120100</v>
      </c>
      <c r="B102" t="e">
        <f>VLOOKUP(A102,#REF!,2,FALSE)</f>
        <v>#REF!</v>
      </c>
      <c r="C102" s="3" t="e">
        <f>VLOOKUP(A102,#REF!,3,FALSE)</f>
        <v>#REF!</v>
      </c>
      <c r="D102" s="3" t="str">
        <f t="shared" si="2"/>
        <v>MARÇO</v>
      </c>
      <c r="E102" s="2">
        <v>6592.66</v>
      </c>
    </row>
    <row r="103" spans="1:5" x14ac:dyDescent="0.2">
      <c r="A103">
        <v>6152120300</v>
      </c>
      <c r="B103" t="e">
        <f>VLOOKUP(A103,#REF!,2,FALSE)</f>
        <v>#REF!</v>
      </c>
      <c r="C103" s="3" t="e">
        <f>VLOOKUP(A103,#REF!,3,FALSE)</f>
        <v>#REF!</v>
      </c>
      <c r="D103" s="3" t="str">
        <f t="shared" si="2"/>
        <v>MARÇO</v>
      </c>
      <c r="E103" s="2">
        <v>1885.03</v>
      </c>
    </row>
    <row r="104" spans="1:5" x14ac:dyDescent="0.2">
      <c r="A104">
        <v>6152120400</v>
      </c>
      <c r="B104" t="e">
        <f>VLOOKUP(A104,#REF!,2,FALSE)</f>
        <v>#REF!</v>
      </c>
      <c r="C104" s="3" t="e">
        <f>VLOOKUP(A104,#REF!,3,FALSE)</f>
        <v>#REF!</v>
      </c>
      <c r="D104" s="3" t="str">
        <f t="shared" si="2"/>
        <v>MARÇO</v>
      </c>
      <c r="E104" s="2">
        <v>45.87</v>
      </c>
    </row>
    <row r="105" spans="1:5" x14ac:dyDescent="0.2">
      <c r="A105">
        <v>6152120600</v>
      </c>
      <c r="B105" t="e">
        <f>VLOOKUP(A105,#REF!,2,FALSE)</f>
        <v>#REF!</v>
      </c>
      <c r="C105" s="3" t="e">
        <f>VLOOKUP(A105,#REF!,3,FALSE)</f>
        <v>#REF!</v>
      </c>
      <c r="D105" s="3" t="str">
        <f t="shared" si="2"/>
        <v>MARÇO</v>
      </c>
      <c r="E105" s="2">
        <v>211.27</v>
      </c>
    </row>
    <row r="106" spans="1:5" x14ac:dyDescent="0.2">
      <c r="A106">
        <v>6152120700</v>
      </c>
      <c r="B106" t="e">
        <f>VLOOKUP(A106,#REF!,2,FALSE)</f>
        <v>#REF!</v>
      </c>
      <c r="C106" s="3" t="e">
        <f>VLOOKUP(A106,#REF!,3,FALSE)</f>
        <v>#REF!</v>
      </c>
      <c r="D106" s="3" t="str">
        <f t="shared" si="2"/>
        <v>MARÇO</v>
      </c>
      <c r="E106" s="2">
        <v>661.74</v>
      </c>
    </row>
    <row r="107" spans="1:5" x14ac:dyDescent="0.2">
      <c r="A107">
        <v>6152120900</v>
      </c>
      <c r="B107" t="e">
        <f>VLOOKUP(A107,#REF!,2,FALSE)</f>
        <v>#REF!</v>
      </c>
      <c r="C107" s="3" t="e">
        <f>VLOOKUP(A107,#REF!,3,FALSE)</f>
        <v>#REF!</v>
      </c>
      <c r="D107" s="3" t="str">
        <f t="shared" si="2"/>
        <v>MARÇO</v>
      </c>
      <c r="E107" s="2">
        <v>194.31</v>
      </c>
    </row>
    <row r="108" spans="1:5" x14ac:dyDescent="0.2">
      <c r="A108">
        <v>6152121100</v>
      </c>
      <c r="B108" t="e">
        <f>VLOOKUP(A108,#REF!,2,FALSE)</f>
        <v>#REF!</v>
      </c>
      <c r="C108" s="3" t="e">
        <f>VLOOKUP(A108,#REF!,3,FALSE)</f>
        <v>#REF!</v>
      </c>
      <c r="D108" s="3" t="str">
        <f t="shared" si="2"/>
        <v>MARÇO</v>
      </c>
      <c r="E108" s="2">
        <v>4264.5200000000004</v>
      </c>
    </row>
    <row r="109" spans="1:5" x14ac:dyDescent="0.2">
      <c r="A109">
        <v>6152121200</v>
      </c>
      <c r="B109" t="e">
        <f>VLOOKUP(A109,#REF!,2,FALSE)</f>
        <v>#REF!</v>
      </c>
      <c r="C109" s="3" t="e">
        <f>VLOOKUP(A109,#REF!,3,FALSE)</f>
        <v>#REF!</v>
      </c>
      <c r="D109" s="3" t="str">
        <f t="shared" si="2"/>
        <v>MARÇO</v>
      </c>
      <c r="E109" s="2">
        <v>841.09</v>
      </c>
    </row>
    <row r="110" spans="1:5" x14ac:dyDescent="0.2">
      <c r="A110">
        <v>6152121400</v>
      </c>
      <c r="B110" t="e">
        <f>VLOOKUP(A110,#REF!,2,FALSE)</f>
        <v>#REF!</v>
      </c>
      <c r="C110" s="3" t="e">
        <f>VLOOKUP(A110,#REF!,3,FALSE)</f>
        <v>#REF!</v>
      </c>
      <c r="D110" s="3" t="str">
        <f t="shared" si="2"/>
        <v>MARÇO</v>
      </c>
      <c r="E110" s="2">
        <v>843.03</v>
      </c>
    </row>
    <row r="111" spans="1:5" x14ac:dyDescent="0.2">
      <c r="A111">
        <v>6152121700</v>
      </c>
      <c r="B111" t="e">
        <f>VLOOKUP(A111,#REF!,2,FALSE)</f>
        <v>#REF!</v>
      </c>
      <c r="C111" s="3" t="e">
        <f>VLOOKUP(A111,#REF!,3,FALSE)</f>
        <v>#REF!</v>
      </c>
      <c r="D111" s="3" t="str">
        <f t="shared" si="2"/>
        <v>MARÇO</v>
      </c>
      <c r="E111" s="2">
        <v>4600.2</v>
      </c>
    </row>
    <row r="112" spans="1:5" x14ac:dyDescent="0.2">
      <c r="A112">
        <v>6152121900</v>
      </c>
      <c r="B112" t="e">
        <f>VLOOKUP(A112,#REF!,2,FALSE)</f>
        <v>#REF!</v>
      </c>
      <c r="C112" s="3" t="e">
        <f>VLOOKUP(A112,#REF!,3,FALSE)</f>
        <v>#REF!</v>
      </c>
      <c r="D112" s="3" t="str">
        <f t="shared" si="2"/>
        <v>MARÇO</v>
      </c>
      <c r="E112" s="2">
        <v>1594.2</v>
      </c>
    </row>
    <row r="113" spans="1:5" x14ac:dyDescent="0.2">
      <c r="A113">
        <v>6152122100</v>
      </c>
      <c r="B113" t="e">
        <f>VLOOKUP(A113,#REF!,2,FALSE)</f>
        <v>#REF!</v>
      </c>
      <c r="C113" s="3" t="e">
        <f>VLOOKUP(A113,#REF!,3,FALSE)</f>
        <v>#REF!</v>
      </c>
      <c r="D113" s="3" t="str">
        <f t="shared" si="2"/>
        <v>MARÇO</v>
      </c>
      <c r="E113" s="2">
        <v>5783.5</v>
      </c>
    </row>
    <row r="114" spans="1:5" x14ac:dyDescent="0.2">
      <c r="A114">
        <v>6152122500</v>
      </c>
      <c r="B114" t="e">
        <f>VLOOKUP(A114,#REF!,2,FALSE)</f>
        <v>#REF!</v>
      </c>
      <c r="C114" s="3" t="e">
        <f>VLOOKUP(A114,#REF!,3,FALSE)</f>
        <v>#REF!</v>
      </c>
      <c r="D114" s="3" t="str">
        <f t="shared" si="2"/>
        <v>MARÇO</v>
      </c>
      <c r="E114" s="2">
        <v>894.65</v>
      </c>
    </row>
    <row r="115" spans="1:5" x14ac:dyDescent="0.2">
      <c r="A115">
        <v>6152122900</v>
      </c>
      <c r="B115" t="e">
        <f>VLOOKUP(A115,#REF!,2,FALSE)</f>
        <v>#REF!</v>
      </c>
      <c r="C115" s="3" t="e">
        <f>VLOOKUP(A115,#REF!,3,FALSE)</f>
        <v>#REF!</v>
      </c>
      <c r="D115" s="3" t="str">
        <f t="shared" si="2"/>
        <v>MARÇO</v>
      </c>
      <c r="E115" s="2">
        <v>324</v>
      </c>
    </row>
    <row r="116" spans="1:5" x14ac:dyDescent="0.2">
      <c r="A116">
        <v>6155310000</v>
      </c>
      <c r="B116" t="e">
        <f>VLOOKUP(A116,#REF!,2,FALSE)</f>
        <v>#REF!</v>
      </c>
      <c r="C116" s="3" t="e">
        <f>VLOOKUP(A116,#REF!,3,FALSE)</f>
        <v>#REF!</v>
      </c>
      <c r="D116" s="3" t="str">
        <f t="shared" si="2"/>
        <v>MARÇO</v>
      </c>
      <c r="E116" s="2">
        <v>639.70000000000005</v>
      </c>
    </row>
    <row r="117" spans="1:5" x14ac:dyDescent="0.2">
      <c r="A117">
        <v>6159110201</v>
      </c>
      <c r="B117" t="e">
        <f>VLOOKUP(A117,#REF!,2,FALSE)</f>
        <v>#REF!</v>
      </c>
      <c r="C117" s="3" t="e">
        <f>VLOOKUP(A117,#REF!,3,FALSE)</f>
        <v>#REF!</v>
      </c>
      <c r="D117" s="3" t="str">
        <f t="shared" si="2"/>
        <v>MARÇO</v>
      </c>
      <c r="E117" s="2">
        <v>294.32</v>
      </c>
    </row>
    <row r="118" spans="1:5" x14ac:dyDescent="0.2">
      <c r="A118">
        <v>6159120100</v>
      </c>
      <c r="B118" t="e">
        <f>VLOOKUP(A118,#REF!,2,FALSE)</f>
        <v>#REF!</v>
      </c>
      <c r="C118" s="3" t="e">
        <f>VLOOKUP(A118,#REF!,3,FALSE)</f>
        <v>#REF!</v>
      </c>
      <c r="D118" s="3" t="str">
        <f t="shared" si="2"/>
        <v>MARÇO</v>
      </c>
      <c r="E118" s="2">
        <v>9218.18</v>
      </c>
    </row>
    <row r="119" spans="1:5" x14ac:dyDescent="0.2">
      <c r="A119">
        <v>6159130100</v>
      </c>
      <c r="B119" t="e">
        <f>VLOOKUP(A119,#REF!,2,FALSE)</f>
        <v>#REF!</v>
      </c>
      <c r="C119" s="3" t="e">
        <f>VLOOKUP(A119,#REF!,3,FALSE)</f>
        <v>#REF!</v>
      </c>
      <c r="D119" s="3" t="str">
        <f t="shared" si="2"/>
        <v>MARÇO</v>
      </c>
      <c r="E119" s="2">
        <v>708.95</v>
      </c>
    </row>
    <row r="120" spans="1:5" x14ac:dyDescent="0.2">
      <c r="A120">
        <v>6159130200</v>
      </c>
      <c r="B120" t="e">
        <f>VLOOKUP(A120,#REF!,2,FALSE)</f>
        <v>#REF!</v>
      </c>
      <c r="C120" s="3" t="e">
        <f>VLOOKUP(A120,#REF!,3,FALSE)</f>
        <v>#REF!</v>
      </c>
      <c r="D120" s="3" t="str">
        <f t="shared" si="2"/>
        <v>MARÇO</v>
      </c>
      <c r="E120" s="2">
        <v>455.03</v>
      </c>
    </row>
    <row r="121" spans="1:5" x14ac:dyDescent="0.2">
      <c r="A121">
        <v>6159910100</v>
      </c>
      <c r="B121" t="e">
        <f>VLOOKUP(A121,#REF!,2,FALSE)</f>
        <v>#REF!</v>
      </c>
      <c r="C121" s="3" t="e">
        <f>VLOOKUP(A121,#REF!,3,FALSE)</f>
        <v>#REF!</v>
      </c>
      <c r="D121" s="3" t="str">
        <f t="shared" si="2"/>
        <v>MARÇO</v>
      </c>
      <c r="E121" s="2">
        <v>517</v>
      </c>
    </row>
    <row r="122" spans="1:5" x14ac:dyDescent="0.2">
      <c r="A122">
        <v>6159911301</v>
      </c>
      <c r="B122" t="e">
        <f>VLOOKUP(A122,#REF!,2,FALSE)</f>
        <v>#REF!</v>
      </c>
      <c r="C122" s="3" t="e">
        <f>VLOOKUP(A122,#REF!,3,FALSE)</f>
        <v>#REF!</v>
      </c>
      <c r="D122" s="3" t="str">
        <f t="shared" si="2"/>
        <v>MARÇO</v>
      </c>
      <c r="E122" s="2">
        <v>588</v>
      </c>
    </row>
    <row r="123" spans="1:5" x14ac:dyDescent="0.2">
      <c r="A123">
        <v>6150110100</v>
      </c>
      <c r="B123" t="e">
        <f>VLOOKUP(A123,#REF!,2,FALSE)</f>
        <v>#REF!</v>
      </c>
      <c r="C123" s="3" t="e">
        <f>VLOOKUP(A123,#REF!,3,FALSE)</f>
        <v>#REF!</v>
      </c>
      <c r="D123" s="3" t="s">
        <v>300</v>
      </c>
      <c r="E123" s="2">
        <v>21719.23</v>
      </c>
    </row>
    <row r="124" spans="1:5" x14ac:dyDescent="0.2">
      <c r="A124">
        <v>6150110200</v>
      </c>
      <c r="B124" t="e">
        <f>VLOOKUP(A124,#REF!,2,FALSE)</f>
        <v>#REF!</v>
      </c>
      <c r="C124" s="3" t="e">
        <f>VLOOKUP(A124,#REF!,3,FALSE)</f>
        <v>#REF!</v>
      </c>
      <c r="D124" s="3" t="str">
        <f t="shared" ref="D124:D163" si="3">D123</f>
        <v>ABRIL</v>
      </c>
      <c r="E124" s="2">
        <v>32.35</v>
      </c>
    </row>
    <row r="125" spans="1:5" x14ac:dyDescent="0.2">
      <c r="A125">
        <v>6150110700</v>
      </c>
      <c r="B125" t="e">
        <f>VLOOKUP(A125,#REF!,2,FALSE)</f>
        <v>#REF!</v>
      </c>
      <c r="C125" s="3" t="e">
        <f>VLOOKUP(A125,#REF!,3,FALSE)</f>
        <v>#REF!</v>
      </c>
      <c r="D125" s="3" t="str">
        <f t="shared" si="3"/>
        <v>ABRIL</v>
      </c>
      <c r="E125" s="2">
        <v>7801.02</v>
      </c>
    </row>
    <row r="126" spans="1:5" x14ac:dyDescent="0.2">
      <c r="A126">
        <v>6150111100</v>
      </c>
      <c r="B126" t="e">
        <f>VLOOKUP(A126,#REF!,2,FALSE)</f>
        <v>#REF!</v>
      </c>
      <c r="C126" s="3" t="e">
        <f>VLOOKUP(A126,#REF!,3,FALSE)</f>
        <v>#REF!</v>
      </c>
      <c r="D126" s="3" t="str">
        <f t="shared" si="3"/>
        <v>ABRIL</v>
      </c>
      <c r="E126" s="2">
        <v>5809.7</v>
      </c>
    </row>
    <row r="127" spans="1:5" x14ac:dyDescent="0.2">
      <c r="A127">
        <v>6150111400</v>
      </c>
      <c r="B127" t="e">
        <f>VLOOKUP(A127,#REF!,2,FALSE)</f>
        <v>#REF!</v>
      </c>
      <c r="C127" s="3" t="e">
        <f>VLOOKUP(A127,#REF!,3,FALSE)</f>
        <v>#REF!</v>
      </c>
      <c r="D127" s="3" t="str">
        <f t="shared" si="3"/>
        <v>ABRIL</v>
      </c>
      <c r="E127" s="2">
        <v>6346.13</v>
      </c>
    </row>
    <row r="128" spans="1:5" x14ac:dyDescent="0.2">
      <c r="A128">
        <v>6150111600</v>
      </c>
      <c r="B128" t="e">
        <f>VLOOKUP(A128,#REF!,2,FALSE)</f>
        <v>#REF!</v>
      </c>
      <c r="C128" s="3" t="e">
        <f>VLOOKUP(A128,#REF!,3,FALSE)</f>
        <v>#REF!</v>
      </c>
      <c r="D128" s="3" t="str">
        <f t="shared" si="3"/>
        <v>ABRIL</v>
      </c>
      <c r="E128" s="2">
        <v>3303.12</v>
      </c>
    </row>
    <row r="129" spans="1:5" x14ac:dyDescent="0.2">
      <c r="A129">
        <v>6150112500</v>
      </c>
      <c r="B129" t="e">
        <f>VLOOKUP(A129,#REF!,2,FALSE)</f>
        <v>#REF!</v>
      </c>
      <c r="C129" s="3" t="e">
        <f>VLOOKUP(A129,#REF!,3,FALSE)</f>
        <v>#REF!</v>
      </c>
      <c r="D129" s="3" t="str">
        <f t="shared" si="3"/>
        <v>ABRIL</v>
      </c>
      <c r="E129" s="2">
        <v>9347.5499999999993</v>
      </c>
    </row>
    <row r="130" spans="1:5" x14ac:dyDescent="0.2">
      <c r="A130">
        <v>6150112600</v>
      </c>
      <c r="B130" t="e">
        <f>VLOOKUP(A130,#REF!,2,FALSE)</f>
        <v>#REF!</v>
      </c>
      <c r="C130" s="3" t="e">
        <f>VLOOKUP(A130,#REF!,3,FALSE)</f>
        <v>#REF!</v>
      </c>
      <c r="D130" s="3" t="str">
        <f t="shared" si="3"/>
        <v>ABRIL</v>
      </c>
      <c r="E130" s="2">
        <v>3430.31</v>
      </c>
    </row>
    <row r="131" spans="1:5" x14ac:dyDescent="0.2">
      <c r="A131">
        <v>6150112700</v>
      </c>
      <c r="B131" t="e">
        <f>VLOOKUP(A131,#REF!,2,FALSE)</f>
        <v>#REF!</v>
      </c>
      <c r="C131" s="3" t="e">
        <f>VLOOKUP(A131,#REF!,3,FALSE)</f>
        <v>#REF!</v>
      </c>
      <c r="D131" s="3" t="str">
        <f t="shared" si="3"/>
        <v>ABRIL</v>
      </c>
      <c r="E131" s="2">
        <v>1071.95</v>
      </c>
    </row>
    <row r="132" spans="1:5" x14ac:dyDescent="0.2">
      <c r="A132">
        <v>6150112800</v>
      </c>
      <c r="B132" t="e">
        <f>VLOOKUP(A132,#REF!,2,FALSE)</f>
        <v>#REF!</v>
      </c>
      <c r="C132" s="3" t="e">
        <f>VLOOKUP(A132,#REF!,3,FALSE)</f>
        <v>#REF!</v>
      </c>
      <c r="D132" s="3" t="str">
        <f t="shared" si="3"/>
        <v>ABRIL</v>
      </c>
      <c r="E132" s="2">
        <v>643.16</v>
      </c>
    </row>
    <row r="133" spans="1:5" x14ac:dyDescent="0.2">
      <c r="A133">
        <v>6150112900</v>
      </c>
      <c r="B133" t="e">
        <f>VLOOKUP(A133,#REF!,2,FALSE)</f>
        <v>#REF!</v>
      </c>
      <c r="C133" s="3" t="e">
        <f>VLOOKUP(A133,#REF!,3,FALSE)</f>
        <v>#REF!</v>
      </c>
      <c r="D133" s="3" t="str">
        <f t="shared" si="3"/>
        <v>ABRIL</v>
      </c>
      <c r="E133" s="2">
        <v>428.76</v>
      </c>
    </row>
    <row r="134" spans="1:5" x14ac:dyDescent="0.2">
      <c r="A134">
        <v>6150113300</v>
      </c>
      <c r="B134" t="e">
        <f>VLOOKUP(A134,#REF!,2,FALSE)</f>
        <v>#REF!</v>
      </c>
      <c r="C134" s="3" t="e">
        <f>VLOOKUP(A134,#REF!,3,FALSE)</f>
        <v>#REF!</v>
      </c>
      <c r="D134" s="3" t="str">
        <f t="shared" si="3"/>
        <v>ABRIL</v>
      </c>
      <c r="E134" s="2">
        <v>-43.36</v>
      </c>
    </row>
    <row r="135" spans="1:5" x14ac:dyDescent="0.2">
      <c r="A135">
        <v>6150113400</v>
      </c>
      <c r="B135" t="e">
        <f>VLOOKUP(A135,#REF!,2,FALSE)</f>
        <v>#REF!</v>
      </c>
      <c r="C135" s="3" t="e">
        <f>VLOOKUP(A135,#REF!,3,FALSE)</f>
        <v>#REF!</v>
      </c>
      <c r="D135" s="3" t="str">
        <f t="shared" si="3"/>
        <v>ABRIL</v>
      </c>
      <c r="E135" s="2">
        <v>3220.16</v>
      </c>
    </row>
    <row r="136" spans="1:5" x14ac:dyDescent="0.2">
      <c r="A136">
        <v>6150113500</v>
      </c>
      <c r="B136" t="e">
        <f>VLOOKUP(A136,#REF!,2,FALSE)</f>
        <v>#REF!</v>
      </c>
      <c r="C136" s="3" t="e">
        <f>VLOOKUP(A136,#REF!,3,FALSE)</f>
        <v>#REF!</v>
      </c>
      <c r="D136" s="3" t="str">
        <f t="shared" si="3"/>
        <v>ABRIL</v>
      </c>
      <c r="E136" s="2">
        <v>-346.18</v>
      </c>
    </row>
    <row r="137" spans="1:5" x14ac:dyDescent="0.2">
      <c r="A137">
        <v>6150113600</v>
      </c>
      <c r="B137" t="e">
        <f>VLOOKUP(A137,#REF!,2,FALSE)</f>
        <v>#REF!</v>
      </c>
      <c r="C137" s="3" t="e">
        <f>VLOOKUP(A137,#REF!,3,FALSE)</f>
        <v>#REF!</v>
      </c>
      <c r="D137" s="3" t="str">
        <f t="shared" si="3"/>
        <v>ABRIL</v>
      </c>
      <c r="E137" s="2">
        <v>400</v>
      </c>
    </row>
    <row r="138" spans="1:5" x14ac:dyDescent="0.2">
      <c r="A138">
        <v>6150114000</v>
      </c>
      <c r="B138" t="e">
        <f>VLOOKUP(A138,#REF!,2,FALSE)</f>
        <v>#REF!</v>
      </c>
      <c r="C138" s="3" t="e">
        <f>VLOOKUP(A138,#REF!,3,FALSE)</f>
        <v>#REF!</v>
      </c>
      <c r="D138" s="3" t="str">
        <f t="shared" si="3"/>
        <v>ABRIL</v>
      </c>
      <c r="E138" s="2">
        <v>4455.33</v>
      </c>
    </row>
    <row r="139" spans="1:5" x14ac:dyDescent="0.2">
      <c r="A139">
        <v>6150114200</v>
      </c>
      <c r="B139" t="e">
        <f>VLOOKUP(A139,#REF!,2,FALSE)</f>
        <v>#REF!</v>
      </c>
      <c r="C139" s="3" t="e">
        <f>VLOOKUP(A139,#REF!,3,FALSE)</f>
        <v>#REF!</v>
      </c>
      <c r="D139" s="3" t="str">
        <f t="shared" si="3"/>
        <v>ABRIL</v>
      </c>
      <c r="E139" s="2">
        <v>1204.8599999999999</v>
      </c>
    </row>
    <row r="140" spans="1:5" x14ac:dyDescent="0.2">
      <c r="A140">
        <v>6150114400</v>
      </c>
      <c r="B140" t="e">
        <f>VLOOKUP(A140,#REF!,2,FALSE)</f>
        <v>#REF!</v>
      </c>
      <c r="C140" s="3" t="e">
        <f>VLOOKUP(A140,#REF!,3,FALSE)</f>
        <v>#REF!</v>
      </c>
      <c r="D140" s="3" t="str">
        <f t="shared" si="3"/>
        <v>ABRIL</v>
      </c>
      <c r="E140" s="2">
        <v>85.72</v>
      </c>
    </row>
    <row r="141" spans="1:5" x14ac:dyDescent="0.2">
      <c r="A141">
        <v>6151110100</v>
      </c>
      <c r="B141" t="e">
        <f>VLOOKUP(A141,#REF!,2,FALSE)</f>
        <v>#REF!</v>
      </c>
      <c r="C141" s="3" t="e">
        <f>VLOOKUP(A141,#REF!,3,FALSE)</f>
        <v>#REF!</v>
      </c>
      <c r="D141" s="3" t="str">
        <f t="shared" si="3"/>
        <v>ABRIL</v>
      </c>
      <c r="E141" s="2">
        <v>33</v>
      </c>
    </row>
    <row r="142" spans="1:5" x14ac:dyDescent="0.2">
      <c r="A142">
        <v>6151110300</v>
      </c>
      <c r="B142" t="e">
        <f>VLOOKUP(A142,#REF!,2,FALSE)</f>
        <v>#REF!</v>
      </c>
      <c r="C142" s="3" t="e">
        <f>VLOOKUP(A142,#REF!,3,FALSE)</f>
        <v>#REF!</v>
      </c>
      <c r="D142" s="3" t="str">
        <f t="shared" si="3"/>
        <v>ABRIL</v>
      </c>
      <c r="E142" s="2">
        <v>73.05</v>
      </c>
    </row>
    <row r="143" spans="1:5" x14ac:dyDescent="0.2">
      <c r="A143">
        <v>6151110500</v>
      </c>
      <c r="B143" t="e">
        <f>VLOOKUP(A143,#REF!,2,FALSE)</f>
        <v>#REF!</v>
      </c>
      <c r="C143" s="3" t="e">
        <f>VLOOKUP(A143,#REF!,3,FALSE)</f>
        <v>#REF!</v>
      </c>
      <c r="D143" s="3" t="str">
        <f t="shared" si="3"/>
        <v>ABRIL</v>
      </c>
      <c r="E143" s="2">
        <v>1128.22</v>
      </c>
    </row>
    <row r="144" spans="1:5" x14ac:dyDescent="0.2">
      <c r="A144">
        <v>6152120100</v>
      </c>
      <c r="B144" t="e">
        <f>VLOOKUP(A144,#REF!,2,FALSE)</f>
        <v>#REF!</v>
      </c>
      <c r="C144" s="3" t="e">
        <f>VLOOKUP(A144,#REF!,3,FALSE)</f>
        <v>#REF!</v>
      </c>
      <c r="D144" s="3" t="str">
        <f t="shared" si="3"/>
        <v>ABRIL</v>
      </c>
      <c r="E144" s="2">
        <v>32030.67</v>
      </c>
    </row>
    <row r="145" spans="1:5" x14ac:dyDescent="0.2">
      <c r="A145">
        <v>6152120300</v>
      </c>
      <c r="B145" t="e">
        <f>VLOOKUP(A145,#REF!,2,FALSE)</f>
        <v>#REF!</v>
      </c>
      <c r="C145" s="3" t="e">
        <f>VLOOKUP(A145,#REF!,3,FALSE)</f>
        <v>#REF!</v>
      </c>
      <c r="D145" s="3" t="str">
        <f t="shared" si="3"/>
        <v>ABRIL</v>
      </c>
      <c r="E145" s="2">
        <v>1496.51</v>
      </c>
    </row>
    <row r="146" spans="1:5" x14ac:dyDescent="0.2">
      <c r="A146">
        <v>6152120400</v>
      </c>
      <c r="B146" t="e">
        <f>VLOOKUP(A146,#REF!,2,FALSE)</f>
        <v>#REF!</v>
      </c>
      <c r="C146" s="3" t="e">
        <f>VLOOKUP(A146,#REF!,3,FALSE)</f>
        <v>#REF!</v>
      </c>
      <c r="D146" s="3" t="str">
        <f t="shared" si="3"/>
        <v>ABRIL</v>
      </c>
      <c r="E146" s="2">
        <v>6.18</v>
      </c>
    </row>
    <row r="147" spans="1:5" x14ac:dyDescent="0.2">
      <c r="A147">
        <v>6152120600</v>
      </c>
      <c r="B147" t="e">
        <f>VLOOKUP(A147,#REF!,2,FALSE)</f>
        <v>#REF!</v>
      </c>
      <c r="C147" s="3" t="e">
        <f>VLOOKUP(A147,#REF!,3,FALSE)</f>
        <v>#REF!</v>
      </c>
      <c r="D147" s="3" t="str">
        <f t="shared" si="3"/>
        <v>ABRIL</v>
      </c>
      <c r="E147" s="2">
        <v>320.95999999999998</v>
      </c>
    </row>
    <row r="148" spans="1:5" x14ac:dyDescent="0.2">
      <c r="A148">
        <v>6152120700</v>
      </c>
      <c r="B148" t="e">
        <f>VLOOKUP(A148,#REF!,2,FALSE)</f>
        <v>#REF!</v>
      </c>
      <c r="C148" s="3" t="e">
        <f>VLOOKUP(A148,#REF!,3,FALSE)</f>
        <v>#REF!</v>
      </c>
      <c r="D148" s="3" t="str">
        <f t="shared" si="3"/>
        <v>ABRIL</v>
      </c>
      <c r="E148" s="2">
        <v>3209.03</v>
      </c>
    </row>
    <row r="149" spans="1:5" x14ac:dyDescent="0.2">
      <c r="A149">
        <v>6152120900</v>
      </c>
      <c r="B149" t="e">
        <f>VLOOKUP(A149,#REF!,2,FALSE)</f>
        <v>#REF!</v>
      </c>
      <c r="C149" s="3" t="e">
        <f>VLOOKUP(A149,#REF!,3,FALSE)</f>
        <v>#REF!</v>
      </c>
      <c r="D149" s="3" t="str">
        <f t="shared" si="3"/>
        <v>ABRIL</v>
      </c>
      <c r="E149" s="2">
        <v>133.53</v>
      </c>
    </row>
    <row r="150" spans="1:5" x14ac:dyDescent="0.2">
      <c r="A150">
        <v>6152121100</v>
      </c>
      <c r="B150" t="e">
        <f>VLOOKUP(A150,#REF!,2,FALSE)</f>
        <v>#REF!</v>
      </c>
      <c r="C150" s="3" t="e">
        <f>VLOOKUP(A150,#REF!,3,FALSE)</f>
        <v>#REF!</v>
      </c>
      <c r="D150" s="3" t="str">
        <f t="shared" si="3"/>
        <v>ABRIL</v>
      </c>
      <c r="E150" s="2">
        <v>13608.88</v>
      </c>
    </row>
    <row r="151" spans="1:5" x14ac:dyDescent="0.2">
      <c r="A151">
        <v>6152121200</v>
      </c>
      <c r="B151" t="e">
        <f>VLOOKUP(A151,#REF!,2,FALSE)</f>
        <v>#REF!</v>
      </c>
      <c r="C151" s="3" t="e">
        <f>VLOOKUP(A151,#REF!,3,FALSE)</f>
        <v>#REF!</v>
      </c>
      <c r="D151" s="3" t="str">
        <f t="shared" si="3"/>
        <v>ABRIL</v>
      </c>
      <c r="E151" s="2">
        <v>814.53</v>
      </c>
    </row>
    <row r="152" spans="1:5" x14ac:dyDescent="0.2">
      <c r="A152">
        <v>6152121400</v>
      </c>
      <c r="B152" t="e">
        <f>VLOOKUP(A152,#REF!,2,FALSE)</f>
        <v>#REF!</v>
      </c>
      <c r="C152" s="3" t="e">
        <f>VLOOKUP(A152,#REF!,3,FALSE)</f>
        <v>#REF!</v>
      </c>
      <c r="D152" s="3" t="str">
        <f t="shared" si="3"/>
        <v>ABRIL</v>
      </c>
      <c r="E152" s="2">
        <v>1900.95</v>
      </c>
    </row>
    <row r="153" spans="1:5" x14ac:dyDescent="0.2">
      <c r="A153">
        <v>6152121700</v>
      </c>
      <c r="B153" t="e">
        <f>VLOOKUP(A153,#REF!,2,FALSE)</f>
        <v>#REF!</v>
      </c>
      <c r="C153" s="3" t="e">
        <f>VLOOKUP(A153,#REF!,3,FALSE)</f>
        <v>#REF!</v>
      </c>
      <c r="D153" s="3" t="str">
        <f t="shared" si="3"/>
        <v>ABRIL</v>
      </c>
      <c r="E153" s="2">
        <v>1906.48</v>
      </c>
    </row>
    <row r="154" spans="1:5" x14ac:dyDescent="0.2">
      <c r="A154">
        <v>6152121900</v>
      </c>
      <c r="B154" t="e">
        <f>VLOOKUP(A154,#REF!,2,FALSE)</f>
        <v>#REF!</v>
      </c>
      <c r="C154" s="3" t="e">
        <f>VLOOKUP(A154,#REF!,3,FALSE)</f>
        <v>#REF!</v>
      </c>
      <c r="D154" s="3" t="str">
        <f t="shared" si="3"/>
        <v>ABRIL</v>
      </c>
      <c r="E154" s="2">
        <v>2559.8000000000002</v>
      </c>
    </row>
    <row r="155" spans="1:5" x14ac:dyDescent="0.2">
      <c r="A155">
        <v>6152122100</v>
      </c>
      <c r="B155" t="e">
        <f>VLOOKUP(A155,#REF!,2,FALSE)</f>
        <v>#REF!</v>
      </c>
      <c r="C155" s="3" t="e">
        <f>VLOOKUP(A155,#REF!,3,FALSE)</f>
        <v>#REF!</v>
      </c>
      <c r="D155" s="3" t="str">
        <f t="shared" si="3"/>
        <v>ABRIL</v>
      </c>
      <c r="E155" s="2">
        <v>2755.79</v>
      </c>
    </row>
    <row r="156" spans="1:5" x14ac:dyDescent="0.2">
      <c r="A156">
        <v>6152122500</v>
      </c>
      <c r="B156" t="e">
        <f>VLOOKUP(A156,#REF!,2,FALSE)</f>
        <v>#REF!</v>
      </c>
      <c r="C156" s="3" t="e">
        <f>VLOOKUP(A156,#REF!,3,FALSE)</f>
        <v>#REF!</v>
      </c>
      <c r="D156" s="3" t="str">
        <f t="shared" si="3"/>
        <v>ABRIL</v>
      </c>
      <c r="E156" s="2">
        <v>1550.24</v>
      </c>
    </row>
    <row r="157" spans="1:5" x14ac:dyDescent="0.2">
      <c r="A157">
        <v>6152122900</v>
      </c>
      <c r="B157" t="e">
        <f>VLOOKUP(A157,#REF!,2,FALSE)</f>
        <v>#REF!</v>
      </c>
      <c r="C157" s="3" t="e">
        <f>VLOOKUP(A157,#REF!,3,FALSE)</f>
        <v>#REF!</v>
      </c>
      <c r="D157" s="3" t="str">
        <f t="shared" si="3"/>
        <v>ABRIL</v>
      </c>
      <c r="E157" s="2">
        <v>350</v>
      </c>
    </row>
    <row r="158" spans="1:5" x14ac:dyDescent="0.2">
      <c r="A158">
        <v>6155310000</v>
      </c>
      <c r="B158" t="e">
        <f>VLOOKUP(A158,#REF!,2,FALSE)</f>
        <v>#REF!</v>
      </c>
      <c r="C158" s="3" t="e">
        <f>VLOOKUP(A158,#REF!,3,FALSE)</f>
        <v>#REF!</v>
      </c>
      <c r="D158" s="3" t="str">
        <f t="shared" si="3"/>
        <v>ABRIL</v>
      </c>
      <c r="E158" s="2">
        <v>126.7</v>
      </c>
    </row>
    <row r="159" spans="1:5" x14ac:dyDescent="0.2">
      <c r="A159">
        <v>6159110201</v>
      </c>
      <c r="B159" t="e">
        <f>VLOOKUP(A159,#REF!,2,FALSE)</f>
        <v>#REF!</v>
      </c>
      <c r="C159" s="3" t="e">
        <f>VLOOKUP(A159,#REF!,3,FALSE)</f>
        <v>#REF!</v>
      </c>
      <c r="D159" s="3" t="str">
        <f t="shared" si="3"/>
        <v>ABRIL</v>
      </c>
      <c r="E159" s="2">
        <v>280.88</v>
      </c>
    </row>
    <row r="160" spans="1:5" x14ac:dyDescent="0.2">
      <c r="A160">
        <v>6159120100</v>
      </c>
      <c r="B160" t="e">
        <f>VLOOKUP(A160,#REF!,2,FALSE)</f>
        <v>#REF!</v>
      </c>
      <c r="C160" s="3" t="e">
        <f>VLOOKUP(A160,#REF!,3,FALSE)</f>
        <v>#REF!</v>
      </c>
      <c r="D160" s="3" t="str">
        <f t="shared" si="3"/>
        <v>ABRIL</v>
      </c>
      <c r="E160" s="2">
        <v>15495.11</v>
      </c>
    </row>
    <row r="161" spans="1:5" x14ac:dyDescent="0.2">
      <c r="A161">
        <v>6159130100</v>
      </c>
      <c r="B161" t="e">
        <f>VLOOKUP(A161,#REF!,2,FALSE)</f>
        <v>#REF!</v>
      </c>
      <c r="C161" s="3" t="e">
        <f>VLOOKUP(A161,#REF!,3,FALSE)</f>
        <v>#REF!</v>
      </c>
      <c r="D161" s="3" t="str">
        <f t="shared" si="3"/>
        <v>ABRIL</v>
      </c>
      <c r="E161" s="2">
        <v>3197.21</v>
      </c>
    </row>
    <row r="162" spans="1:5" x14ac:dyDescent="0.2">
      <c r="A162">
        <v>6159910100</v>
      </c>
      <c r="B162" t="e">
        <f>VLOOKUP(A162,#REF!,2,FALSE)</f>
        <v>#REF!</v>
      </c>
      <c r="C162" s="3" t="e">
        <f>VLOOKUP(A162,#REF!,3,FALSE)</f>
        <v>#REF!</v>
      </c>
      <c r="D162" s="3" t="str">
        <f t="shared" si="3"/>
        <v>ABRIL</v>
      </c>
      <c r="E162" s="2">
        <v>517</v>
      </c>
    </row>
    <row r="163" spans="1:5" x14ac:dyDescent="0.2">
      <c r="A163">
        <v>6159911301</v>
      </c>
      <c r="B163" t="e">
        <f>VLOOKUP(A163,#REF!,2,FALSE)</f>
        <v>#REF!</v>
      </c>
      <c r="C163" s="3" t="e">
        <f>VLOOKUP(A163,#REF!,3,FALSE)</f>
        <v>#REF!</v>
      </c>
      <c r="D163" s="3" t="str">
        <f t="shared" si="3"/>
        <v>ABRIL</v>
      </c>
      <c r="E163" s="2">
        <v>196</v>
      </c>
    </row>
    <row r="164" spans="1:5" x14ac:dyDescent="0.2">
      <c r="A164">
        <v>6150110100</v>
      </c>
      <c r="B164" t="e">
        <f>VLOOKUP(A164,#REF!,2,FALSE)</f>
        <v>#REF!</v>
      </c>
      <c r="C164" s="3" t="e">
        <f>VLOOKUP(A164,#REF!,3,FALSE)</f>
        <v>#REF!</v>
      </c>
      <c r="D164" s="3" t="s">
        <v>301</v>
      </c>
      <c r="E164" s="2">
        <v>18937.689999999999</v>
      </c>
    </row>
    <row r="165" spans="1:5" x14ac:dyDescent="0.2">
      <c r="A165">
        <v>6150110300</v>
      </c>
      <c r="B165" t="e">
        <f>VLOOKUP(A165,#REF!,2,FALSE)</f>
        <v>#REF!</v>
      </c>
      <c r="C165" s="3" t="e">
        <f>VLOOKUP(A165,#REF!,3,FALSE)</f>
        <v>#REF!</v>
      </c>
      <c r="D165" s="3" t="str">
        <f t="shared" ref="D165:D205" si="4">D164</f>
        <v>MAIO</v>
      </c>
      <c r="E165" s="2">
        <v>3375.86</v>
      </c>
    </row>
    <row r="166" spans="1:5" x14ac:dyDescent="0.2">
      <c r="A166">
        <v>6150110400</v>
      </c>
      <c r="B166" t="e">
        <f>VLOOKUP(A166,#REF!,2,FALSE)</f>
        <v>#REF!</v>
      </c>
      <c r="C166" s="3" t="e">
        <f>VLOOKUP(A166,#REF!,3,FALSE)</f>
        <v>#REF!</v>
      </c>
      <c r="D166" s="3" t="str">
        <f t="shared" si="4"/>
        <v>MAIO</v>
      </c>
      <c r="E166" s="2">
        <v>3661.2</v>
      </c>
    </row>
    <row r="167" spans="1:5" x14ac:dyDescent="0.2">
      <c r="A167">
        <v>6150110700</v>
      </c>
      <c r="B167" t="e">
        <f>VLOOKUP(A167,#REF!,2,FALSE)</f>
        <v>#REF!</v>
      </c>
      <c r="C167" s="3" t="e">
        <f>VLOOKUP(A167,#REF!,3,FALSE)</f>
        <v>#REF!</v>
      </c>
      <c r="D167" s="3" t="str">
        <f t="shared" si="4"/>
        <v>MAIO</v>
      </c>
      <c r="E167" s="2">
        <v>7328.17</v>
      </c>
    </row>
    <row r="168" spans="1:5" x14ac:dyDescent="0.2">
      <c r="A168">
        <v>6150110800</v>
      </c>
      <c r="B168" t="e">
        <f>VLOOKUP(A168,#REF!,2,FALSE)</f>
        <v>#REF!</v>
      </c>
      <c r="C168" s="3" t="e">
        <f>VLOOKUP(A168,#REF!,3,FALSE)</f>
        <v>#REF!</v>
      </c>
      <c r="D168" s="3" t="str">
        <f t="shared" si="4"/>
        <v>MAIO</v>
      </c>
      <c r="E168" s="2">
        <v>2888.09</v>
      </c>
    </row>
    <row r="169" spans="1:5" x14ac:dyDescent="0.2">
      <c r="A169">
        <v>6150111100</v>
      </c>
      <c r="B169" t="e">
        <f>VLOOKUP(A169,#REF!,2,FALSE)</f>
        <v>#REF!</v>
      </c>
      <c r="C169" s="3" t="e">
        <f>VLOOKUP(A169,#REF!,3,FALSE)</f>
        <v>#REF!</v>
      </c>
      <c r="D169" s="3" t="str">
        <f t="shared" si="4"/>
        <v>MAIO</v>
      </c>
      <c r="E169" s="2">
        <v>5809.7</v>
      </c>
    </row>
    <row r="170" spans="1:5" x14ac:dyDescent="0.2">
      <c r="A170">
        <v>6150111400</v>
      </c>
      <c r="B170" t="e">
        <f>VLOOKUP(A170,#REF!,2,FALSE)</f>
        <v>#REF!</v>
      </c>
      <c r="C170" s="3" t="e">
        <f>VLOOKUP(A170,#REF!,3,FALSE)</f>
        <v>#REF!</v>
      </c>
      <c r="D170" s="3" t="str">
        <f t="shared" si="4"/>
        <v>MAIO</v>
      </c>
      <c r="E170" s="2">
        <v>6346.15</v>
      </c>
    </row>
    <row r="171" spans="1:5" x14ac:dyDescent="0.2">
      <c r="A171">
        <v>6150111600</v>
      </c>
      <c r="B171" t="e">
        <f>VLOOKUP(A171,#REF!,2,FALSE)</f>
        <v>#REF!</v>
      </c>
      <c r="C171" s="3" t="e">
        <f>VLOOKUP(A171,#REF!,3,FALSE)</f>
        <v>#REF!</v>
      </c>
      <c r="D171" s="3" t="str">
        <f t="shared" si="4"/>
        <v>MAIO</v>
      </c>
      <c r="E171" s="2">
        <v>3303.12</v>
      </c>
    </row>
    <row r="172" spans="1:5" x14ac:dyDescent="0.2">
      <c r="A172">
        <v>6150112500</v>
      </c>
      <c r="B172" t="e">
        <f>VLOOKUP(A172,#REF!,2,FALSE)</f>
        <v>#REF!</v>
      </c>
      <c r="C172" s="3" t="e">
        <f>VLOOKUP(A172,#REF!,3,FALSE)</f>
        <v>#REF!</v>
      </c>
      <c r="D172" s="3" t="str">
        <f t="shared" si="4"/>
        <v>MAIO</v>
      </c>
      <c r="E172" s="2">
        <v>12742.37</v>
      </c>
    </row>
    <row r="173" spans="1:5" x14ac:dyDescent="0.2">
      <c r="A173">
        <v>6150112600</v>
      </c>
      <c r="B173" t="e">
        <f>VLOOKUP(A173,#REF!,2,FALSE)</f>
        <v>#REF!</v>
      </c>
      <c r="C173" s="3" t="e">
        <f>VLOOKUP(A173,#REF!,3,FALSE)</f>
        <v>#REF!</v>
      </c>
      <c r="D173" s="3" t="str">
        <f t="shared" si="4"/>
        <v>MAIO</v>
      </c>
      <c r="E173" s="2">
        <v>4676.12</v>
      </c>
    </row>
    <row r="174" spans="1:5" x14ac:dyDescent="0.2">
      <c r="A174">
        <v>6150112700</v>
      </c>
      <c r="B174" t="e">
        <f>VLOOKUP(A174,#REF!,2,FALSE)</f>
        <v>#REF!</v>
      </c>
      <c r="C174" s="3" t="e">
        <f>VLOOKUP(A174,#REF!,3,FALSE)</f>
        <v>#REF!</v>
      </c>
      <c r="D174" s="3" t="str">
        <f t="shared" si="4"/>
        <v>MAIO</v>
      </c>
      <c r="E174" s="2">
        <v>1461.26</v>
      </c>
    </row>
    <row r="175" spans="1:5" x14ac:dyDescent="0.2">
      <c r="A175">
        <v>6150112800</v>
      </c>
      <c r="B175" t="e">
        <f>VLOOKUP(A175,#REF!,2,FALSE)</f>
        <v>#REF!</v>
      </c>
      <c r="C175" s="3" t="e">
        <f>VLOOKUP(A175,#REF!,3,FALSE)</f>
        <v>#REF!</v>
      </c>
      <c r="D175" s="3" t="str">
        <f t="shared" si="4"/>
        <v>MAIO</v>
      </c>
      <c r="E175" s="2">
        <v>876.75</v>
      </c>
    </row>
    <row r="176" spans="1:5" x14ac:dyDescent="0.2">
      <c r="A176">
        <v>6150112900</v>
      </c>
      <c r="B176" t="e">
        <f>VLOOKUP(A176,#REF!,2,FALSE)</f>
        <v>#REF!</v>
      </c>
      <c r="C176" s="3" t="e">
        <f>VLOOKUP(A176,#REF!,3,FALSE)</f>
        <v>#REF!</v>
      </c>
      <c r="D176" s="3" t="str">
        <f t="shared" si="4"/>
        <v>MAIO</v>
      </c>
      <c r="E176" s="2">
        <v>584.49</v>
      </c>
    </row>
    <row r="177" spans="1:5" x14ac:dyDescent="0.2">
      <c r="A177">
        <v>6150113300</v>
      </c>
      <c r="B177" t="e">
        <f>VLOOKUP(A177,#REF!,2,FALSE)</f>
        <v>#REF!</v>
      </c>
      <c r="C177" s="3" t="e">
        <f>VLOOKUP(A177,#REF!,3,FALSE)</f>
        <v>#REF!</v>
      </c>
      <c r="D177" s="3" t="str">
        <f t="shared" si="4"/>
        <v>MAIO</v>
      </c>
      <c r="E177" s="2">
        <v>-10.4</v>
      </c>
    </row>
    <row r="178" spans="1:5" x14ac:dyDescent="0.2">
      <c r="A178">
        <v>6150113400</v>
      </c>
      <c r="B178" t="e">
        <f>VLOOKUP(A178,#REF!,2,FALSE)</f>
        <v>#REF!</v>
      </c>
      <c r="C178" s="3" t="e">
        <f>VLOOKUP(A178,#REF!,3,FALSE)</f>
        <v>#REF!</v>
      </c>
      <c r="D178" s="3" t="str">
        <f t="shared" si="4"/>
        <v>MAIO</v>
      </c>
      <c r="E178" s="2">
        <v>3272.13</v>
      </c>
    </row>
    <row r="179" spans="1:5" x14ac:dyDescent="0.2">
      <c r="A179">
        <v>6150113500</v>
      </c>
      <c r="B179" t="e">
        <f>VLOOKUP(A179,#REF!,2,FALSE)</f>
        <v>#REF!</v>
      </c>
      <c r="C179" s="3" t="e">
        <f>VLOOKUP(A179,#REF!,3,FALSE)</f>
        <v>#REF!</v>
      </c>
      <c r="D179" s="3" t="str">
        <f t="shared" si="4"/>
        <v>MAIO</v>
      </c>
      <c r="E179" s="2">
        <v>-327.97</v>
      </c>
    </row>
    <row r="180" spans="1:5" x14ac:dyDescent="0.2">
      <c r="A180">
        <v>6150113600</v>
      </c>
      <c r="B180" t="e">
        <f>VLOOKUP(A180,#REF!,2,FALSE)</f>
        <v>#REF!</v>
      </c>
      <c r="C180" s="3" t="e">
        <f>VLOOKUP(A180,#REF!,3,FALSE)</f>
        <v>#REF!</v>
      </c>
      <c r="D180" s="3" t="str">
        <f t="shared" si="4"/>
        <v>MAIO</v>
      </c>
      <c r="E180" s="2">
        <v>400</v>
      </c>
    </row>
    <row r="181" spans="1:5" x14ac:dyDescent="0.2">
      <c r="A181">
        <v>6150114000</v>
      </c>
      <c r="B181" t="e">
        <f>VLOOKUP(A181,#REF!,2,FALSE)</f>
        <v>#REF!</v>
      </c>
      <c r="C181" s="3" t="e">
        <f>VLOOKUP(A181,#REF!,3,FALSE)</f>
        <v>#REF!</v>
      </c>
      <c r="D181" s="3" t="str">
        <f t="shared" si="4"/>
        <v>MAIO</v>
      </c>
      <c r="E181" s="2">
        <v>4654.42</v>
      </c>
    </row>
    <row r="182" spans="1:5" x14ac:dyDescent="0.2">
      <c r="A182">
        <v>6150114200</v>
      </c>
      <c r="B182" t="e">
        <f>VLOOKUP(A182,#REF!,2,FALSE)</f>
        <v>#REF!</v>
      </c>
      <c r="C182" s="3" t="e">
        <f>VLOOKUP(A182,#REF!,3,FALSE)</f>
        <v>#REF!</v>
      </c>
      <c r="D182" s="3" t="str">
        <f t="shared" si="4"/>
        <v>MAIO</v>
      </c>
      <c r="E182" s="2">
        <v>1204.8599999999999</v>
      </c>
    </row>
    <row r="183" spans="1:5" x14ac:dyDescent="0.2">
      <c r="A183">
        <v>6150114400</v>
      </c>
      <c r="B183" t="e">
        <f>VLOOKUP(A183,#REF!,2,FALSE)</f>
        <v>#REF!</v>
      </c>
      <c r="C183" s="3" t="e">
        <f>VLOOKUP(A183,#REF!,3,FALSE)</f>
        <v>#REF!</v>
      </c>
      <c r="D183" s="3" t="str">
        <f t="shared" si="4"/>
        <v>MAIO</v>
      </c>
      <c r="E183" s="2">
        <v>116.87</v>
      </c>
    </row>
    <row r="184" spans="1:5" x14ac:dyDescent="0.2">
      <c r="A184">
        <v>6151110100</v>
      </c>
      <c r="B184" t="e">
        <f>VLOOKUP(A184,#REF!,2,FALSE)</f>
        <v>#REF!</v>
      </c>
      <c r="C184" s="3" t="e">
        <f>VLOOKUP(A184,#REF!,3,FALSE)</f>
        <v>#REF!</v>
      </c>
      <c r="D184" s="3" t="str">
        <f t="shared" si="4"/>
        <v>MAIO</v>
      </c>
      <c r="E184" s="2">
        <v>333.27</v>
      </c>
    </row>
    <row r="185" spans="1:5" x14ac:dyDescent="0.2">
      <c r="A185">
        <v>6151110300</v>
      </c>
      <c r="B185" t="e">
        <f>VLOOKUP(A185,#REF!,2,FALSE)</f>
        <v>#REF!</v>
      </c>
      <c r="C185" s="3" t="e">
        <f>VLOOKUP(A185,#REF!,3,FALSE)</f>
        <v>#REF!</v>
      </c>
      <c r="D185" s="3" t="str">
        <f t="shared" si="4"/>
        <v>MAIO</v>
      </c>
      <c r="E185" s="2">
        <v>78.180000000000007</v>
      </c>
    </row>
    <row r="186" spans="1:5" x14ac:dyDescent="0.2">
      <c r="A186">
        <v>6151110500</v>
      </c>
      <c r="B186" t="e">
        <f>VLOOKUP(A186,#REF!,2,FALSE)</f>
        <v>#REF!</v>
      </c>
      <c r="C186" s="3" t="e">
        <f>VLOOKUP(A186,#REF!,3,FALSE)</f>
        <v>#REF!</v>
      </c>
      <c r="D186" s="3" t="str">
        <f t="shared" si="4"/>
        <v>MAIO</v>
      </c>
      <c r="E186" s="2">
        <v>890.96</v>
      </c>
    </row>
    <row r="187" spans="1:5" x14ac:dyDescent="0.2">
      <c r="A187">
        <v>6152120100</v>
      </c>
      <c r="B187" t="e">
        <f>VLOOKUP(A187,#REF!,2,FALSE)</f>
        <v>#REF!</v>
      </c>
      <c r="C187" s="3" t="e">
        <f>VLOOKUP(A187,#REF!,3,FALSE)</f>
        <v>#REF!</v>
      </c>
      <c r="D187" s="3" t="str">
        <f t="shared" si="4"/>
        <v>MAIO</v>
      </c>
      <c r="E187" s="2">
        <v>6036.03</v>
      </c>
    </row>
    <row r="188" spans="1:5" x14ac:dyDescent="0.2">
      <c r="A188">
        <v>6152120300</v>
      </c>
      <c r="B188" t="e">
        <f>VLOOKUP(A188,#REF!,2,FALSE)</f>
        <v>#REF!</v>
      </c>
      <c r="C188" s="3" t="e">
        <f>VLOOKUP(A188,#REF!,3,FALSE)</f>
        <v>#REF!</v>
      </c>
      <c r="D188" s="3" t="str">
        <f t="shared" si="4"/>
        <v>MAIO</v>
      </c>
      <c r="E188" s="2">
        <v>1500.2</v>
      </c>
    </row>
    <row r="189" spans="1:5" x14ac:dyDescent="0.2">
      <c r="A189">
        <v>6152120400</v>
      </c>
      <c r="B189" t="e">
        <f>VLOOKUP(A189,#REF!,2,FALSE)</f>
        <v>#REF!</v>
      </c>
      <c r="C189" s="3" t="e">
        <f>VLOOKUP(A189,#REF!,3,FALSE)</f>
        <v>#REF!</v>
      </c>
      <c r="D189" s="3" t="str">
        <f t="shared" si="4"/>
        <v>MAIO</v>
      </c>
      <c r="E189" s="2">
        <v>4.58</v>
      </c>
    </row>
    <row r="190" spans="1:5" x14ac:dyDescent="0.2">
      <c r="A190">
        <v>6152120700</v>
      </c>
      <c r="B190" t="e">
        <f>VLOOKUP(A190,#REF!,2,FALSE)</f>
        <v>#REF!</v>
      </c>
      <c r="C190" s="3" t="e">
        <f>VLOOKUP(A190,#REF!,3,FALSE)</f>
        <v>#REF!</v>
      </c>
      <c r="D190" s="3" t="str">
        <f t="shared" si="4"/>
        <v>MAIO</v>
      </c>
      <c r="E190" s="2">
        <v>816.91</v>
      </c>
    </row>
    <row r="191" spans="1:5" x14ac:dyDescent="0.2">
      <c r="A191">
        <v>6152120900</v>
      </c>
      <c r="B191" t="e">
        <f>VLOOKUP(A191,#REF!,2,FALSE)</f>
        <v>#REF!</v>
      </c>
      <c r="C191" s="3" t="e">
        <f>VLOOKUP(A191,#REF!,3,FALSE)</f>
        <v>#REF!</v>
      </c>
      <c r="D191" s="3" t="str">
        <f t="shared" si="4"/>
        <v>MAIO</v>
      </c>
      <c r="E191" s="2">
        <v>149.49</v>
      </c>
    </row>
    <row r="192" spans="1:5" x14ac:dyDescent="0.2">
      <c r="A192">
        <v>6152121100</v>
      </c>
      <c r="B192" t="e">
        <f>VLOOKUP(A192,#REF!,2,FALSE)</f>
        <v>#REF!</v>
      </c>
      <c r="C192" s="3" t="e">
        <f>VLOOKUP(A192,#REF!,3,FALSE)</f>
        <v>#REF!</v>
      </c>
      <c r="D192" s="3" t="str">
        <f t="shared" si="4"/>
        <v>MAIO</v>
      </c>
      <c r="E192" s="2">
        <v>791.08</v>
      </c>
    </row>
    <row r="193" spans="1:5" x14ac:dyDescent="0.2">
      <c r="A193">
        <v>6152121200</v>
      </c>
      <c r="B193" t="e">
        <f>VLOOKUP(A193,#REF!,2,FALSE)</f>
        <v>#REF!</v>
      </c>
      <c r="C193" s="3" t="e">
        <f>VLOOKUP(A193,#REF!,3,FALSE)</f>
        <v>#REF!</v>
      </c>
      <c r="D193" s="3" t="str">
        <f t="shared" si="4"/>
        <v>MAIO</v>
      </c>
      <c r="E193" s="2">
        <v>814.83</v>
      </c>
    </row>
    <row r="194" spans="1:5" x14ac:dyDescent="0.2">
      <c r="A194">
        <v>6152121400</v>
      </c>
      <c r="B194" t="e">
        <f>VLOOKUP(A194,#REF!,2,FALSE)</f>
        <v>#REF!</v>
      </c>
      <c r="C194" s="3" t="e">
        <f>VLOOKUP(A194,#REF!,3,FALSE)</f>
        <v>#REF!</v>
      </c>
      <c r="D194" s="3" t="str">
        <f t="shared" si="4"/>
        <v>MAIO</v>
      </c>
      <c r="E194" s="2">
        <v>1024.8599999999999</v>
      </c>
    </row>
    <row r="195" spans="1:5" x14ac:dyDescent="0.2">
      <c r="A195">
        <v>6152121700</v>
      </c>
      <c r="B195" t="e">
        <f>VLOOKUP(A195,#REF!,2,FALSE)</f>
        <v>#REF!</v>
      </c>
      <c r="C195" s="3" t="e">
        <f>VLOOKUP(A195,#REF!,3,FALSE)</f>
        <v>#REF!</v>
      </c>
      <c r="D195" s="3" t="str">
        <f t="shared" si="4"/>
        <v>MAIO</v>
      </c>
      <c r="E195" s="2">
        <v>5084.5600000000004</v>
      </c>
    </row>
    <row r="196" spans="1:5" x14ac:dyDescent="0.2">
      <c r="A196">
        <v>6152121900</v>
      </c>
      <c r="B196" t="e">
        <f>VLOOKUP(A196,#REF!,2,FALSE)</f>
        <v>#REF!</v>
      </c>
      <c r="C196" s="3" t="e">
        <f>VLOOKUP(A196,#REF!,3,FALSE)</f>
        <v>#REF!</v>
      </c>
      <c r="D196" s="3" t="str">
        <f t="shared" si="4"/>
        <v>MAIO</v>
      </c>
      <c r="E196" s="2">
        <v>466.99</v>
      </c>
    </row>
    <row r="197" spans="1:5" x14ac:dyDescent="0.2">
      <c r="A197">
        <v>6152122100</v>
      </c>
      <c r="B197" t="e">
        <f>VLOOKUP(A197,#REF!,2,FALSE)</f>
        <v>#REF!</v>
      </c>
      <c r="C197" s="3" t="e">
        <f>VLOOKUP(A197,#REF!,3,FALSE)</f>
        <v>#REF!</v>
      </c>
      <c r="D197" s="3" t="str">
        <f t="shared" si="4"/>
        <v>MAIO</v>
      </c>
      <c r="E197" s="2">
        <v>2049.14</v>
      </c>
    </row>
    <row r="198" spans="1:5" x14ac:dyDescent="0.2">
      <c r="A198">
        <v>6152122500</v>
      </c>
      <c r="B198" t="e">
        <f>VLOOKUP(A198,#REF!,2,FALSE)</f>
        <v>#REF!</v>
      </c>
      <c r="C198" s="3" t="e">
        <f>VLOOKUP(A198,#REF!,3,FALSE)</f>
        <v>#REF!</v>
      </c>
      <c r="D198" s="3" t="str">
        <f t="shared" si="4"/>
        <v>MAIO</v>
      </c>
      <c r="E198" s="2">
        <v>1495.66</v>
      </c>
    </row>
    <row r="199" spans="1:5" x14ac:dyDescent="0.2">
      <c r="A199">
        <v>6152122900</v>
      </c>
      <c r="B199" t="e">
        <f>VLOOKUP(A199,#REF!,2,FALSE)</f>
        <v>#REF!</v>
      </c>
      <c r="C199" s="3" t="e">
        <f>VLOOKUP(A199,#REF!,3,FALSE)</f>
        <v>#REF!</v>
      </c>
      <c r="D199" s="3" t="str">
        <f t="shared" si="4"/>
        <v>MAIO</v>
      </c>
      <c r="E199" s="2">
        <v>350</v>
      </c>
    </row>
    <row r="200" spans="1:5" x14ac:dyDescent="0.2">
      <c r="A200">
        <v>6155310000</v>
      </c>
      <c r="B200" t="e">
        <f>VLOOKUP(A200,#REF!,2,FALSE)</f>
        <v>#REF!</v>
      </c>
      <c r="C200" s="3" t="e">
        <f>VLOOKUP(A200,#REF!,3,FALSE)</f>
        <v>#REF!</v>
      </c>
      <c r="D200" s="3" t="str">
        <f t="shared" si="4"/>
        <v>MAIO</v>
      </c>
      <c r="E200" s="2">
        <v>634.76</v>
      </c>
    </row>
    <row r="201" spans="1:5" x14ac:dyDescent="0.2">
      <c r="A201">
        <v>6159110201</v>
      </c>
      <c r="B201" t="e">
        <f>VLOOKUP(A201,#REF!,2,FALSE)</f>
        <v>#REF!</v>
      </c>
      <c r="C201" s="3" t="e">
        <f>VLOOKUP(A201,#REF!,3,FALSE)</f>
        <v>#REF!</v>
      </c>
      <c r="D201" s="3" t="str">
        <f t="shared" si="4"/>
        <v>MAIO</v>
      </c>
      <c r="E201" s="2">
        <v>314.45</v>
      </c>
    </row>
    <row r="202" spans="1:5" x14ac:dyDescent="0.2">
      <c r="A202">
        <v>6159120100</v>
      </c>
      <c r="B202" t="e">
        <f>VLOOKUP(A202,#REF!,2,FALSE)</f>
        <v>#REF!</v>
      </c>
      <c r="C202" s="3" t="e">
        <f>VLOOKUP(A202,#REF!,3,FALSE)</f>
        <v>#REF!</v>
      </c>
      <c r="D202" s="3" t="str">
        <f t="shared" si="4"/>
        <v>MAIO</v>
      </c>
      <c r="E202" s="2">
        <v>2201.5100000000002</v>
      </c>
    </row>
    <row r="203" spans="1:5" x14ac:dyDescent="0.2">
      <c r="A203">
        <v>6159130100</v>
      </c>
      <c r="B203" t="e">
        <f>VLOOKUP(A203,#REF!,2,FALSE)</f>
        <v>#REF!</v>
      </c>
      <c r="C203" s="3" t="e">
        <f>VLOOKUP(A203,#REF!,3,FALSE)</f>
        <v>#REF!</v>
      </c>
      <c r="D203" s="3" t="str">
        <f t="shared" si="4"/>
        <v>MAIO</v>
      </c>
      <c r="E203" s="2">
        <v>861.86</v>
      </c>
    </row>
    <row r="204" spans="1:5" x14ac:dyDescent="0.2">
      <c r="A204">
        <v>6159910100</v>
      </c>
      <c r="B204" t="e">
        <f>VLOOKUP(A204,#REF!,2,FALSE)</f>
        <v>#REF!</v>
      </c>
      <c r="C204" s="3" t="e">
        <f>VLOOKUP(A204,#REF!,3,FALSE)</f>
        <v>#REF!</v>
      </c>
      <c r="D204" s="3" t="str">
        <f t="shared" si="4"/>
        <v>MAIO</v>
      </c>
      <c r="E204" s="2">
        <v>517</v>
      </c>
    </row>
    <row r="205" spans="1:5" x14ac:dyDescent="0.2">
      <c r="A205">
        <v>6159911301</v>
      </c>
      <c r="B205" t="e">
        <f>VLOOKUP(A205,#REF!,2,FALSE)</f>
        <v>#REF!</v>
      </c>
      <c r="C205" s="3" t="e">
        <f>VLOOKUP(A205,#REF!,3,FALSE)</f>
        <v>#REF!</v>
      </c>
      <c r="D205" s="3" t="str">
        <f t="shared" si="4"/>
        <v>MAIO</v>
      </c>
      <c r="E205" s="2">
        <v>784</v>
      </c>
    </row>
    <row r="206" spans="1:5" x14ac:dyDescent="0.2">
      <c r="A206">
        <v>6150110100</v>
      </c>
      <c r="B206" t="e">
        <f>VLOOKUP(A206,#REF!,2,FALSE)</f>
        <v>#REF!</v>
      </c>
      <c r="C206" s="3" t="e">
        <f>VLOOKUP(A206,#REF!,3,FALSE)</f>
        <v>#REF!</v>
      </c>
      <c r="D206" s="3" t="s">
        <v>302</v>
      </c>
      <c r="E206" s="2">
        <v>21591.96</v>
      </c>
    </row>
    <row r="207" spans="1:5" x14ac:dyDescent="0.2">
      <c r="A207">
        <v>6150110300</v>
      </c>
      <c r="B207" t="e">
        <f>VLOOKUP(A207,#REF!,2,FALSE)</f>
        <v>#REF!</v>
      </c>
      <c r="C207" s="3" t="e">
        <f>VLOOKUP(A207,#REF!,3,FALSE)</f>
        <v>#REF!</v>
      </c>
      <c r="D207" s="3" t="str">
        <f t="shared" ref="D207:D249" si="5">D206</f>
        <v>JUNHO</v>
      </c>
      <c r="E207" s="2">
        <v>204.37</v>
      </c>
    </row>
    <row r="208" spans="1:5" x14ac:dyDescent="0.2">
      <c r="A208">
        <v>6150110700</v>
      </c>
      <c r="B208" t="e">
        <f>VLOOKUP(A208,#REF!,2,FALSE)</f>
        <v>#REF!</v>
      </c>
      <c r="C208" s="3" t="e">
        <f>VLOOKUP(A208,#REF!,3,FALSE)</f>
        <v>#REF!</v>
      </c>
      <c r="D208" s="3" t="str">
        <f t="shared" si="5"/>
        <v>JUNHO</v>
      </c>
      <c r="E208" s="2">
        <v>7811.6</v>
      </c>
    </row>
    <row r="209" spans="1:5" x14ac:dyDescent="0.2">
      <c r="A209">
        <v>6150111100</v>
      </c>
      <c r="B209" t="e">
        <f>VLOOKUP(A209,#REF!,2,FALSE)</f>
        <v>#REF!</v>
      </c>
      <c r="C209" s="3" t="e">
        <f>VLOOKUP(A209,#REF!,3,FALSE)</f>
        <v>#REF!</v>
      </c>
      <c r="D209" s="3" t="str">
        <f t="shared" si="5"/>
        <v>JUNHO</v>
      </c>
      <c r="E209" s="2">
        <v>5766.66</v>
      </c>
    </row>
    <row r="210" spans="1:5" x14ac:dyDescent="0.2">
      <c r="A210">
        <v>6150111400</v>
      </c>
      <c r="B210" t="e">
        <f>VLOOKUP(A210,#REF!,2,FALSE)</f>
        <v>#REF!</v>
      </c>
      <c r="C210" s="3" t="e">
        <f>VLOOKUP(A210,#REF!,3,FALSE)</f>
        <v>#REF!</v>
      </c>
      <c r="D210" s="3" t="str">
        <f t="shared" si="5"/>
        <v>JUNHO</v>
      </c>
      <c r="E210" s="2">
        <v>6235.98</v>
      </c>
    </row>
    <row r="211" spans="1:5" x14ac:dyDescent="0.2">
      <c r="A211">
        <v>6150111600</v>
      </c>
      <c r="B211" t="e">
        <f>VLOOKUP(A211,#REF!,2,FALSE)</f>
        <v>#REF!</v>
      </c>
      <c r="C211" s="3" t="e">
        <f>VLOOKUP(A211,#REF!,3,FALSE)</f>
        <v>#REF!</v>
      </c>
      <c r="D211" s="3" t="str">
        <f t="shared" si="5"/>
        <v>JUNHO</v>
      </c>
      <c r="E211" s="2">
        <v>3303.12</v>
      </c>
    </row>
    <row r="212" spans="1:5" x14ac:dyDescent="0.2">
      <c r="A212">
        <v>6150112500</v>
      </c>
      <c r="B212" t="e">
        <f>VLOOKUP(A212,#REF!,2,FALSE)</f>
        <v>#REF!</v>
      </c>
      <c r="C212" s="3" t="e">
        <f>VLOOKUP(A212,#REF!,3,FALSE)</f>
        <v>#REF!</v>
      </c>
      <c r="D212" s="3" t="str">
        <f t="shared" si="5"/>
        <v>JUNHO</v>
      </c>
      <c r="E212" s="2">
        <v>11514.06</v>
      </c>
    </row>
    <row r="213" spans="1:5" x14ac:dyDescent="0.2">
      <c r="A213">
        <v>6150112600</v>
      </c>
      <c r="B213" t="e">
        <f>VLOOKUP(A213,#REF!,2,FALSE)</f>
        <v>#REF!</v>
      </c>
      <c r="C213" s="3" t="e">
        <f>VLOOKUP(A213,#REF!,3,FALSE)</f>
        <v>#REF!</v>
      </c>
      <c r="D213" s="3" t="str">
        <f t="shared" si="5"/>
        <v>JUNHO</v>
      </c>
      <c r="E213" s="2">
        <v>4225.34</v>
      </c>
    </row>
    <row r="214" spans="1:5" x14ac:dyDescent="0.2">
      <c r="A214">
        <v>6150112700</v>
      </c>
      <c r="B214" t="e">
        <f>VLOOKUP(A214,#REF!,2,FALSE)</f>
        <v>#REF!</v>
      </c>
      <c r="C214" s="3" t="e">
        <f>VLOOKUP(A214,#REF!,3,FALSE)</f>
        <v>#REF!</v>
      </c>
      <c r="D214" s="3" t="str">
        <f t="shared" si="5"/>
        <v>JUNHO</v>
      </c>
      <c r="E214" s="2">
        <v>1320.41</v>
      </c>
    </row>
    <row r="215" spans="1:5" x14ac:dyDescent="0.2">
      <c r="A215">
        <v>6150112800</v>
      </c>
      <c r="B215" t="e">
        <f>VLOOKUP(A215,#REF!,2,FALSE)</f>
        <v>#REF!</v>
      </c>
      <c r="C215" s="3" t="e">
        <f>VLOOKUP(A215,#REF!,3,FALSE)</f>
        <v>#REF!</v>
      </c>
      <c r="D215" s="3" t="str">
        <f t="shared" si="5"/>
        <v>JUNHO</v>
      </c>
      <c r="E215" s="2">
        <v>792.23</v>
      </c>
    </row>
    <row r="216" spans="1:5" x14ac:dyDescent="0.2">
      <c r="A216">
        <v>6150112900</v>
      </c>
      <c r="B216" t="e">
        <f>VLOOKUP(A216,#REF!,2,FALSE)</f>
        <v>#REF!</v>
      </c>
      <c r="C216" s="3" t="e">
        <f>VLOOKUP(A216,#REF!,3,FALSE)</f>
        <v>#REF!</v>
      </c>
      <c r="D216" s="3" t="str">
        <f t="shared" si="5"/>
        <v>JUNHO</v>
      </c>
      <c r="E216" s="2">
        <v>528.14</v>
      </c>
    </row>
    <row r="217" spans="1:5" x14ac:dyDescent="0.2">
      <c r="A217">
        <v>6150113300</v>
      </c>
      <c r="B217" t="e">
        <f>VLOOKUP(A217,#REF!,2,FALSE)</f>
        <v>#REF!</v>
      </c>
      <c r="C217" s="3" t="e">
        <f>VLOOKUP(A217,#REF!,3,FALSE)</f>
        <v>#REF!</v>
      </c>
      <c r="D217" s="3" t="str">
        <f t="shared" si="5"/>
        <v>JUNHO</v>
      </c>
      <c r="E217" s="2">
        <v>-53.74</v>
      </c>
    </row>
    <row r="218" spans="1:5" x14ac:dyDescent="0.2">
      <c r="A218">
        <v>6150113400</v>
      </c>
      <c r="B218" t="e">
        <f>VLOOKUP(A218,#REF!,2,FALSE)</f>
        <v>#REF!</v>
      </c>
      <c r="C218" s="3" t="e">
        <f>VLOOKUP(A218,#REF!,3,FALSE)</f>
        <v>#REF!</v>
      </c>
      <c r="D218" s="3" t="str">
        <f t="shared" si="5"/>
        <v>JUNHO</v>
      </c>
      <c r="E218" s="2">
        <v>3209.63</v>
      </c>
    </row>
    <row r="219" spans="1:5" x14ac:dyDescent="0.2">
      <c r="A219">
        <v>6150113500</v>
      </c>
      <c r="B219" t="e">
        <f>VLOOKUP(A219,#REF!,2,FALSE)</f>
        <v>#REF!</v>
      </c>
      <c r="C219" s="3" t="e">
        <f>VLOOKUP(A219,#REF!,3,FALSE)</f>
        <v>#REF!</v>
      </c>
      <c r="D219" s="3" t="str">
        <f t="shared" si="5"/>
        <v>JUNHO</v>
      </c>
      <c r="E219" s="2">
        <v>-417.31</v>
      </c>
    </row>
    <row r="220" spans="1:5" x14ac:dyDescent="0.2">
      <c r="A220">
        <v>6150113600</v>
      </c>
      <c r="B220" t="e">
        <f>VLOOKUP(A220,#REF!,2,FALSE)</f>
        <v>#REF!</v>
      </c>
      <c r="C220" s="3" t="e">
        <f>VLOOKUP(A220,#REF!,3,FALSE)</f>
        <v>#REF!</v>
      </c>
      <c r="D220" s="3" t="str">
        <f t="shared" si="5"/>
        <v>JUNHO</v>
      </c>
      <c r="E220" s="2">
        <v>400</v>
      </c>
    </row>
    <row r="221" spans="1:5" x14ac:dyDescent="0.2">
      <c r="A221">
        <v>6150114000</v>
      </c>
      <c r="B221" t="e">
        <f>VLOOKUP(A221,#REF!,2,FALSE)</f>
        <v>#REF!</v>
      </c>
      <c r="C221" s="3" t="e">
        <f>VLOOKUP(A221,#REF!,3,FALSE)</f>
        <v>#REF!</v>
      </c>
      <c r="D221" s="3" t="str">
        <f t="shared" si="5"/>
        <v>JUNHO</v>
      </c>
      <c r="E221" s="2">
        <v>4343</v>
      </c>
    </row>
    <row r="222" spans="1:5" x14ac:dyDescent="0.2">
      <c r="A222">
        <v>6150114200</v>
      </c>
      <c r="B222" t="e">
        <f>VLOOKUP(A222,#REF!,2,FALSE)</f>
        <v>#REF!</v>
      </c>
      <c r="C222" s="3" t="e">
        <f>VLOOKUP(A222,#REF!,3,FALSE)</f>
        <v>#REF!</v>
      </c>
      <c r="D222" s="3" t="str">
        <f t="shared" si="5"/>
        <v>JUNHO</v>
      </c>
      <c r="E222" s="2">
        <v>1207.19</v>
      </c>
    </row>
    <row r="223" spans="1:5" x14ac:dyDescent="0.2">
      <c r="A223">
        <v>6150114400</v>
      </c>
      <c r="B223" t="e">
        <f>VLOOKUP(A223,#REF!,2,FALSE)</f>
        <v>#REF!</v>
      </c>
      <c r="C223" s="3" t="e">
        <f>VLOOKUP(A223,#REF!,3,FALSE)</f>
        <v>#REF!</v>
      </c>
      <c r="D223" s="3" t="str">
        <f t="shared" si="5"/>
        <v>JUNHO</v>
      </c>
      <c r="E223" s="2">
        <v>105.61</v>
      </c>
    </row>
    <row r="224" spans="1:5" x14ac:dyDescent="0.2">
      <c r="A224">
        <v>6151110100</v>
      </c>
      <c r="B224" t="e">
        <f>VLOOKUP(A224,#REF!,2,FALSE)</f>
        <v>#REF!</v>
      </c>
      <c r="C224" s="3" t="e">
        <f>VLOOKUP(A224,#REF!,3,FALSE)</f>
        <v>#REF!</v>
      </c>
      <c r="D224" s="3" t="str">
        <f t="shared" si="5"/>
        <v>JUNHO</v>
      </c>
      <c r="E224" s="2">
        <v>171.89</v>
      </c>
    </row>
    <row r="225" spans="1:5" x14ac:dyDescent="0.2">
      <c r="A225">
        <v>6151110300</v>
      </c>
      <c r="B225" t="e">
        <f>VLOOKUP(A225,#REF!,2,FALSE)</f>
        <v>#REF!</v>
      </c>
      <c r="C225" s="3" t="e">
        <f>VLOOKUP(A225,#REF!,3,FALSE)</f>
        <v>#REF!</v>
      </c>
      <c r="D225" s="3" t="str">
        <f t="shared" si="5"/>
        <v>JUNHO</v>
      </c>
      <c r="E225" s="2">
        <v>48.99</v>
      </c>
    </row>
    <row r="226" spans="1:5" x14ac:dyDescent="0.2">
      <c r="A226">
        <v>6151110500</v>
      </c>
      <c r="B226" t="e">
        <f>VLOOKUP(A226,#REF!,2,FALSE)</f>
        <v>#REF!</v>
      </c>
      <c r="C226" s="3" t="e">
        <f>VLOOKUP(A226,#REF!,3,FALSE)</f>
        <v>#REF!</v>
      </c>
      <c r="D226" s="3" t="str">
        <f t="shared" si="5"/>
        <v>JUNHO</v>
      </c>
      <c r="E226" s="2">
        <v>3541.68</v>
      </c>
    </row>
    <row r="227" spans="1:5" x14ac:dyDescent="0.2">
      <c r="A227">
        <v>6152120100</v>
      </c>
      <c r="B227" t="e">
        <f>VLOOKUP(A227,#REF!,2,FALSE)</f>
        <v>#REF!</v>
      </c>
      <c r="C227" s="3" t="e">
        <f>VLOOKUP(A227,#REF!,3,FALSE)</f>
        <v>#REF!</v>
      </c>
      <c r="D227" s="3" t="str">
        <f t="shared" si="5"/>
        <v>JUNHO</v>
      </c>
      <c r="E227" s="2">
        <v>41774</v>
      </c>
    </row>
    <row r="228" spans="1:5" x14ac:dyDescent="0.2">
      <c r="A228">
        <v>6152120300</v>
      </c>
      <c r="B228" t="e">
        <f>VLOOKUP(A228,#REF!,2,FALSE)</f>
        <v>#REF!</v>
      </c>
      <c r="C228" s="3" t="e">
        <f>VLOOKUP(A228,#REF!,3,FALSE)</f>
        <v>#REF!</v>
      </c>
      <c r="D228" s="3" t="str">
        <f t="shared" si="5"/>
        <v>JUNHO</v>
      </c>
      <c r="E228" s="2">
        <v>2537.59</v>
      </c>
    </row>
    <row r="229" spans="1:5" x14ac:dyDescent="0.2">
      <c r="A229">
        <v>6152120400</v>
      </c>
      <c r="B229" t="e">
        <f>VLOOKUP(A229,#REF!,2,FALSE)</f>
        <v>#REF!</v>
      </c>
      <c r="C229" s="3" t="e">
        <f>VLOOKUP(A229,#REF!,3,FALSE)</f>
        <v>#REF!</v>
      </c>
      <c r="D229" s="3" t="str">
        <f t="shared" si="5"/>
        <v>JUNHO</v>
      </c>
      <c r="E229" s="2">
        <v>30.64</v>
      </c>
    </row>
    <row r="230" spans="1:5" x14ac:dyDescent="0.2">
      <c r="A230">
        <v>6152120500</v>
      </c>
      <c r="B230" t="e">
        <f>VLOOKUP(A230,#REF!,2,FALSE)</f>
        <v>#REF!</v>
      </c>
      <c r="C230" s="3" t="e">
        <f>VLOOKUP(A230,#REF!,3,FALSE)</f>
        <v>#REF!</v>
      </c>
      <c r="D230" s="3" t="str">
        <f t="shared" si="5"/>
        <v>JUNHO</v>
      </c>
      <c r="E230" s="2">
        <v>156.22</v>
      </c>
    </row>
    <row r="231" spans="1:5" x14ac:dyDescent="0.2">
      <c r="A231">
        <v>6152120600</v>
      </c>
      <c r="B231" t="e">
        <f>VLOOKUP(A231,#REF!,2,FALSE)</f>
        <v>#REF!</v>
      </c>
      <c r="C231" s="3" t="e">
        <f>VLOOKUP(A231,#REF!,3,FALSE)</f>
        <v>#REF!</v>
      </c>
      <c r="D231" s="3" t="str">
        <f t="shared" si="5"/>
        <v>JUNHO</v>
      </c>
      <c r="E231" s="2">
        <v>210.49</v>
      </c>
    </row>
    <row r="232" spans="1:5" x14ac:dyDescent="0.2">
      <c r="A232">
        <v>6152120700</v>
      </c>
      <c r="B232" t="e">
        <f>VLOOKUP(A232,#REF!,2,FALSE)</f>
        <v>#REF!</v>
      </c>
      <c r="C232" s="3" t="e">
        <f>VLOOKUP(A232,#REF!,3,FALSE)</f>
        <v>#REF!</v>
      </c>
      <c r="D232" s="3" t="str">
        <f t="shared" si="5"/>
        <v>JUNHO</v>
      </c>
      <c r="E232" s="2">
        <v>1063.83</v>
      </c>
    </row>
    <row r="233" spans="1:5" x14ac:dyDescent="0.2">
      <c r="A233">
        <v>6152120900</v>
      </c>
      <c r="B233" t="e">
        <f>VLOOKUP(A233,#REF!,2,FALSE)</f>
        <v>#REF!</v>
      </c>
      <c r="C233" s="3" t="e">
        <f>VLOOKUP(A233,#REF!,3,FALSE)</f>
        <v>#REF!</v>
      </c>
      <c r="D233" s="3" t="str">
        <f t="shared" si="5"/>
        <v>JUNHO</v>
      </c>
      <c r="E233" s="2">
        <v>81.680000000000007</v>
      </c>
    </row>
    <row r="234" spans="1:5" x14ac:dyDescent="0.2">
      <c r="A234">
        <v>6152121100</v>
      </c>
      <c r="B234" t="e">
        <f>VLOOKUP(A234,#REF!,2,FALSE)</f>
        <v>#REF!</v>
      </c>
      <c r="C234" s="3" t="e">
        <f>VLOOKUP(A234,#REF!,3,FALSE)</f>
        <v>#REF!</v>
      </c>
      <c r="D234" s="3" t="str">
        <f t="shared" si="5"/>
        <v>JUNHO</v>
      </c>
      <c r="E234" s="2">
        <v>1793.46</v>
      </c>
    </row>
    <row r="235" spans="1:5" x14ac:dyDescent="0.2">
      <c r="A235">
        <v>6152121200</v>
      </c>
      <c r="B235" t="e">
        <f>VLOOKUP(A235,#REF!,2,FALSE)</f>
        <v>#REF!</v>
      </c>
      <c r="C235" s="3" t="e">
        <f>VLOOKUP(A235,#REF!,3,FALSE)</f>
        <v>#REF!</v>
      </c>
      <c r="D235" s="3" t="str">
        <f t="shared" si="5"/>
        <v>JUNHO</v>
      </c>
      <c r="E235" s="2">
        <v>824.77</v>
      </c>
    </row>
    <row r="236" spans="1:5" x14ac:dyDescent="0.2">
      <c r="A236">
        <v>6152121400</v>
      </c>
      <c r="B236" t="e">
        <f>VLOOKUP(A236,#REF!,2,FALSE)</f>
        <v>#REF!</v>
      </c>
      <c r="C236" s="3" t="e">
        <f>VLOOKUP(A236,#REF!,3,FALSE)</f>
        <v>#REF!</v>
      </c>
      <c r="D236" s="3" t="str">
        <f t="shared" si="5"/>
        <v>JUNHO</v>
      </c>
      <c r="E236" s="2">
        <v>997.31</v>
      </c>
    </row>
    <row r="237" spans="1:5" x14ac:dyDescent="0.2">
      <c r="A237">
        <v>6152121700</v>
      </c>
      <c r="B237" t="e">
        <f>VLOOKUP(A237,#REF!,2,FALSE)</f>
        <v>#REF!</v>
      </c>
      <c r="C237" s="3" t="e">
        <f>VLOOKUP(A237,#REF!,3,FALSE)</f>
        <v>#REF!</v>
      </c>
      <c r="D237" s="3" t="str">
        <f t="shared" si="5"/>
        <v>JUNHO</v>
      </c>
      <c r="E237" s="2">
        <v>2378.41</v>
      </c>
    </row>
    <row r="238" spans="1:5" x14ac:dyDescent="0.2">
      <c r="A238">
        <v>6152121900</v>
      </c>
      <c r="B238" t="e">
        <f>VLOOKUP(A238,#REF!,2,FALSE)</f>
        <v>#REF!</v>
      </c>
      <c r="C238" s="3" t="e">
        <f>VLOOKUP(A238,#REF!,3,FALSE)</f>
        <v>#REF!</v>
      </c>
      <c r="D238" s="3" t="str">
        <f t="shared" si="5"/>
        <v>JUNHO</v>
      </c>
      <c r="E238" s="2">
        <v>1398.7</v>
      </c>
    </row>
    <row r="239" spans="1:5" x14ac:dyDescent="0.2">
      <c r="A239">
        <v>6152122100</v>
      </c>
      <c r="B239" t="e">
        <f>VLOOKUP(A239,#REF!,2,FALSE)</f>
        <v>#REF!</v>
      </c>
      <c r="C239" s="3" t="e">
        <f>VLOOKUP(A239,#REF!,3,FALSE)</f>
        <v>#REF!</v>
      </c>
      <c r="D239" s="3" t="str">
        <f t="shared" si="5"/>
        <v>JUNHO</v>
      </c>
      <c r="E239" s="2">
        <v>2386.33</v>
      </c>
    </row>
    <row r="240" spans="1:5" x14ac:dyDescent="0.2">
      <c r="A240">
        <v>6152122500</v>
      </c>
      <c r="B240" t="e">
        <f>VLOOKUP(A240,#REF!,2,FALSE)</f>
        <v>#REF!</v>
      </c>
      <c r="C240" s="3" t="e">
        <f>VLOOKUP(A240,#REF!,3,FALSE)</f>
        <v>#REF!</v>
      </c>
      <c r="D240" s="3" t="str">
        <f t="shared" si="5"/>
        <v>JUNHO</v>
      </c>
      <c r="E240" s="2">
        <v>543.75</v>
      </c>
    </row>
    <row r="241" spans="1:5" x14ac:dyDescent="0.2">
      <c r="A241">
        <v>6155310000</v>
      </c>
      <c r="B241" t="e">
        <f>VLOOKUP(A241,#REF!,2,FALSE)</f>
        <v>#REF!</v>
      </c>
      <c r="C241" s="3" t="e">
        <f>VLOOKUP(A241,#REF!,3,FALSE)</f>
        <v>#REF!</v>
      </c>
      <c r="D241" s="3" t="str">
        <f t="shared" si="5"/>
        <v>JUNHO</v>
      </c>
      <c r="E241" s="2">
        <v>609.46</v>
      </c>
    </row>
    <row r="242" spans="1:5" x14ac:dyDescent="0.2">
      <c r="A242">
        <v>6159110201</v>
      </c>
      <c r="B242" t="e">
        <f>VLOOKUP(A242,#REF!,2,FALSE)</f>
        <v>#REF!</v>
      </c>
      <c r="C242" s="3" t="e">
        <f>VLOOKUP(A242,#REF!,3,FALSE)</f>
        <v>#REF!</v>
      </c>
      <c r="D242" s="3" t="str">
        <f t="shared" si="5"/>
        <v>JUNHO</v>
      </c>
      <c r="E242" s="2">
        <v>319.38</v>
      </c>
    </row>
    <row r="243" spans="1:5" x14ac:dyDescent="0.2">
      <c r="A243">
        <v>6159120100</v>
      </c>
      <c r="B243" t="e">
        <f>VLOOKUP(A243,#REF!,2,FALSE)</f>
        <v>#REF!</v>
      </c>
      <c r="C243" s="3" t="e">
        <f>VLOOKUP(A243,#REF!,3,FALSE)</f>
        <v>#REF!</v>
      </c>
      <c r="D243" s="3" t="str">
        <f t="shared" si="5"/>
        <v>JUNHO</v>
      </c>
      <c r="E243" s="2">
        <v>15601.49</v>
      </c>
    </row>
    <row r="244" spans="1:5" x14ac:dyDescent="0.2">
      <c r="A244">
        <v>6159130100</v>
      </c>
      <c r="B244" t="e">
        <f>VLOOKUP(A244,#REF!,2,FALSE)</f>
        <v>#REF!</v>
      </c>
      <c r="C244" s="3" t="e">
        <f>VLOOKUP(A244,#REF!,3,FALSE)</f>
        <v>#REF!</v>
      </c>
      <c r="D244" s="3" t="str">
        <f t="shared" si="5"/>
        <v>JUNHO</v>
      </c>
      <c r="E244" s="2">
        <v>838.69</v>
      </c>
    </row>
    <row r="245" spans="1:5" x14ac:dyDescent="0.2">
      <c r="A245">
        <v>6159310400</v>
      </c>
      <c r="B245" t="e">
        <f>VLOOKUP(A245,#REF!,2,FALSE)</f>
        <v>#REF!</v>
      </c>
      <c r="C245" s="3" t="e">
        <f>VLOOKUP(A245,#REF!,3,FALSE)</f>
        <v>#REF!</v>
      </c>
      <c r="D245" s="3" t="str">
        <f t="shared" si="5"/>
        <v>JUNHO</v>
      </c>
      <c r="E245" s="2">
        <v>41.49</v>
      </c>
    </row>
    <row r="246" spans="1:5" x14ac:dyDescent="0.2">
      <c r="A246">
        <v>6159910100</v>
      </c>
      <c r="B246" t="e">
        <f>VLOOKUP(A246,#REF!,2,FALSE)</f>
        <v>#REF!</v>
      </c>
      <c r="C246" s="3" t="e">
        <f>VLOOKUP(A246,#REF!,3,FALSE)</f>
        <v>#REF!</v>
      </c>
      <c r="D246" s="3" t="str">
        <f t="shared" si="5"/>
        <v>JUNHO</v>
      </c>
      <c r="E246" s="2">
        <v>517</v>
      </c>
    </row>
    <row r="247" spans="1:5" x14ac:dyDescent="0.2">
      <c r="A247">
        <v>6159911301</v>
      </c>
      <c r="B247" t="e">
        <f>VLOOKUP(A247,#REF!,2,FALSE)</f>
        <v>#REF!</v>
      </c>
      <c r="C247" s="3" t="e">
        <f>VLOOKUP(A247,#REF!,3,FALSE)</f>
        <v>#REF!</v>
      </c>
      <c r="D247" s="3" t="str">
        <f t="shared" si="5"/>
        <v>JUNHO</v>
      </c>
      <c r="E247" s="2">
        <v>490</v>
      </c>
    </row>
    <row r="248" spans="1:5" x14ac:dyDescent="0.2">
      <c r="A248">
        <v>6159911302</v>
      </c>
      <c r="B248" t="e">
        <f>VLOOKUP(A248,#REF!,2,FALSE)</f>
        <v>#REF!</v>
      </c>
      <c r="C248" s="3" t="e">
        <f>VLOOKUP(A248,#REF!,3,FALSE)</f>
        <v>#REF!</v>
      </c>
      <c r="D248" s="3" t="str">
        <f t="shared" si="5"/>
        <v>JUNHO</v>
      </c>
      <c r="E248" s="2">
        <v>76</v>
      </c>
    </row>
    <row r="249" spans="1:5" x14ac:dyDescent="0.2">
      <c r="A249">
        <v>6159911303</v>
      </c>
      <c r="B249" t="e">
        <f>VLOOKUP(A249,#REF!,2,FALSE)</f>
        <v>#REF!</v>
      </c>
      <c r="C249" s="3" t="e">
        <f>VLOOKUP(A249,#REF!,3,FALSE)</f>
        <v>#REF!</v>
      </c>
      <c r="D249" s="3" t="str">
        <f t="shared" si="5"/>
        <v>JUNHO</v>
      </c>
      <c r="E249" s="2">
        <v>44</v>
      </c>
    </row>
    <row r="250" spans="1:5" x14ac:dyDescent="0.2">
      <c r="A250">
        <v>6150110100</v>
      </c>
      <c r="B250" t="e">
        <f>VLOOKUP(A250,#REF!,2,FALSE)</f>
        <v>#REF!</v>
      </c>
      <c r="C250" s="3" t="e">
        <f>VLOOKUP(A250,#REF!,3,FALSE)</f>
        <v>#REF!</v>
      </c>
      <c r="D250" s="3" t="s">
        <v>268</v>
      </c>
      <c r="E250" s="2">
        <v>23015.17</v>
      </c>
    </row>
    <row r="251" spans="1:5" x14ac:dyDescent="0.2">
      <c r="A251">
        <v>6150110200</v>
      </c>
      <c r="B251" t="e">
        <f>VLOOKUP(A251,#REF!,2,FALSE)</f>
        <v>#REF!</v>
      </c>
      <c r="C251" s="3" t="e">
        <f>VLOOKUP(A251,#REF!,3,FALSE)</f>
        <v>#REF!</v>
      </c>
      <c r="D251" s="3" t="str">
        <f t="shared" ref="D251:D297" si="6">D250</f>
        <v>JULHO</v>
      </c>
      <c r="E251" s="2">
        <v>50.9</v>
      </c>
    </row>
    <row r="252" spans="1:5" x14ac:dyDescent="0.2">
      <c r="A252">
        <v>6150110300</v>
      </c>
      <c r="B252" t="e">
        <f>VLOOKUP(A252,#REF!,2,FALSE)</f>
        <v>#REF!</v>
      </c>
      <c r="C252" s="3" t="e">
        <f>VLOOKUP(A252,#REF!,3,FALSE)</f>
        <v>#REF!</v>
      </c>
      <c r="D252" s="3" t="str">
        <f t="shared" si="6"/>
        <v>JULHO</v>
      </c>
      <c r="E252" s="2">
        <v>3919.81</v>
      </c>
    </row>
    <row r="253" spans="1:5" x14ac:dyDescent="0.2">
      <c r="A253">
        <v>6150110400</v>
      </c>
      <c r="B253" t="e">
        <f>VLOOKUP(A253,#REF!,2,FALSE)</f>
        <v>#REF!</v>
      </c>
      <c r="C253" s="3" t="e">
        <f>VLOOKUP(A253,#REF!,3,FALSE)</f>
        <v>#REF!</v>
      </c>
      <c r="D253" s="3" t="str">
        <f t="shared" si="6"/>
        <v>JULHO</v>
      </c>
      <c r="E253" s="2">
        <v>202.47</v>
      </c>
    </row>
    <row r="254" spans="1:5" x14ac:dyDescent="0.2">
      <c r="A254">
        <v>6150110700</v>
      </c>
      <c r="B254" t="e">
        <f>VLOOKUP(A254,#REF!,2,FALSE)</f>
        <v>#REF!</v>
      </c>
      <c r="C254" s="3" t="e">
        <f>VLOOKUP(A254,#REF!,3,FALSE)</f>
        <v>#REF!</v>
      </c>
      <c r="D254" s="3" t="str">
        <f t="shared" si="6"/>
        <v>JULHO</v>
      </c>
      <c r="E254" s="2">
        <v>8579.49</v>
      </c>
    </row>
    <row r="255" spans="1:5" x14ac:dyDescent="0.2">
      <c r="A255">
        <v>6150111100</v>
      </c>
      <c r="B255" t="e">
        <f>VLOOKUP(A255,#REF!,2,FALSE)</f>
        <v>#REF!</v>
      </c>
      <c r="C255" s="3" t="e">
        <f>VLOOKUP(A255,#REF!,3,FALSE)</f>
        <v>#REF!</v>
      </c>
      <c r="D255" s="3" t="str">
        <f t="shared" si="6"/>
        <v>JULHO</v>
      </c>
      <c r="E255" s="2">
        <v>6034.44</v>
      </c>
    </row>
    <row r="256" spans="1:5" x14ac:dyDescent="0.2">
      <c r="A256">
        <v>6150111400</v>
      </c>
      <c r="B256" t="e">
        <f>VLOOKUP(A256,#REF!,2,FALSE)</f>
        <v>#REF!</v>
      </c>
      <c r="C256" s="3" t="e">
        <f>VLOOKUP(A256,#REF!,3,FALSE)</f>
        <v>#REF!</v>
      </c>
      <c r="D256" s="3" t="str">
        <f t="shared" si="6"/>
        <v>JULHO</v>
      </c>
      <c r="E256" s="2">
        <v>9138.49</v>
      </c>
    </row>
    <row r="257" spans="1:5" x14ac:dyDescent="0.2">
      <c r="A257">
        <v>6150111500</v>
      </c>
      <c r="B257" t="e">
        <f>VLOOKUP(A257,#REF!,2,FALSE)</f>
        <v>#REF!</v>
      </c>
      <c r="C257" s="3" t="e">
        <f>VLOOKUP(A257,#REF!,3,FALSE)</f>
        <v>#REF!</v>
      </c>
      <c r="D257" s="3" t="str">
        <f t="shared" si="6"/>
        <v>JULHO</v>
      </c>
      <c r="E257" s="2">
        <v>11886.69</v>
      </c>
    </row>
    <row r="258" spans="1:5" x14ac:dyDescent="0.2">
      <c r="A258">
        <v>6150111600</v>
      </c>
      <c r="B258" t="e">
        <f>VLOOKUP(A258,#REF!,2,FALSE)</f>
        <v>#REF!</v>
      </c>
      <c r="C258" s="3" t="e">
        <f>VLOOKUP(A258,#REF!,3,FALSE)</f>
        <v>#REF!</v>
      </c>
      <c r="D258" s="3" t="str">
        <f t="shared" si="6"/>
        <v>JULHO</v>
      </c>
      <c r="E258" s="2">
        <v>3874.25</v>
      </c>
    </row>
    <row r="259" spans="1:5" x14ac:dyDescent="0.2">
      <c r="A259">
        <v>6150112500</v>
      </c>
      <c r="B259" t="e">
        <f>VLOOKUP(A259,#REF!,2,FALSE)</f>
        <v>#REF!</v>
      </c>
      <c r="C259" s="3" t="e">
        <f>VLOOKUP(A259,#REF!,3,FALSE)</f>
        <v>#REF!</v>
      </c>
      <c r="D259" s="3" t="str">
        <f t="shared" si="6"/>
        <v>JULHO</v>
      </c>
      <c r="E259" s="2">
        <v>14723.78</v>
      </c>
    </row>
    <row r="260" spans="1:5" x14ac:dyDescent="0.2">
      <c r="A260">
        <v>6150112600</v>
      </c>
      <c r="B260" t="e">
        <f>VLOOKUP(A260,#REF!,2,FALSE)</f>
        <v>#REF!</v>
      </c>
      <c r="C260" s="3" t="e">
        <f>VLOOKUP(A260,#REF!,3,FALSE)</f>
        <v>#REF!</v>
      </c>
      <c r="D260" s="3" t="str">
        <f t="shared" si="6"/>
        <v>JULHO</v>
      </c>
      <c r="E260" s="2">
        <v>5403.18</v>
      </c>
    </row>
    <row r="261" spans="1:5" x14ac:dyDescent="0.2">
      <c r="A261">
        <v>6150112700</v>
      </c>
      <c r="B261" t="e">
        <f>VLOOKUP(A261,#REF!,2,FALSE)</f>
        <v>#REF!</v>
      </c>
      <c r="C261" s="3" t="e">
        <f>VLOOKUP(A261,#REF!,3,FALSE)</f>
        <v>#REF!</v>
      </c>
      <c r="D261" s="3" t="str">
        <f t="shared" si="6"/>
        <v>JULHO</v>
      </c>
      <c r="E261" s="2">
        <v>1688.5</v>
      </c>
    </row>
    <row r="262" spans="1:5" x14ac:dyDescent="0.2">
      <c r="A262">
        <v>6150112800</v>
      </c>
      <c r="B262" t="e">
        <f>VLOOKUP(A262,#REF!,2,FALSE)</f>
        <v>#REF!</v>
      </c>
      <c r="C262" s="3" t="e">
        <f>VLOOKUP(A262,#REF!,3,FALSE)</f>
        <v>#REF!</v>
      </c>
      <c r="D262" s="3" t="str">
        <f t="shared" si="6"/>
        <v>JULHO</v>
      </c>
      <c r="E262" s="2">
        <v>1013.08</v>
      </c>
    </row>
    <row r="263" spans="1:5" x14ac:dyDescent="0.2">
      <c r="A263">
        <v>6150112900</v>
      </c>
      <c r="B263" t="e">
        <f>VLOOKUP(A263,#REF!,2,FALSE)</f>
        <v>#REF!</v>
      </c>
      <c r="C263" s="3" t="e">
        <f>VLOOKUP(A263,#REF!,3,FALSE)</f>
        <v>#REF!</v>
      </c>
      <c r="D263" s="3" t="str">
        <f t="shared" si="6"/>
        <v>JULHO</v>
      </c>
      <c r="E263" s="2">
        <v>675.38</v>
      </c>
    </row>
    <row r="264" spans="1:5" x14ac:dyDescent="0.2">
      <c r="A264">
        <v>6150113300</v>
      </c>
      <c r="B264" t="e">
        <f>VLOOKUP(A264,#REF!,2,FALSE)</f>
        <v>#REF!</v>
      </c>
      <c r="C264" s="3" t="e">
        <f>VLOOKUP(A264,#REF!,3,FALSE)</f>
        <v>#REF!</v>
      </c>
      <c r="D264" s="3" t="str">
        <f t="shared" si="6"/>
        <v>JULHO</v>
      </c>
      <c r="E264" s="2">
        <v>-119.98</v>
      </c>
    </row>
    <row r="265" spans="1:5" x14ac:dyDescent="0.2">
      <c r="A265">
        <v>6150113400</v>
      </c>
      <c r="B265" t="e">
        <f>VLOOKUP(A265,#REF!,2,FALSE)</f>
        <v>#REF!</v>
      </c>
      <c r="C265" s="3" t="e">
        <f>VLOOKUP(A265,#REF!,3,FALSE)</f>
        <v>#REF!</v>
      </c>
      <c r="D265" s="3" t="str">
        <f t="shared" si="6"/>
        <v>JULHO</v>
      </c>
      <c r="E265" s="2">
        <v>3813.35</v>
      </c>
    </row>
    <row r="266" spans="1:5" x14ac:dyDescent="0.2">
      <c r="A266">
        <v>6150113500</v>
      </c>
      <c r="B266" t="e">
        <f>VLOOKUP(A266,#REF!,2,FALSE)</f>
        <v>#REF!</v>
      </c>
      <c r="C266" s="3" t="e">
        <f>VLOOKUP(A266,#REF!,3,FALSE)</f>
        <v>#REF!</v>
      </c>
      <c r="D266" s="3" t="str">
        <f t="shared" si="6"/>
        <v>JULHO</v>
      </c>
      <c r="E266" s="2">
        <v>-511.08</v>
      </c>
    </row>
    <row r="267" spans="1:5" x14ac:dyDescent="0.2">
      <c r="A267">
        <v>6150113600</v>
      </c>
      <c r="B267" t="e">
        <f>VLOOKUP(A267,#REF!,2,FALSE)</f>
        <v>#REF!</v>
      </c>
      <c r="C267" s="3" t="e">
        <f>VLOOKUP(A267,#REF!,3,FALSE)</f>
        <v>#REF!</v>
      </c>
      <c r="D267" s="3" t="str">
        <f t="shared" si="6"/>
        <v>JULHO</v>
      </c>
      <c r="E267" s="2">
        <v>934.39</v>
      </c>
    </row>
    <row r="268" spans="1:5" x14ac:dyDescent="0.2">
      <c r="A268">
        <v>6150114000</v>
      </c>
      <c r="B268" t="e">
        <f>VLOOKUP(A268,#REF!,2,FALSE)</f>
        <v>#REF!</v>
      </c>
      <c r="C268" s="3" t="e">
        <f>VLOOKUP(A268,#REF!,3,FALSE)</f>
        <v>#REF!</v>
      </c>
      <c r="D268" s="3" t="str">
        <f t="shared" si="6"/>
        <v>JULHO</v>
      </c>
      <c r="E268" s="2">
        <v>5362.84</v>
      </c>
    </row>
    <row r="269" spans="1:5" x14ac:dyDescent="0.2">
      <c r="A269">
        <v>6150114200</v>
      </c>
      <c r="B269" t="e">
        <f>VLOOKUP(A269,#REF!,2,FALSE)</f>
        <v>#REF!</v>
      </c>
      <c r="C269" s="3" t="e">
        <f>VLOOKUP(A269,#REF!,3,FALSE)</f>
        <v>#REF!</v>
      </c>
      <c r="D269" s="3" t="str">
        <f t="shared" si="6"/>
        <v>JULHO</v>
      </c>
      <c r="E269" s="2">
        <v>1257.21</v>
      </c>
    </row>
    <row r="270" spans="1:5" x14ac:dyDescent="0.2">
      <c r="A270">
        <v>6150114400</v>
      </c>
      <c r="B270" t="e">
        <f>VLOOKUP(A270,#REF!,2,FALSE)</f>
        <v>#REF!</v>
      </c>
      <c r="C270" s="3" t="e">
        <f>VLOOKUP(A270,#REF!,3,FALSE)</f>
        <v>#REF!</v>
      </c>
      <c r="D270" s="3" t="str">
        <f t="shared" si="6"/>
        <v>JULHO</v>
      </c>
      <c r="E270" s="2">
        <v>135.05000000000001</v>
      </c>
    </row>
    <row r="271" spans="1:5" x14ac:dyDescent="0.2">
      <c r="A271">
        <v>6150220300</v>
      </c>
      <c r="B271" t="e">
        <f>VLOOKUP(A271,#REF!,2,FALSE)</f>
        <v>#REF!</v>
      </c>
      <c r="C271" s="3" t="e">
        <f>VLOOKUP(A271,#REF!,3,FALSE)</f>
        <v>#REF!</v>
      </c>
      <c r="D271" s="3" t="str">
        <f t="shared" si="6"/>
        <v>JULHO</v>
      </c>
      <c r="E271" s="2">
        <v>5306.17</v>
      </c>
    </row>
    <row r="272" spans="1:5" x14ac:dyDescent="0.2">
      <c r="A272">
        <v>6151110100</v>
      </c>
      <c r="B272" t="e">
        <f>VLOOKUP(A272,#REF!,2,FALSE)</f>
        <v>#REF!</v>
      </c>
      <c r="C272" s="3" t="e">
        <f>VLOOKUP(A272,#REF!,3,FALSE)</f>
        <v>#REF!</v>
      </c>
      <c r="D272" s="3" t="str">
        <f t="shared" si="6"/>
        <v>JULHO</v>
      </c>
      <c r="E272" s="2">
        <v>121.72</v>
      </c>
    </row>
    <row r="273" spans="1:5" x14ac:dyDescent="0.2">
      <c r="A273">
        <v>6151110300</v>
      </c>
      <c r="B273" t="e">
        <f>VLOOKUP(A273,#REF!,2,FALSE)</f>
        <v>#REF!</v>
      </c>
      <c r="C273" s="3" t="e">
        <f>VLOOKUP(A273,#REF!,3,FALSE)</f>
        <v>#REF!</v>
      </c>
      <c r="D273" s="3" t="str">
        <f t="shared" si="6"/>
        <v>JULHO</v>
      </c>
      <c r="E273" s="2">
        <v>137.9</v>
      </c>
    </row>
    <row r="274" spans="1:5" x14ac:dyDescent="0.2">
      <c r="A274">
        <v>6151110500</v>
      </c>
      <c r="B274" t="e">
        <f>VLOOKUP(A274,#REF!,2,FALSE)</f>
        <v>#REF!</v>
      </c>
      <c r="C274" s="3" t="e">
        <f>VLOOKUP(A274,#REF!,3,FALSE)</f>
        <v>#REF!</v>
      </c>
      <c r="D274" s="3" t="str">
        <f t="shared" si="6"/>
        <v>JULHO</v>
      </c>
      <c r="E274" s="2">
        <v>426.57</v>
      </c>
    </row>
    <row r="275" spans="1:5" x14ac:dyDescent="0.2">
      <c r="A275">
        <v>6152120100</v>
      </c>
      <c r="B275" t="e">
        <f>VLOOKUP(A275,#REF!,2,FALSE)</f>
        <v>#REF!</v>
      </c>
      <c r="C275" s="3" t="e">
        <f>VLOOKUP(A275,#REF!,3,FALSE)</f>
        <v>#REF!</v>
      </c>
      <c r="D275" s="3" t="str">
        <f t="shared" si="6"/>
        <v>JULHO</v>
      </c>
      <c r="E275" s="2">
        <v>23345.97</v>
      </c>
    </row>
    <row r="276" spans="1:5" x14ac:dyDescent="0.2">
      <c r="A276">
        <v>6152120300</v>
      </c>
      <c r="B276" t="e">
        <f>VLOOKUP(A276,#REF!,2,FALSE)</f>
        <v>#REF!</v>
      </c>
      <c r="C276" s="3" t="e">
        <f>VLOOKUP(A276,#REF!,3,FALSE)</f>
        <v>#REF!</v>
      </c>
      <c r="D276" s="3" t="str">
        <f t="shared" si="6"/>
        <v>JULHO</v>
      </c>
      <c r="E276" s="2">
        <v>1481.04</v>
      </c>
    </row>
    <row r="277" spans="1:5" x14ac:dyDescent="0.2">
      <c r="A277">
        <v>6152120400</v>
      </c>
      <c r="B277" t="e">
        <f>VLOOKUP(A277,#REF!,2,FALSE)</f>
        <v>#REF!</v>
      </c>
      <c r="C277" s="3" t="e">
        <f>VLOOKUP(A277,#REF!,3,FALSE)</f>
        <v>#REF!</v>
      </c>
      <c r="D277" s="3" t="str">
        <f t="shared" si="6"/>
        <v>JULHO</v>
      </c>
      <c r="E277" s="2">
        <v>25.59</v>
      </c>
    </row>
    <row r="278" spans="1:5" x14ac:dyDescent="0.2">
      <c r="A278">
        <v>6152120600</v>
      </c>
      <c r="B278" t="e">
        <f>VLOOKUP(A278,#REF!,2,FALSE)</f>
        <v>#REF!</v>
      </c>
      <c r="C278" s="3" t="e">
        <f>VLOOKUP(A278,#REF!,3,FALSE)</f>
        <v>#REF!</v>
      </c>
      <c r="D278" s="3" t="str">
        <f t="shared" si="6"/>
        <v>JULHO</v>
      </c>
      <c r="E278" s="2">
        <v>496.54</v>
      </c>
    </row>
    <row r="279" spans="1:5" x14ac:dyDescent="0.2">
      <c r="A279">
        <v>6152120700</v>
      </c>
      <c r="B279" t="e">
        <f>VLOOKUP(A279,#REF!,2,FALSE)</f>
        <v>#REF!</v>
      </c>
      <c r="C279" s="3" t="e">
        <f>VLOOKUP(A279,#REF!,3,FALSE)</f>
        <v>#REF!</v>
      </c>
      <c r="D279" s="3" t="str">
        <f t="shared" si="6"/>
        <v>JULHO</v>
      </c>
      <c r="E279" s="2">
        <v>2183.33</v>
      </c>
    </row>
    <row r="280" spans="1:5" x14ac:dyDescent="0.2">
      <c r="A280">
        <v>6152120900</v>
      </c>
      <c r="B280" t="e">
        <f>VLOOKUP(A280,#REF!,2,FALSE)</f>
        <v>#REF!</v>
      </c>
      <c r="C280" s="3" t="e">
        <f>VLOOKUP(A280,#REF!,3,FALSE)</f>
        <v>#REF!</v>
      </c>
      <c r="D280" s="3" t="str">
        <f t="shared" si="6"/>
        <v>JULHO</v>
      </c>
      <c r="E280" s="2">
        <v>81.680000000000007</v>
      </c>
    </row>
    <row r="281" spans="1:5" x14ac:dyDescent="0.2">
      <c r="A281">
        <v>6152121100</v>
      </c>
      <c r="B281" t="e">
        <f>VLOOKUP(A281,#REF!,2,FALSE)</f>
        <v>#REF!</v>
      </c>
      <c r="C281" s="3" t="e">
        <f>VLOOKUP(A281,#REF!,3,FALSE)</f>
        <v>#REF!</v>
      </c>
      <c r="D281" s="3" t="str">
        <f t="shared" si="6"/>
        <v>JULHO</v>
      </c>
      <c r="E281" s="2">
        <v>2159.4299999999998</v>
      </c>
    </row>
    <row r="282" spans="1:5" x14ac:dyDescent="0.2">
      <c r="A282">
        <v>6152121200</v>
      </c>
      <c r="B282" t="e">
        <f>VLOOKUP(A282,#REF!,2,FALSE)</f>
        <v>#REF!</v>
      </c>
      <c r="C282" s="3" t="e">
        <f>VLOOKUP(A282,#REF!,3,FALSE)</f>
        <v>#REF!</v>
      </c>
      <c r="D282" s="3" t="str">
        <f t="shared" si="6"/>
        <v>JULHO</v>
      </c>
      <c r="E282" s="2">
        <v>815.29</v>
      </c>
    </row>
    <row r="283" spans="1:5" x14ac:dyDescent="0.2">
      <c r="A283">
        <v>6152121400</v>
      </c>
      <c r="B283" t="e">
        <f>VLOOKUP(A283,#REF!,2,FALSE)</f>
        <v>#REF!</v>
      </c>
      <c r="C283" s="3" t="e">
        <f>VLOOKUP(A283,#REF!,3,FALSE)</f>
        <v>#REF!</v>
      </c>
      <c r="D283" s="3" t="str">
        <f t="shared" si="6"/>
        <v>JULHO</v>
      </c>
      <c r="E283" s="2">
        <v>1992.32</v>
      </c>
    </row>
    <row r="284" spans="1:5" x14ac:dyDescent="0.2">
      <c r="A284">
        <v>6152121700</v>
      </c>
      <c r="B284" t="e">
        <f>VLOOKUP(A284,#REF!,2,FALSE)</f>
        <v>#REF!</v>
      </c>
      <c r="C284" s="3" t="e">
        <f>VLOOKUP(A284,#REF!,3,FALSE)</f>
        <v>#REF!</v>
      </c>
      <c r="D284" s="3" t="str">
        <f t="shared" si="6"/>
        <v>JULHO</v>
      </c>
      <c r="E284" s="2">
        <v>2623.58</v>
      </c>
    </row>
    <row r="285" spans="1:5" x14ac:dyDescent="0.2">
      <c r="A285">
        <v>6152121900</v>
      </c>
      <c r="B285" t="e">
        <f>VLOOKUP(A285,#REF!,2,FALSE)</f>
        <v>#REF!</v>
      </c>
      <c r="C285" s="3" t="e">
        <f>VLOOKUP(A285,#REF!,3,FALSE)</f>
        <v>#REF!</v>
      </c>
      <c r="D285" s="3" t="str">
        <f t="shared" si="6"/>
        <v>JULHO</v>
      </c>
      <c r="E285" s="2">
        <v>1109.97</v>
      </c>
    </row>
    <row r="286" spans="1:5" x14ac:dyDescent="0.2">
      <c r="A286">
        <v>6152122100</v>
      </c>
      <c r="B286" t="e">
        <f>VLOOKUP(A286,#REF!,2,FALSE)</f>
        <v>#REF!</v>
      </c>
      <c r="C286" s="3" t="e">
        <f>VLOOKUP(A286,#REF!,3,FALSE)</f>
        <v>#REF!</v>
      </c>
      <c r="D286" s="3" t="str">
        <f t="shared" si="6"/>
        <v>JULHO</v>
      </c>
      <c r="E286" s="2">
        <v>2605.75</v>
      </c>
    </row>
    <row r="287" spans="1:5" x14ac:dyDescent="0.2">
      <c r="A287">
        <v>6152122500</v>
      </c>
      <c r="B287" t="e">
        <f>VLOOKUP(A287,#REF!,2,FALSE)</f>
        <v>#REF!</v>
      </c>
      <c r="C287" s="3" t="e">
        <f>VLOOKUP(A287,#REF!,3,FALSE)</f>
        <v>#REF!</v>
      </c>
      <c r="D287" s="3" t="str">
        <f t="shared" si="6"/>
        <v>JULHO</v>
      </c>
      <c r="E287" s="2">
        <v>1073.72</v>
      </c>
    </row>
    <row r="288" spans="1:5" x14ac:dyDescent="0.2">
      <c r="A288">
        <v>6152122900</v>
      </c>
      <c r="B288" t="e">
        <f>VLOOKUP(A288,#REF!,2,FALSE)</f>
        <v>#REF!</v>
      </c>
      <c r="C288" s="3" t="e">
        <f>VLOOKUP(A288,#REF!,3,FALSE)</f>
        <v>#REF!</v>
      </c>
      <c r="D288" s="3" t="str">
        <f t="shared" si="6"/>
        <v>JULHO</v>
      </c>
      <c r="E288" s="2">
        <v>350</v>
      </c>
    </row>
    <row r="289" spans="1:5" x14ac:dyDescent="0.2">
      <c r="A289">
        <v>6155310000</v>
      </c>
      <c r="B289" t="e">
        <f>VLOOKUP(A289,#REF!,2,FALSE)</f>
        <v>#REF!</v>
      </c>
      <c r="C289" s="3" t="e">
        <f>VLOOKUP(A289,#REF!,3,FALSE)</f>
        <v>#REF!</v>
      </c>
      <c r="D289" s="3" t="str">
        <f t="shared" si="6"/>
        <v>JULHO</v>
      </c>
      <c r="E289" s="2">
        <v>633.79</v>
      </c>
    </row>
    <row r="290" spans="1:5" x14ac:dyDescent="0.2">
      <c r="A290">
        <v>6159110201</v>
      </c>
      <c r="B290" t="e">
        <f>VLOOKUP(A290,#REF!,2,FALSE)</f>
        <v>#REF!</v>
      </c>
      <c r="C290" s="3" t="e">
        <f>VLOOKUP(A290,#REF!,3,FALSE)</f>
        <v>#REF!</v>
      </c>
      <c r="D290" s="3" t="str">
        <f t="shared" si="6"/>
        <v>JULHO</v>
      </c>
      <c r="E290" s="2">
        <v>319.38</v>
      </c>
    </row>
    <row r="291" spans="1:5" x14ac:dyDescent="0.2">
      <c r="A291">
        <v>6159110202</v>
      </c>
      <c r="B291" t="e">
        <f>VLOOKUP(A291,#REF!,2,FALSE)</f>
        <v>#REF!</v>
      </c>
      <c r="C291" s="3" t="e">
        <f>VLOOKUP(A291,#REF!,3,FALSE)</f>
        <v>#REF!</v>
      </c>
      <c r="D291" s="3" t="str">
        <f t="shared" si="6"/>
        <v>JULHO</v>
      </c>
      <c r="E291" s="2">
        <v>26.25</v>
      </c>
    </row>
    <row r="292" spans="1:5" x14ac:dyDescent="0.2">
      <c r="A292">
        <v>6159120100</v>
      </c>
      <c r="B292" t="e">
        <f>VLOOKUP(A292,#REF!,2,FALSE)</f>
        <v>#REF!</v>
      </c>
      <c r="C292" s="3" t="e">
        <f>VLOOKUP(A292,#REF!,3,FALSE)</f>
        <v>#REF!</v>
      </c>
      <c r="D292" s="3" t="str">
        <f t="shared" si="6"/>
        <v>JULHO</v>
      </c>
      <c r="E292" s="2">
        <v>8950.93</v>
      </c>
    </row>
    <row r="293" spans="1:5" x14ac:dyDescent="0.2">
      <c r="A293">
        <v>6159130100</v>
      </c>
      <c r="B293" t="e">
        <f>VLOOKUP(A293,#REF!,2,FALSE)</f>
        <v>#REF!</v>
      </c>
      <c r="C293" s="3" t="e">
        <f>VLOOKUP(A293,#REF!,3,FALSE)</f>
        <v>#REF!</v>
      </c>
      <c r="D293" s="3" t="str">
        <f t="shared" si="6"/>
        <v>JULHO</v>
      </c>
      <c r="E293" s="2">
        <v>603.14</v>
      </c>
    </row>
    <row r="294" spans="1:5" x14ac:dyDescent="0.2">
      <c r="A294">
        <v>6159910100</v>
      </c>
      <c r="B294" t="e">
        <f>VLOOKUP(A294,#REF!,2,FALSE)</f>
        <v>#REF!</v>
      </c>
      <c r="C294" s="3" t="e">
        <f>VLOOKUP(A294,#REF!,3,FALSE)</f>
        <v>#REF!</v>
      </c>
      <c r="D294" s="3" t="str">
        <f t="shared" si="6"/>
        <v>JULHO</v>
      </c>
      <c r="E294" s="2">
        <v>517</v>
      </c>
    </row>
    <row r="295" spans="1:5" x14ac:dyDescent="0.2">
      <c r="A295">
        <v>6159911000</v>
      </c>
      <c r="B295" t="e">
        <f>VLOOKUP(A295,#REF!,2,FALSE)</f>
        <v>#REF!</v>
      </c>
      <c r="C295" s="3" t="e">
        <f>VLOOKUP(A295,#REF!,3,FALSE)</f>
        <v>#REF!</v>
      </c>
      <c r="D295" s="3" t="str">
        <f t="shared" si="6"/>
        <v>JULHO</v>
      </c>
      <c r="E295" s="2">
        <v>48</v>
      </c>
    </row>
    <row r="296" spans="1:5" x14ac:dyDescent="0.2">
      <c r="A296">
        <v>6159911301</v>
      </c>
      <c r="B296" t="e">
        <f>VLOOKUP(A296,#REF!,2,FALSE)</f>
        <v>#REF!</v>
      </c>
      <c r="C296" s="3" t="e">
        <f>VLOOKUP(A296,#REF!,3,FALSE)</f>
        <v>#REF!</v>
      </c>
      <c r="D296" s="3" t="str">
        <f t="shared" si="6"/>
        <v>JULHO</v>
      </c>
      <c r="E296" s="2">
        <v>294</v>
      </c>
    </row>
    <row r="297" spans="1:5" x14ac:dyDescent="0.2">
      <c r="A297">
        <v>6159911302</v>
      </c>
      <c r="B297" t="e">
        <f>VLOOKUP(A297,#REF!,2,FALSE)</f>
        <v>#REF!</v>
      </c>
      <c r="C297" s="3" t="e">
        <f>VLOOKUP(A297,#REF!,3,FALSE)</f>
        <v>#REF!</v>
      </c>
      <c r="D297" s="3" t="str">
        <f t="shared" si="6"/>
        <v>JULHO</v>
      </c>
      <c r="E297" s="2">
        <v>9</v>
      </c>
    </row>
    <row r="298" spans="1:5" x14ac:dyDescent="0.2">
      <c r="A298">
        <v>6150110100</v>
      </c>
      <c r="B298" t="e">
        <f>VLOOKUP(A298,#REF!,2,FALSE)</f>
        <v>#REF!</v>
      </c>
      <c r="C298" s="3" t="e">
        <f>VLOOKUP(A298,#REF!,3,FALSE)</f>
        <v>#REF!</v>
      </c>
      <c r="D298" s="3" t="s">
        <v>269</v>
      </c>
      <c r="E298" s="2">
        <v>21990.7</v>
      </c>
    </row>
    <row r="299" spans="1:5" x14ac:dyDescent="0.2">
      <c r="A299">
        <v>6150110200</v>
      </c>
      <c r="B299" t="e">
        <f>VLOOKUP(A299,#REF!,2,FALSE)</f>
        <v>#REF!</v>
      </c>
      <c r="C299" s="3" t="e">
        <f>VLOOKUP(A299,#REF!,3,FALSE)</f>
        <v>#REF!</v>
      </c>
      <c r="D299" s="3" t="str">
        <f t="shared" ref="D299:D341" si="7">D298</f>
        <v>AGOSTO</v>
      </c>
      <c r="E299" s="2">
        <v>451.93</v>
      </c>
    </row>
    <row r="300" spans="1:5" x14ac:dyDescent="0.2">
      <c r="A300">
        <v>6150110300</v>
      </c>
      <c r="B300" t="e">
        <f>VLOOKUP(A300,#REF!,2,FALSE)</f>
        <v>#REF!</v>
      </c>
      <c r="C300" s="3" t="e">
        <f>VLOOKUP(A300,#REF!,3,FALSE)</f>
        <v>#REF!</v>
      </c>
      <c r="D300" s="3" t="str">
        <f t="shared" si="7"/>
        <v>AGOSTO</v>
      </c>
      <c r="E300" s="2">
        <v>1622.4</v>
      </c>
    </row>
    <row r="301" spans="1:5" x14ac:dyDescent="0.2">
      <c r="A301">
        <v>6150110400</v>
      </c>
      <c r="B301" t="e">
        <f>VLOOKUP(A301,#REF!,2,FALSE)</f>
        <v>#REF!</v>
      </c>
      <c r="C301" s="3" t="e">
        <f>VLOOKUP(A301,#REF!,3,FALSE)</f>
        <v>#REF!</v>
      </c>
      <c r="D301" s="3" t="str">
        <f t="shared" si="7"/>
        <v>AGOSTO</v>
      </c>
      <c r="E301" s="2">
        <v>4443.9399999999996</v>
      </c>
    </row>
    <row r="302" spans="1:5" x14ac:dyDescent="0.2">
      <c r="A302">
        <v>6150110700</v>
      </c>
      <c r="B302" t="e">
        <f>VLOOKUP(A302,#REF!,2,FALSE)</f>
        <v>#REF!</v>
      </c>
      <c r="C302" s="3" t="e">
        <f>VLOOKUP(A302,#REF!,3,FALSE)</f>
        <v>#REF!</v>
      </c>
      <c r="D302" s="3" t="str">
        <f t="shared" si="7"/>
        <v>AGOSTO</v>
      </c>
      <c r="E302" s="2">
        <v>8122.98</v>
      </c>
    </row>
    <row r="303" spans="1:5" x14ac:dyDescent="0.2">
      <c r="A303">
        <v>6150110800</v>
      </c>
      <c r="B303" t="e">
        <f>VLOOKUP(A303,#REF!,2,FALSE)</f>
        <v>#REF!</v>
      </c>
      <c r="C303" s="3" t="e">
        <f>VLOOKUP(A303,#REF!,3,FALSE)</f>
        <v>#REF!</v>
      </c>
      <c r="D303" s="3" t="str">
        <f t="shared" si="7"/>
        <v>AGOSTO</v>
      </c>
      <c r="E303" s="2">
        <v>3584.3</v>
      </c>
    </row>
    <row r="304" spans="1:5" x14ac:dyDescent="0.2">
      <c r="A304">
        <v>6150111100</v>
      </c>
      <c r="B304" t="e">
        <f>VLOOKUP(A304,#REF!,2,FALSE)</f>
        <v>#REF!</v>
      </c>
      <c r="C304" s="3" t="e">
        <f>VLOOKUP(A304,#REF!,3,FALSE)</f>
        <v>#REF!</v>
      </c>
      <c r="D304" s="3" t="str">
        <f t="shared" si="7"/>
        <v>AGOSTO</v>
      </c>
      <c r="E304" s="2">
        <v>5988.9</v>
      </c>
    </row>
    <row r="305" spans="1:5" x14ac:dyDescent="0.2">
      <c r="A305">
        <v>6150111400</v>
      </c>
      <c r="B305" t="e">
        <f>VLOOKUP(A305,#REF!,2,FALSE)</f>
        <v>#REF!</v>
      </c>
      <c r="C305" s="3" t="e">
        <f>VLOOKUP(A305,#REF!,3,FALSE)</f>
        <v>#REF!</v>
      </c>
      <c r="D305" s="3" t="str">
        <f t="shared" si="7"/>
        <v>AGOSTO</v>
      </c>
      <c r="E305" s="2">
        <v>6729.29</v>
      </c>
    </row>
    <row r="306" spans="1:5" x14ac:dyDescent="0.2">
      <c r="A306">
        <v>6150111600</v>
      </c>
      <c r="B306" t="e">
        <f>VLOOKUP(A306,#REF!,2,FALSE)</f>
        <v>#REF!</v>
      </c>
      <c r="C306" s="3" t="e">
        <f>VLOOKUP(A306,#REF!,3,FALSE)</f>
        <v>#REF!</v>
      </c>
      <c r="D306" s="3" t="str">
        <f t="shared" si="7"/>
        <v>AGOSTO</v>
      </c>
      <c r="E306" s="2">
        <v>3508.91</v>
      </c>
    </row>
    <row r="307" spans="1:5" x14ac:dyDescent="0.2">
      <c r="A307">
        <v>6150112500</v>
      </c>
      <c r="B307" t="e">
        <f>VLOOKUP(A307,#REF!,2,FALSE)</f>
        <v>#REF!</v>
      </c>
      <c r="C307" s="3" t="e">
        <f>VLOOKUP(A307,#REF!,3,FALSE)</f>
        <v>#REF!</v>
      </c>
      <c r="D307" s="3" t="str">
        <f t="shared" si="7"/>
        <v>AGOSTO</v>
      </c>
      <c r="E307" s="2">
        <v>11011.07</v>
      </c>
    </row>
    <row r="308" spans="1:5" x14ac:dyDescent="0.2">
      <c r="A308">
        <v>6150112600</v>
      </c>
      <c r="B308" t="e">
        <f>VLOOKUP(A308,#REF!,2,FALSE)</f>
        <v>#REF!</v>
      </c>
      <c r="C308" s="3" t="e">
        <f>VLOOKUP(A308,#REF!,3,FALSE)</f>
        <v>#REF!</v>
      </c>
      <c r="D308" s="3" t="str">
        <f t="shared" si="7"/>
        <v>AGOSTO</v>
      </c>
      <c r="E308" s="2">
        <v>4040.77</v>
      </c>
    </row>
    <row r="309" spans="1:5" x14ac:dyDescent="0.2">
      <c r="A309">
        <v>6150112700</v>
      </c>
      <c r="B309" t="e">
        <f>VLOOKUP(A309,#REF!,2,FALSE)</f>
        <v>#REF!</v>
      </c>
      <c r="C309" s="3" t="e">
        <f>VLOOKUP(A309,#REF!,3,FALSE)</f>
        <v>#REF!</v>
      </c>
      <c r="D309" s="3" t="str">
        <f t="shared" si="7"/>
        <v>AGOSTO</v>
      </c>
      <c r="E309" s="2">
        <v>1262.71</v>
      </c>
    </row>
    <row r="310" spans="1:5" x14ac:dyDescent="0.2">
      <c r="A310">
        <v>6150112800</v>
      </c>
      <c r="B310" t="e">
        <f>VLOOKUP(A310,#REF!,2,FALSE)</f>
        <v>#REF!</v>
      </c>
      <c r="C310" s="3" t="e">
        <f>VLOOKUP(A310,#REF!,3,FALSE)</f>
        <v>#REF!</v>
      </c>
      <c r="D310" s="3" t="str">
        <f t="shared" si="7"/>
        <v>AGOSTO</v>
      </c>
      <c r="E310" s="2">
        <v>757.61</v>
      </c>
    </row>
    <row r="311" spans="1:5" x14ac:dyDescent="0.2">
      <c r="A311">
        <v>6150112900</v>
      </c>
      <c r="B311" t="e">
        <f>VLOOKUP(A311,#REF!,2,FALSE)</f>
        <v>#REF!</v>
      </c>
      <c r="C311" s="3" t="e">
        <f>VLOOKUP(A311,#REF!,3,FALSE)</f>
        <v>#REF!</v>
      </c>
      <c r="D311" s="3" t="str">
        <f t="shared" si="7"/>
        <v>AGOSTO</v>
      </c>
      <c r="E311" s="2">
        <v>505.06</v>
      </c>
    </row>
    <row r="312" spans="1:5" x14ac:dyDescent="0.2">
      <c r="A312">
        <v>6150113300</v>
      </c>
      <c r="B312" t="e">
        <f>VLOOKUP(A312,#REF!,2,FALSE)</f>
        <v>#REF!</v>
      </c>
      <c r="C312" s="3" t="e">
        <f>VLOOKUP(A312,#REF!,3,FALSE)</f>
        <v>#REF!</v>
      </c>
      <c r="D312" s="3" t="str">
        <f t="shared" si="7"/>
        <v>AGOSTO</v>
      </c>
      <c r="E312" s="2">
        <v>-65.64</v>
      </c>
    </row>
    <row r="313" spans="1:5" x14ac:dyDescent="0.2">
      <c r="A313">
        <v>6150113400</v>
      </c>
      <c r="B313" t="e">
        <f>VLOOKUP(A313,#REF!,2,FALSE)</f>
        <v>#REF!</v>
      </c>
      <c r="C313" s="3" t="e">
        <f>VLOOKUP(A313,#REF!,3,FALSE)</f>
        <v>#REF!</v>
      </c>
      <c r="D313" s="3" t="str">
        <f t="shared" si="7"/>
        <v>AGOSTO</v>
      </c>
      <c r="E313" s="2">
        <v>3371.19</v>
      </c>
    </row>
    <row r="314" spans="1:5" x14ac:dyDescent="0.2">
      <c r="A314">
        <v>6150113500</v>
      </c>
      <c r="B314" t="e">
        <f>VLOOKUP(A314,#REF!,2,FALSE)</f>
        <v>#REF!</v>
      </c>
      <c r="C314" s="3" t="e">
        <f>VLOOKUP(A314,#REF!,3,FALSE)</f>
        <v>#REF!</v>
      </c>
      <c r="D314" s="3" t="str">
        <f t="shared" si="7"/>
        <v>AGOSTO</v>
      </c>
      <c r="E314" s="2">
        <v>-718.74</v>
      </c>
    </row>
    <row r="315" spans="1:5" x14ac:dyDescent="0.2">
      <c r="A315">
        <v>6150113600</v>
      </c>
      <c r="B315" t="e">
        <f>VLOOKUP(A315,#REF!,2,FALSE)</f>
        <v>#REF!</v>
      </c>
      <c r="C315" s="3" t="e">
        <f>VLOOKUP(A315,#REF!,3,FALSE)</f>
        <v>#REF!</v>
      </c>
      <c r="D315" s="3" t="str">
        <f t="shared" si="7"/>
        <v>AGOSTO</v>
      </c>
      <c r="E315" s="2">
        <v>578.13</v>
      </c>
    </row>
    <row r="316" spans="1:5" x14ac:dyDescent="0.2">
      <c r="A316">
        <v>6150114000</v>
      </c>
      <c r="B316" t="e">
        <f>VLOOKUP(A316,#REF!,2,FALSE)</f>
        <v>#REF!</v>
      </c>
      <c r="C316" s="3" t="e">
        <f>VLOOKUP(A316,#REF!,3,FALSE)</f>
        <v>#REF!</v>
      </c>
      <c r="D316" s="3" t="str">
        <f t="shared" si="7"/>
        <v>AGOSTO</v>
      </c>
      <c r="E316" s="2">
        <v>5420.2</v>
      </c>
    </row>
    <row r="317" spans="1:5" x14ac:dyDescent="0.2">
      <c r="A317">
        <v>6150114200</v>
      </c>
      <c r="B317" t="e">
        <f>VLOOKUP(A317,#REF!,2,FALSE)</f>
        <v>#REF!</v>
      </c>
      <c r="C317" s="3" t="e">
        <f>VLOOKUP(A317,#REF!,3,FALSE)</f>
        <v>#REF!</v>
      </c>
      <c r="D317" s="3" t="str">
        <f t="shared" si="7"/>
        <v>AGOSTO</v>
      </c>
      <c r="E317" s="2">
        <v>1316.34</v>
      </c>
    </row>
    <row r="318" spans="1:5" x14ac:dyDescent="0.2">
      <c r="A318">
        <v>6150114400</v>
      </c>
      <c r="B318" t="e">
        <f>VLOOKUP(A318,#REF!,2,FALSE)</f>
        <v>#REF!</v>
      </c>
      <c r="C318" s="3" t="e">
        <f>VLOOKUP(A318,#REF!,3,FALSE)</f>
        <v>#REF!</v>
      </c>
      <c r="D318" s="3" t="str">
        <f t="shared" si="7"/>
        <v>AGOSTO</v>
      </c>
      <c r="E318" s="2">
        <v>101</v>
      </c>
    </row>
    <row r="319" spans="1:5" x14ac:dyDescent="0.2">
      <c r="A319">
        <v>6151110100</v>
      </c>
      <c r="B319" t="e">
        <f>VLOOKUP(A319,#REF!,2,FALSE)</f>
        <v>#REF!</v>
      </c>
      <c r="C319" s="3" t="e">
        <f>VLOOKUP(A319,#REF!,3,FALSE)</f>
        <v>#REF!</v>
      </c>
      <c r="D319" s="3" t="str">
        <f t="shared" si="7"/>
        <v>AGOSTO</v>
      </c>
      <c r="E319" s="2">
        <v>62.9</v>
      </c>
    </row>
    <row r="320" spans="1:5" x14ac:dyDescent="0.2">
      <c r="A320">
        <v>6151110300</v>
      </c>
      <c r="B320" t="e">
        <f>VLOOKUP(A320,#REF!,2,FALSE)</f>
        <v>#REF!</v>
      </c>
      <c r="C320" s="3" t="e">
        <f>VLOOKUP(A320,#REF!,3,FALSE)</f>
        <v>#REF!</v>
      </c>
      <c r="D320" s="3" t="str">
        <f t="shared" si="7"/>
        <v>AGOSTO</v>
      </c>
      <c r="E320" s="2">
        <v>96.68</v>
      </c>
    </row>
    <row r="321" spans="1:5" x14ac:dyDescent="0.2">
      <c r="A321">
        <v>6151110400</v>
      </c>
      <c r="B321" t="e">
        <f>VLOOKUP(A321,#REF!,2,FALSE)</f>
        <v>#REF!</v>
      </c>
      <c r="C321" s="3" t="e">
        <f>VLOOKUP(A321,#REF!,3,FALSE)</f>
        <v>#REF!</v>
      </c>
      <c r="D321" s="3" t="str">
        <f t="shared" si="7"/>
        <v>AGOSTO</v>
      </c>
      <c r="E321" s="2">
        <v>60</v>
      </c>
    </row>
    <row r="322" spans="1:5" x14ac:dyDescent="0.2">
      <c r="A322">
        <v>6151110500</v>
      </c>
      <c r="B322" t="e">
        <f>VLOOKUP(A322,#REF!,2,FALSE)</f>
        <v>#REF!</v>
      </c>
      <c r="C322" s="3" t="e">
        <f>VLOOKUP(A322,#REF!,3,FALSE)</f>
        <v>#REF!</v>
      </c>
      <c r="D322" s="3" t="str">
        <f t="shared" si="7"/>
        <v>AGOSTO</v>
      </c>
      <c r="E322" s="2">
        <v>782.04</v>
      </c>
    </row>
    <row r="323" spans="1:5" x14ac:dyDescent="0.2">
      <c r="A323">
        <v>6152120100</v>
      </c>
      <c r="B323" t="e">
        <f>VLOOKUP(A323,#REF!,2,FALSE)</f>
        <v>#REF!</v>
      </c>
      <c r="C323" s="3" t="e">
        <f>VLOOKUP(A323,#REF!,3,FALSE)</f>
        <v>#REF!</v>
      </c>
      <c r="D323" s="3" t="str">
        <f t="shared" si="7"/>
        <v>AGOSTO</v>
      </c>
      <c r="E323" s="2">
        <v>22582.29</v>
      </c>
    </row>
    <row r="324" spans="1:5" x14ac:dyDescent="0.2">
      <c r="A324">
        <v>6152120300</v>
      </c>
      <c r="B324" t="e">
        <f>VLOOKUP(A324,#REF!,2,FALSE)</f>
        <v>#REF!</v>
      </c>
      <c r="C324" s="3" t="e">
        <f>VLOOKUP(A324,#REF!,3,FALSE)</f>
        <v>#REF!</v>
      </c>
      <c r="D324" s="3" t="str">
        <f t="shared" si="7"/>
        <v>AGOSTO</v>
      </c>
      <c r="E324" s="2">
        <v>1870.33</v>
      </c>
    </row>
    <row r="325" spans="1:5" x14ac:dyDescent="0.2">
      <c r="A325">
        <v>6152120400</v>
      </c>
      <c r="B325" t="e">
        <f>VLOOKUP(A325,#REF!,2,FALSE)</f>
        <v>#REF!</v>
      </c>
      <c r="C325" s="3" t="e">
        <f>VLOOKUP(A325,#REF!,3,FALSE)</f>
        <v>#REF!</v>
      </c>
      <c r="D325" s="3" t="str">
        <f t="shared" si="7"/>
        <v>AGOSTO</v>
      </c>
      <c r="E325" s="2">
        <v>2.39</v>
      </c>
    </row>
    <row r="326" spans="1:5" x14ac:dyDescent="0.2">
      <c r="A326">
        <v>6152120600</v>
      </c>
      <c r="B326" t="e">
        <f>VLOOKUP(A326,#REF!,2,FALSE)</f>
        <v>#REF!</v>
      </c>
      <c r="C326" s="3" t="e">
        <f>VLOOKUP(A326,#REF!,3,FALSE)</f>
        <v>#REF!</v>
      </c>
      <c r="D326" s="3" t="str">
        <f t="shared" si="7"/>
        <v>AGOSTO</v>
      </c>
      <c r="E326" s="2">
        <v>570.95000000000005</v>
      </c>
    </row>
    <row r="327" spans="1:5" x14ac:dyDescent="0.2">
      <c r="A327">
        <v>6152120700</v>
      </c>
      <c r="B327" t="e">
        <f>VLOOKUP(A327,#REF!,2,FALSE)</f>
        <v>#REF!</v>
      </c>
      <c r="C327" s="3" t="e">
        <f>VLOOKUP(A327,#REF!,3,FALSE)</f>
        <v>#REF!</v>
      </c>
      <c r="D327" s="3" t="str">
        <f t="shared" si="7"/>
        <v>AGOSTO</v>
      </c>
      <c r="E327" s="2">
        <v>693.19</v>
      </c>
    </row>
    <row r="328" spans="1:5" x14ac:dyDescent="0.2">
      <c r="A328">
        <v>6152120900</v>
      </c>
      <c r="B328" t="e">
        <f>VLOOKUP(A328,#REF!,2,FALSE)</f>
        <v>#REF!</v>
      </c>
      <c r="C328" s="3" t="e">
        <f>VLOOKUP(A328,#REF!,3,FALSE)</f>
        <v>#REF!</v>
      </c>
      <c r="D328" s="3" t="str">
        <f t="shared" si="7"/>
        <v>AGOSTO</v>
      </c>
      <c r="E328" s="2">
        <v>259.89999999999998</v>
      </c>
    </row>
    <row r="329" spans="1:5" x14ac:dyDescent="0.2">
      <c r="A329">
        <v>6152121100</v>
      </c>
      <c r="B329" t="e">
        <f>VLOOKUP(A329,#REF!,2,FALSE)</f>
        <v>#REF!</v>
      </c>
      <c r="C329" s="3" t="e">
        <f>VLOOKUP(A329,#REF!,3,FALSE)</f>
        <v>#REF!</v>
      </c>
      <c r="D329" s="3" t="str">
        <f t="shared" si="7"/>
        <v>AGOSTO</v>
      </c>
      <c r="E329" s="2">
        <v>7013.86</v>
      </c>
    </row>
    <row r="330" spans="1:5" x14ac:dyDescent="0.2">
      <c r="A330">
        <v>6152121200</v>
      </c>
      <c r="B330" t="e">
        <f>VLOOKUP(A330,#REF!,2,FALSE)</f>
        <v>#REF!</v>
      </c>
      <c r="C330" s="3" t="e">
        <f>VLOOKUP(A330,#REF!,3,FALSE)</f>
        <v>#REF!</v>
      </c>
      <c r="D330" s="3" t="str">
        <f t="shared" si="7"/>
        <v>AGOSTO</v>
      </c>
      <c r="E330" s="2">
        <v>792.15</v>
      </c>
    </row>
    <row r="331" spans="1:5" x14ac:dyDescent="0.2">
      <c r="A331">
        <v>6152121700</v>
      </c>
      <c r="B331" t="e">
        <f>VLOOKUP(A331,#REF!,2,FALSE)</f>
        <v>#REF!</v>
      </c>
      <c r="C331" s="3" t="e">
        <f>VLOOKUP(A331,#REF!,3,FALSE)</f>
        <v>#REF!</v>
      </c>
      <c r="D331" s="3" t="str">
        <f t="shared" si="7"/>
        <v>AGOSTO</v>
      </c>
      <c r="E331" s="2">
        <v>2840.57</v>
      </c>
    </row>
    <row r="332" spans="1:5" x14ac:dyDescent="0.2">
      <c r="A332">
        <v>6152121900</v>
      </c>
      <c r="B332" t="e">
        <f>VLOOKUP(A332,#REF!,2,FALSE)</f>
        <v>#REF!</v>
      </c>
      <c r="C332" s="3" t="e">
        <f>VLOOKUP(A332,#REF!,3,FALSE)</f>
        <v>#REF!</v>
      </c>
      <c r="D332" s="3" t="str">
        <f t="shared" si="7"/>
        <v>AGOSTO</v>
      </c>
      <c r="E332" s="2">
        <v>1219.2</v>
      </c>
    </row>
    <row r="333" spans="1:5" x14ac:dyDescent="0.2">
      <c r="A333">
        <v>6152122100</v>
      </c>
      <c r="B333" t="e">
        <f>VLOOKUP(A333,#REF!,2,FALSE)</f>
        <v>#REF!</v>
      </c>
      <c r="C333" s="3" t="e">
        <f>VLOOKUP(A333,#REF!,3,FALSE)</f>
        <v>#REF!</v>
      </c>
      <c r="D333" s="3" t="str">
        <f t="shared" si="7"/>
        <v>AGOSTO</v>
      </c>
      <c r="E333" s="2">
        <v>2208.69</v>
      </c>
    </row>
    <row r="334" spans="1:5" x14ac:dyDescent="0.2">
      <c r="A334">
        <v>6152122500</v>
      </c>
      <c r="B334" t="e">
        <f>VLOOKUP(A334,#REF!,2,FALSE)</f>
        <v>#REF!</v>
      </c>
      <c r="C334" s="3" t="e">
        <f>VLOOKUP(A334,#REF!,3,FALSE)</f>
        <v>#REF!</v>
      </c>
      <c r="D334" s="3" t="str">
        <f t="shared" si="7"/>
        <v>AGOSTO</v>
      </c>
      <c r="E334" s="2">
        <v>615.35</v>
      </c>
    </row>
    <row r="335" spans="1:5" x14ac:dyDescent="0.2">
      <c r="A335">
        <v>6152122900</v>
      </c>
      <c r="B335" t="e">
        <f>VLOOKUP(A335,#REF!,2,FALSE)</f>
        <v>#REF!</v>
      </c>
      <c r="C335" s="3" t="e">
        <f>VLOOKUP(A335,#REF!,3,FALSE)</f>
        <v>#REF!</v>
      </c>
      <c r="D335" s="3" t="str">
        <f t="shared" si="7"/>
        <v>AGOSTO</v>
      </c>
      <c r="E335" s="2">
        <v>350</v>
      </c>
    </row>
    <row r="336" spans="1:5" x14ac:dyDescent="0.2">
      <c r="A336">
        <v>6155310000</v>
      </c>
      <c r="B336" t="e">
        <f>VLOOKUP(A336,#REF!,2,FALSE)</f>
        <v>#REF!</v>
      </c>
      <c r="C336" s="3" t="e">
        <f>VLOOKUP(A336,#REF!,3,FALSE)</f>
        <v>#REF!</v>
      </c>
      <c r="D336" s="3" t="str">
        <f t="shared" si="7"/>
        <v>AGOSTO</v>
      </c>
      <c r="E336" s="2">
        <v>629.03</v>
      </c>
    </row>
    <row r="337" spans="1:5" x14ac:dyDescent="0.2">
      <c r="A337">
        <v>6159110201</v>
      </c>
      <c r="B337" t="e">
        <f>VLOOKUP(A337,#REF!,2,FALSE)</f>
        <v>#REF!</v>
      </c>
      <c r="C337" s="3" t="e">
        <f>VLOOKUP(A337,#REF!,3,FALSE)</f>
        <v>#REF!</v>
      </c>
      <c r="D337" s="3" t="str">
        <f t="shared" si="7"/>
        <v>AGOSTO</v>
      </c>
      <c r="E337" s="2">
        <v>282.43</v>
      </c>
    </row>
    <row r="338" spans="1:5" x14ac:dyDescent="0.2">
      <c r="A338">
        <v>6159120100</v>
      </c>
      <c r="B338" t="e">
        <f>VLOOKUP(A338,#REF!,2,FALSE)</f>
        <v>#REF!</v>
      </c>
      <c r="C338" s="3" t="e">
        <f>VLOOKUP(A338,#REF!,3,FALSE)</f>
        <v>#REF!</v>
      </c>
      <c r="D338" s="3" t="str">
        <f t="shared" si="7"/>
        <v>AGOSTO</v>
      </c>
      <c r="E338" s="2">
        <v>2335.0500000000002</v>
      </c>
    </row>
    <row r="339" spans="1:5" x14ac:dyDescent="0.2">
      <c r="A339">
        <v>6159910100</v>
      </c>
      <c r="B339" t="e">
        <f>VLOOKUP(A339,#REF!,2,FALSE)</f>
        <v>#REF!</v>
      </c>
      <c r="C339" s="3" t="e">
        <f>VLOOKUP(A339,#REF!,3,FALSE)</f>
        <v>#REF!</v>
      </c>
      <c r="D339" s="3" t="str">
        <f t="shared" si="7"/>
        <v>AGOSTO</v>
      </c>
      <c r="E339" s="2">
        <v>517</v>
      </c>
    </row>
    <row r="340" spans="1:5" x14ac:dyDescent="0.2">
      <c r="A340">
        <v>6159911301</v>
      </c>
      <c r="B340" t="e">
        <f>VLOOKUP(A340,#REF!,2,FALSE)</f>
        <v>#REF!</v>
      </c>
      <c r="C340" s="3" t="e">
        <f>VLOOKUP(A340,#REF!,3,FALSE)</f>
        <v>#REF!</v>
      </c>
      <c r="D340" s="3" t="str">
        <f t="shared" si="7"/>
        <v>AGOSTO</v>
      </c>
      <c r="E340" s="2">
        <v>196</v>
      </c>
    </row>
    <row r="341" spans="1:5" x14ac:dyDescent="0.2">
      <c r="A341">
        <v>6159911302</v>
      </c>
      <c r="B341" t="e">
        <f>VLOOKUP(A341,#REF!,2,FALSE)</f>
        <v>#REF!</v>
      </c>
      <c r="C341" s="3" t="e">
        <f>VLOOKUP(A341,#REF!,3,FALSE)</f>
        <v>#REF!</v>
      </c>
      <c r="D341" s="3" t="str">
        <f t="shared" si="7"/>
        <v>AGOSTO</v>
      </c>
      <c r="E341" s="2">
        <v>106</v>
      </c>
    </row>
    <row r="597" spans="2:2" x14ac:dyDescent="0.2">
      <c r="B597" s="123"/>
    </row>
    <row r="598" spans="2:2" x14ac:dyDescent="0.2">
      <c r="B598" s="123"/>
    </row>
    <row r="599" spans="2:2" x14ac:dyDescent="0.2">
      <c r="B599" s="123"/>
    </row>
    <row r="600" spans="2:2" x14ac:dyDescent="0.2">
      <c r="B600" s="123"/>
    </row>
    <row r="601" spans="2:2" x14ac:dyDescent="0.2">
      <c r="B601" s="123"/>
    </row>
    <row r="602" spans="2:2" x14ac:dyDescent="0.2">
      <c r="B602" s="123"/>
    </row>
    <row r="603" spans="2:2" x14ac:dyDescent="0.2">
      <c r="B603" s="123"/>
    </row>
    <row r="604" spans="2:2" x14ac:dyDescent="0.2">
      <c r="B604" s="123"/>
    </row>
    <row r="605" spans="2:2" x14ac:dyDescent="0.2">
      <c r="B605" s="123"/>
    </row>
    <row r="606" spans="2:2" x14ac:dyDescent="0.2">
      <c r="B606" s="123"/>
    </row>
    <row r="607" spans="2:2" x14ac:dyDescent="0.2">
      <c r="B607" s="123"/>
    </row>
    <row r="608" spans="2:2" x14ac:dyDescent="0.2">
      <c r="B608" s="123"/>
    </row>
    <row r="609" spans="2:2" x14ac:dyDescent="0.2">
      <c r="B609" s="123"/>
    </row>
    <row r="610" spans="2:2" x14ac:dyDescent="0.2">
      <c r="B610" s="123"/>
    </row>
    <row r="611" spans="2:2" x14ac:dyDescent="0.2">
      <c r="B611" s="123"/>
    </row>
    <row r="612" spans="2:2" x14ac:dyDescent="0.2">
      <c r="B612" s="123"/>
    </row>
    <row r="613" spans="2:2" x14ac:dyDescent="0.2">
      <c r="B613" s="123"/>
    </row>
    <row r="614" spans="2:2" x14ac:dyDescent="0.2">
      <c r="B614" s="123"/>
    </row>
    <row r="615" spans="2:2" x14ac:dyDescent="0.2">
      <c r="B615" s="123"/>
    </row>
    <row r="616" spans="2:2" x14ac:dyDescent="0.2">
      <c r="B616" s="123"/>
    </row>
    <row r="617" spans="2:2" x14ac:dyDescent="0.2">
      <c r="B617" s="123"/>
    </row>
    <row r="618" spans="2:2" x14ac:dyDescent="0.2">
      <c r="B618" s="123"/>
    </row>
    <row r="619" spans="2:2" x14ac:dyDescent="0.2">
      <c r="B619" s="123"/>
    </row>
    <row r="620" spans="2:2" x14ac:dyDescent="0.2">
      <c r="B620" s="123"/>
    </row>
    <row r="621" spans="2:2" x14ac:dyDescent="0.2">
      <c r="B621" s="123"/>
    </row>
    <row r="622" spans="2:2" x14ac:dyDescent="0.2">
      <c r="B622" s="123"/>
    </row>
    <row r="623" spans="2:2" x14ac:dyDescent="0.2">
      <c r="B623" s="123"/>
    </row>
    <row r="624" spans="2:2" x14ac:dyDescent="0.2">
      <c r="B624" s="123"/>
    </row>
    <row r="625" spans="2:2" x14ac:dyDescent="0.2">
      <c r="B625" s="123"/>
    </row>
    <row r="626" spans="2:2" x14ac:dyDescent="0.2">
      <c r="B626" s="123"/>
    </row>
    <row r="627" spans="2:2" x14ac:dyDescent="0.2">
      <c r="B627" s="123"/>
    </row>
    <row r="628" spans="2:2" x14ac:dyDescent="0.2">
      <c r="B628" s="123"/>
    </row>
    <row r="629" spans="2:2" x14ac:dyDescent="0.2">
      <c r="B629" s="123"/>
    </row>
    <row r="630" spans="2:2" x14ac:dyDescent="0.2">
      <c r="B630" s="123"/>
    </row>
    <row r="631" spans="2:2" x14ac:dyDescent="0.2">
      <c r="B631" s="123"/>
    </row>
    <row r="632" spans="2:2" x14ac:dyDescent="0.2">
      <c r="B632" s="123"/>
    </row>
    <row r="633" spans="2:2" x14ac:dyDescent="0.2">
      <c r="B633" s="123"/>
    </row>
    <row r="634" spans="2:2" x14ac:dyDescent="0.2">
      <c r="B634" s="123"/>
    </row>
    <row r="635" spans="2:2" x14ac:dyDescent="0.2">
      <c r="B635" s="123"/>
    </row>
    <row r="636" spans="2:2" x14ac:dyDescent="0.2">
      <c r="B636" s="123"/>
    </row>
    <row r="637" spans="2:2" x14ac:dyDescent="0.2">
      <c r="B637" s="123"/>
    </row>
    <row r="638" spans="2:2" x14ac:dyDescent="0.2">
      <c r="B638" s="123"/>
    </row>
    <row r="639" spans="2:2" x14ac:dyDescent="0.2">
      <c r="B639" s="123"/>
    </row>
    <row r="640" spans="2:2" x14ac:dyDescent="0.2">
      <c r="B640" s="123"/>
    </row>
    <row r="641" spans="2:2" x14ac:dyDescent="0.2">
      <c r="B641" s="123"/>
    </row>
    <row r="642" spans="2:2" x14ac:dyDescent="0.2">
      <c r="B642" s="123"/>
    </row>
    <row r="643" spans="2:2" x14ac:dyDescent="0.2">
      <c r="B643" s="123"/>
    </row>
  </sheetData>
  <phoneticPr fontId="3" type="noConversion"/>
  <pageMargins left="0.78740157499999996" right="0.78740157499999996" top="0.984251969" bottom="0.984251969" header="0.49212598499999999" footer="0.49212598499999999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8"/>
  <dimension ref="A1:K643"/>
  <sheetViews>
    <sheetView topLeftCell="D1" workbookViewId="0">
      <selection activeCell="C19" sqref="C19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130" customWidth="1"/>
    <col min="6" max="6" width="2.85546875" customWidth="1"/>
    <col min="7" max="7" width="15.42578125" bestFit="1" customWidth="1"/>
    <col min="8" max="11" width="11.28515625" customWidth="1"/>
  </cols>
  <sheetData>
    <row r="1" spans="1:11" s="104" customFormat="1" ht="13.5" thickBot="1" x14ac:dyDescent="0.25">
      <c r="A1" s="102" t="s">
        <v>126</v>
      </c>
      <c r="B1" s="102" t="s">
        <v>127</v>
      </c>
      <c r="C1" s="102" t="s">
        <v>128</v>
      </c>
      <c r="D1" s="102" t="s">
        <v>129</v>
      </c>
      <c r="E1" s="129" t="s">
        <v>130</v>
      </c>
      <c r="G1" s="105" t="s">
        <v>131</v>
      </c>
      <c r="H1" s="105" t="s">
        <v>128</v>
      </c>
      <c r="I1" s="106"/>
      <c r="J1" s="106"/>
      <c r="K1" s="107"/>
    </row>
    <row r="2" spans="1:11" x14ac:dyDescent="0.2">
      <c r="A2">
        <v>6150110100</v>
      </c>
      <c r="B2" t="e">
        <f>VLOOKUP(A2,#REF!,2,FALSE)</f>
        <v>#REF!</v>
      </c>
      <c r="C2" s="3" t="e">
        <f>VLOOKUP(A2,#REF!,3,FALSE)</f>
        <v>#REF!</v>
      </c>
      <c r="D2" s="3" t="s">
        <v>297</v>
      </c>
      <c r="E2" s="130">
        <v>21798.91</v>
      </c>
      <c r="G2" s="105" t="s">
        <v>129</v>
      </c>
      <c r="H2" s="108" t="s">
        <v>162</v>
      </c>
      <c r="I2" s="109" t="s">
        <v>163</v>
      </c>
      <c r="J2" s="109" t="s">
        <v>164</v>
      </c>
      <c r="K2" s="110" t="s">
        <v>132</v>
      </c>
    </row>
    <row r="3" spans="1:11" x14ac:dyDescent="0.2">
      <c r="A3">
        <v>6150111400</v>
      </c>
      <c r="B3" t="e">
        <f>VLOOKUP(A3,#REF!,2,FALSE)</f>
        <v>#REF!</v>
      </c>
      <c r="C3" s="3" t="e">
        <f>VLOOKUP(A3,#REF!,3,FALSE)</f>
        <v>#REF!</v>
      </c>
      <c r="D3" s="3" t="str">
        <f t="shared" ref="D3:D33" si="0">D2</f>
        <v>JANEIRO</v>
      </c>
      <c r="E3" s="130">
        <v>3462.95</v>
      </c>
      <c r="G3" s="111" t="s">
        <v>297</v>
      </c>
      <c r="H3" s="112">
        <v>52955.83</v>
      </c>
      <c r="I3" s="113">
        <v>20268.62</v>
      </c>
      <c r="J3" s="113"/>
      <c r="K3" s="114">
        <v>73224.45</v>
      </c>
    </row>
    <row r="4" spans="1:11" x14ac:dyDescent="0.2">
      <c r="A4">
        <v>6150112500</v>
      </c>
      <c r="B4" t="e">
        <f>VLOOKUP(A4,#REF!,2,FALSE)</f>
        <v>#REF!</v>
      </c>
      <c r="C4" s="3" t="e">
        <f>VLOOKUP(A4,#REF!,3,FALSE)</f>
        <v>#REF!</v>
      </c>
      <c r="D4" s="3" t="str">
        <f t="shared" si="0"/>
        <v>JANEIRO</v>
      </c>
      <c r="E4" s="130">
        <v>832.5</v>
      </c>
      <c r="G4" s="115" t="s">
        <v>298</v>
      </c>
      <c r="H4" s="116">
        <v>73587.62</v>
      </c>
      <c r="I4" s="117">
        <v>8126.69</v>
      </c>
      <c r="J4" s="117"/>
      <c r="K4" s="118">
        <v>81714.31</v>
      </c>
    </row>
    <row r="5" spans="1:11" x14ac:dyDescent="0.2">
      <c r="A5">
        <v>6150112600</v>
      </c>
      <c r="B5" t="e">
        <f>VLOOKUP(A5,#REF!,2,FALSE)</f>
        <v>#REF!</v>
      </c>
      <c r="C5" s="3" t="e">
        <f>VLOOKUP(A5,#REF!,3,FALSE)</f>
        <v>#REF!</v>
      </c>
      <c r="D5" s="3" t="str">
        <f t="shared" si="0"/>
        <v>JANEIRO</v>
      </c>
      <c r="E5" s="130">
        <v>305.51</v>
      </c>
      <c r="G5" s="115" t="s">
        <v>299</v>
      </c>
      <c r="H5" s="116">
        <v>58299.19</v>
      </c>
      <c r="I5" s="117">
        <v>11816.47</v>
      </c>
      <c r="J5" s="117"/>
      <c r="K5" s="118">
        <v>70115.66</v>
      </c>
    </row>
    <row r="6" spans="1:11" x14ac:dyDescent="0.2">
      <c r="A6">
        <v>6150112700</v>
      </c>
      <c r="B6" t="e">
        <f>VLOOKUP(A6,#REF!,2,FALSE)</f>
        <v>#REF!</v>
      </c>
      <c r="C6" s="3" t="e">
        <f>VLOOKUP(A6,#REF!,3,FALSE)</f>
        <v>#REF!</v>
      </c>
      <c r="D6" s="3" t="str">
        <f t="shared" si="0"/>
        <v>JANEIRO</v>
      </c>
      <c r="E6" s="130">
        <v>95.47</v>
      </c>
      <c r="G6" s="115" t="s">
        <v>300</v>
      </c>
      <c r="H6" s="116">
        <v>85570.83</v>
      </c>
      <c r="I6" s="117">
        <v>18322.62</v>
      </c>
      <c r="J6" s="117"/>
      <c r="K6" s="118">
        <v>103893.45</v>
      </c>
    </row>
    <row r="7" spans="1:11" x14ac:dyDescent="0.2">
      <c r="A7">
        <v>6150112800</v>
      </c>
      <c r="B7" t="e">
        <f>VLOOKUP(A7,#REF!,2,FALSE)</f>
        <v>#REF!</v>
      </c>
      <c r="C7" s="3" t="e">
        <f>VLOOKUP(A7,#REF!,3,FALSE)</f>
        <v>#REF!</v>
      </c>
      <c r="D7" s="3" t="str">
        <f t="shared" si="0"/>
        <v>JANEIRO</v>
      </c>
      <c r="E7" s="130">
        <v>57.27</v>
      </c>
      <c r="G7" s="115" t="s">
        <v>301</v>
      </c>
      <c r="H7" s="116">
        <v>73357.09</v>
      </c>
      <c r="I7" s="117">
        <v>3629.82</v>
      </c>
      <c r="J7" s="117"/>
      <c r="K7" s="118">
        <v>76986.91</v>
      </c>
    </row>
    <row r="8" spans="1:11" x14ac:dyDescent="0.2">
      <c r="A8">
        <v>6150112900</v>
      </c>
      <c r="B8" t="e">
        <f>VLOOKUP(A8,#REF!,2,FALSE)</f>
        <v>#REF!</v>
      </c>
      <c r="C8" s="3" t="e">
        <f>VLOOKUP(A8,#REF!,3,FALSE)</f>
        <v>#REF!</v>
      </c>
      <c r="D8" s="3" t="str">
        <f t="shared" si="0"/>
        <v>JANEIRO</v>
      </c>
      <c r="E8" s="130">
        <v>38.18</v>
      </c>
      <c r="G8" s="115" t="s">
        <v>302</v>
      </c>
      <c r="H8" s="116">
        <v>75003.19</v>
      </c>
      <c r="I8" s="117">
        <v>16999.22</v>
      </c>
      <c r="J8" s="117">
        <v>37.79</v>
      </c>
      <c r="K8" s="118">
        <v>92040.2</v>
      </c>
    </row>
    <row r="9" spans="1:11" x14ac:dyDescent="0.2">
      <c r="A9">
        <v>6150113300</v>
      </c>
      <c r="B9" t="e">
        <f>VLOOKUP(A9,#REF!,2,FALSE)</f>
        <v>#REF!</v>
      </c>
      <c r="C9" s="3" t="e">
        <f>VLOOKUP(A9,#REF!,3,FALSE)</f>
        <v>#REF!</v>
      </c>
      <c r="D9" s="3" t="str">
        <f t="shared" si="0"/>
        <v>JANEIRO</v>
      </c>
      <c r="E9" s="130">
        <v>-388.74</v>
      </c>
      <c r="G9" s="115" t="s">
        <v>268</v>
      </c>
      <c r="H9" s="116">
        <v>119227.52</v>
      </c>
      <c r="I9" s="117">
        <v>11164.99</v>
      </c>
      <c r="J9" s="117"/>
      <c r="K9" s="118">
        <v>130392.51</v>
      </c>
    </row>
    <row r="10" spans="1:11" x14ac:dyDescent="0.2">
      <c r="A10">
        <v>6150113400</v>
      </c>
      <c r="B10" t="e">
        <f>VLOOKUP(A10,#REF!,2,FALSE)</f>
        <v>#REF!</v>
      </c>
      <c r="C10" s="3" t="e">
        <f>VLOOKUP(A10,#REF!,3,FALSE)</f>
        <v>#REF!</v>
      </c>
      <c r="D10" s="3" t="str">
        <f t="shared" si="0"/>
        <v>JANEIRO</v>
      </c>
      <c r="E10" s="130">
        <v>6941.37</v>
      </c>
      <c r="G10" s="115" t="s">
        <v>269</v>
      </c>
      <c r="H10" s="116">
        <v>83475.88</v>
      </c>
      <c r="I10" s="117">
        <v>5039.57</v>
      </c>
      <c r="J10" s="117"/>
      <c r="K10" s="118">
        <v>88515.45</v>
      </c>
    </row>
    <row r="11" spans="1:11" x14ac:dyDescent="0.2">
      <c r="A11">
        <v>6150113500</v>
      </c>
      <c r="B11" t="e">
        <f>VLOOKUP(A11,#REF!,2,FALSE)</f>
        <v>#REF!</v>
      </c>
      <c r="C11" s="3" t="e">
        <f>VLOOKUP(A11,#REF!,3,FALSE)</f>
        <v>#REF!</v>
      </c>
      <c r="D11" s="3" t="str">
        <f t="shared" si="0"/>
        <v>JANEIRO</v>
      </c>
      <c r="E11" s="130">
        <v>-235.94</v>
      </c>
      <c r="G11" s="119" t="s">
        <v>132</v>
      </c>
      <c r="H11" s="120">
        <v>621477.15</v>
      </c>
      <c r="I11" s="121">
        <v>95368</v>
      </c>
      <c r="J11" s="121">
        <v>37.79</v>
      </c>
      <c r="K11" s="122">
        <v>716882.94</v>
      </c>
    </row>
    <row r="12" spans="1:11" x14ac:dyDescent="0.2">
      <c r="A12">
        <v>6150113600</v>
      </c>
      <c r="B12" t="e">
        <f>VLOOKUP(A12,#REF!,2,FALSE)</f>
        <v>#REF!</v>
      </c>
      <c r="C12" s="3" t="e">
        <f>VLOOKUP(A12,#REF!,3,FALSE)</f>
        <v>#REF!</v>
      </c>
      <c r="D12" s="3" t="str">
        <f t="shared" si="0"/>
        <v>JANEIRO</v>
      </c>
      <c r="E12" s="130">
        <v>150</v>
      </c>
    </row>
    <row r="13" spans="1:11" x14ac:dyDescent="0.2">
      <c r="A13">
        <v>6150114000</v>
      </c>
      <c r="B13" t="e">
        <f>VLOOKUP(A13,#REF!,2,FALSE)</f>
        <v>#REF!</v>
      </c>
      <c r="C13" s="3" t="e">
        <f>VLOOKUP(A13,#REF!,3,FALSE)</f>
        <v>#REF!</v>
      </c>
      <c r="D13" s="3" t="str">
        <f t="shared" si="0"/>
        <v>JANEIRO</v>
      </c>
      <c r="E13" s="130">
        <v>2759.65</v>
      </c>
    </row>
    <row r="14" spans="1:11" x14ac:dyDescent="0.2">
      <c r="A14">
        <v>6150114200</v>
      </c>
      <c r="B14" t="e">
        <f>VLOOKUP(A14,#REF!,2,FALSE)</f>
        <v>#REF!</v>
      </c>
      <c r="C14" s="3" t="e">
        <f>VLOOKUP(A14,#REF!,3,FALSE)</f>
        <v>#REF!</v>
      </c>
      <c r="D14" s="3" t="str">
        <f t="shared" si="0"/>
        <v>JANEIRO</v>
      </c>
      <c r="E14" s="130">
        <v>548.08000000000004</v>
      </c>
    </row>
    <row r="15" spans="1:11" x14ac:dyDescent="0.2">
      <c r="A15">
        <v>6150114400</v>
      </c>
      <c r="B15" t="e">
        <f>VLOOKUP(A15,#REF!,2,FALSE)</f>
        <v>#REF!</v>
      </c>
      <c r="C15" s="3" t="e">
        <f>VLOOKUP(A15,#REF!,3,FALSE)</f>
        <v>#REF!</v>
      </c>
      <c r="D15" s="3" t="str">
        <f t="shared" si="0"/>
        <v>JANEIRO</v>
      </c>
      <c r="E15" s="130">
        <v>7.63</v>
      </c>
    </row>
    <row r="16" spans="1:11" x14ac:dyDescent="0.2">
      <c r="A16">
        <v>6151110300</v>
      </c>
      <c r="B16" t="e">
        <f>VLOOKUP(A16,#REF!,2,FALSE)</f>
        <v>#REF!</v>
      </c>
      <c r="C16" s="3" t="e">
        <f>VLOOKUP(A16,#REF!,3,FALSE)</f>
        <v>#REF!</v>
      </c>
      <c r="D16" s="3" t="str">
        <f t="shared" si="0"/>
        <v>JANEIRO</v>
      </c>
      <c r="E16" s="130">
        <v>47.5</v>
      </c>
    </row>
    <row r="17" spans="1:5" x14ac:dyDescent="0.2">
      <c r="A17">
        <v>6152120100</v>
      </c>
      <c r="B17" t="e">
        <f>VLOOKUP(A17,#REF!,2,FALSE)</f>
        <v>#REF!</v>
      </c>
      <c r="C17" s="3" t="e">
        <f>VLOOKUP(A17,#REF!,3,FALSE)</f>
        <v>#REF!</v>
      </c>
      <c r="D17" s="3" t="str">
        <f t="shared" si="0"/>
        <v>JANEIRO</v>
      </c>
      <c r="E17" s="130">
        <v>1940.5</v>
      </c>
    </row>
    <row r="18" spans="1:5" x14ac:dyDescent="0.2">
      <c r="A18">
        <v>6152120300</v>
      </c>
      <c r="B18" t="e">
        <f>VLOOKUP(A18,#REF!,2,FALSE)</f>
        <v>#REF!</v>
      </c>
      <c r="C18" s="3" t="e">
        <f>VLOOKUP(A18,#REF!,3,FALSE)</f>
        <v>#REF!</v>
      </c>
      <c r="D18" s="3" t="str">
        <f t="shared" si="0"/>
        <v>JANEIRO</v>
      </c>
      <c r="E18" s="130">
        <v>1014.54</v>
      </c>
    </row>
    <row r="19" spans="1:5" x14ac:dyDescent="0.2">
      <c r="A19">
        <v>6152120400</v>
      </c>
      <c r="B19" t="e">
        <f>VLOOKUP(A19,#REF!,2,FALSE)</f>
        <v>#REF!</v>
      </c>
      <c r="C19" s="3" t="e">
        <f>VLOOKUP(A19,#REF!,3,FALSE)</f>
        <v>#REF!</v>
      </c>
      <c r="D19" s="3" t="str">
        <f t="shared" si="0"/>
        <v>JANEIRO</v>
      </c>
      <c r="E19" s="130">
        <v>338.45</v>
      </c>
    </row>
    <row r="20" spans="1:5" x14ac:dyDescent="0.2">
      <c r="A20">
        <v>6152120600</v>
      </c>
      <c r="B20" t="e">
        <f>VLOOKUP(A20,#REF!,2,FALSE)</f>
        <v>#REF!</v>
      </c>
      <c r="C20" s="3" t="e">
        <f>VLOOKUP(A20,#REF!,3,FALSE)</f>
        <v>#REF!</v>
      </c>
      <c r="D20" s="3" t="str">
        <f t="shared" si="0"/>
        <v>JANEIRO</v>
      </c>
      <c r="E20" s="130">
        <v>401.04</v>
      </c>
    </row>
    <row r="21" spans="1:5" x14ac:dyDescent="0.2">
      <c r="A21">
        <v>6152120700</v>
      </c>
      <c r="B21" t="e">
        <f>VLOOKUP(A21,#REF!,2,FALSE)</f>
        <v>#REF!</v>
      </c>
      <c r="C21" s="3" t="e">
        <f>VLOOKUP(A21,#REF!,3,FALSE)</f>
        <v>#REF!</v>
      </c>
      <c r="D21" s="3" t="str">
        <f t="shared" si="0"/>
        <v>JANEIRO</v>
      </c>
      <c r="E21" s="130">
        <v>6295.5</v>
      </c>
    </row>
    <row r="22" spans="1:5" x14ac:dyDescent="0.2">
      <c r="A22">
        <v>6152120900</v>
      </c>
      <c r="B22" t="e">
        <f>VLOOKUP(A22,#REF!,2,FALSE)</f>
        <v>#REF!</v>
      </c>
      <c r="C22" s="3" t="e">
        <f>VLOOKUP(A22,#REF!,3,FALSE)</f>
        <v>#REF!</v>
      </c>
      <c r="D22" s="3" t="str">
        <f t="shared" si="0"/>
        <v>JANEIRO</v>
      </c>
      <c r="E22" s="130">
        <v>1115.92</v>
      </c>
    </row>
    <row r="23" spans="1:5" x14ac:dyDescent="0.2">
      <c r="A23">
        <v>6152121100</v>
      </c>
      <c r="B23" t="e">
        <f>VLOOKUP(A23,#REF!,2,FALSE)</f>
        <v>#REF!</v>
      </c>
      <c r="C23" s="3" t="e">
        <f>VLOOKUP(A23,#REF!,3,FALSE)</f>
        <v>#REF!</v>
      </c>
      <c r="D23" s="3" t="str">
        <f t="shared" si="0"/>
        <v>JANEIRO</v>
      </c>
      <c r="E23" s="130">
        <v>701.83</v>
      </c>
    </row>
    <row r="24" spans="1:5" x14ac:dyDescent="0.2">
      <c r="A24">
        <v>6152121200</v>
      </c>
      <c r="B24" t="e">
        <f>VLOOKUP(A24,#REF!,2,FALSE)</f>
        <v>#REF!</v>
      </c>
      <c r="C24" s="3" t="e">
        <f>VLOOKUP(A24,#REF!,3,FALSE)</f>
        <v>#REF!</v>
      </c>
      <c r="D24" s="3" t="str">
        <f t="shared" si="0"/>
        <v>JANEIRO</v>
      </c>
      <c r="E24" s="130">
        <v>766.01</v>
      </c>
    </row>
    <row r="25" spans="1:5" x14ac:dyDescent="0.2">
      <c r="A25">
        <v>6152121400</v>
      </c>
      <c r="B25" t="e">
        <f>VLOOKUP(A25,#REF!,2,FALSE)</f>
        <v>#REF!</v>
      </c>
      <c r="C25" s="3" t="e">
        <f>VLOOKUP(A25,#REF!,3,FALSE)</f>
        <v>#REF!</v>
      </c>
      <c r="D25" s="3" t="str">
        <f t="shared" si="0"/>
        <v>JANEIRO</v>
      </c>
      <c r="E25" s="130">
        <v>575.83000000000004</v>
      </c>
    </row>
    <row r="26" spans="1:5" x14ac:dyDescent="0.2">
      <c r="A26">
        <v>6152122100</v>
      </c>
      <c r="B26" t="e">
        <f>VLOOKUP(A26,#REF!,2,FALSE)</f>
        <v>#REF!</v>
      </c>
      <c r="C26" s="3" t="e">
        <f>VLOOKUP(A26,#REF!,3,FALSE)</f>
        <v>#REF!</v>
      </c>
      <c r="D26" s="3" t="str">
        <f t="shared" si="0"/>
        <v>JANEIRO</v>
      </c>
      <c r="E26" s="130">
        <v>1828.09</v>
      </c>
    </row>
    <row r="27" spans="1:5" x14ac:dyDescent="0.2">
      <c r="A27">
        <v>6152122900</v>
      </c>
      <c r="B27" t="e">
        <f>VLOOKUP(A27,#REF!,2,FALSE)</f>
        <v>#REF!</v>
      </c>
      <c r="C27" s="3" t="e">
        <f>VLOOKUP(A27,#REF!,3,FALSE)</f>
        <v>#REF!</v>
      </c>
      <c r="D27" s="3" t="str">
        <f t="shared" si="0"/>
        <v>JANEIRO</v>
      </c>
      <c r="E27" s="130">
        <v>324</v>
      </c>
    </row>
    <row r="28" spans="1:5" x14ac:dyDescent="0.2">
      <c r="A28">
        <v>6152123000</v>
      </c>
      <c r="B28" t="e">
        <f>VLOOKUP(A28,#REF!,2,FALSE)</f>
        <v>#REF!</v>
      </c>
      <c r="C28" s="3" t="e">
        <f>VLOOKUP(A28,#REF!,3,FALSE)</f>
        <v>#REF!</v>
      </c>
      <c r="D28" s="3" t="str">
        <f t="shared" si="0"/>
        <v>JANEIRO</v>
      </c>
      <c r="E28" s="130">
        <v>1233.78</v>
      </c>
    </row>
    <row r="29" spans="1:5" x14ac:dyDescent="0.2">
      <c r="A29">
        <v>6155310000</v>
      </c>
      <c r="B29" t="e">
        <f>VLOOKUP(A29,#REF!,2,FALSE)</f>
        <v>#REF!</v>
      </c>
      <c r="C29" s="3" t="e">
        <f>VLOOKUP(A29,#REF!,3,FALSE)</f>
        <v>#REF!</v>
      </c>
      <c r="D29" s="3" t="str">
        <f t="shared" si="0"/>
        <v>JANEIRO</v>
      </c>
      <c r="E29" s="130">
        <v>914.49</v>
      </c>
    </row>
    <row r="30" spans="1:5" x14ac:dyDescent="0.2">
      <c r="A30">
        <v>6159110201</v>
      </c>
      <c r="B30" t="e">
        <f>VLOOKUP(A30,#REF!,2,FALSE)</f>
        <v>#REF!</v>
      </c>
      <c r="C30" s="3" t="e">
        <f>VLOOKUP(A30,#REF!,3,FALSE)</f>
        <v>#REF!</v>
      </c>
      <c r="D30" s="3" t="str">
        <f t="shared" si="0"/>
        <v>JANEIRO</v>
      </c>
      <c r="E30" s="130">
        <v>7684.08</v>
      </c>
    </row>
    <row r="31" spans="1:5" x14ac:dyDescent="0.2">
      <c r="A31">
        <v>6159110202</v>
      </c>
      <c r="B31" t="e">
        <f>VLOOKUP(A31,#REF!,2,FALSE)</f>
        <v>#REF!</v>
      </c>
      <c r="C31" s="3" t="e">
        <f>VLOOKUP(A31,#REF!,3,FALSE)</f>
        <v>#REF!</v>
      </c>
      <c r="D31" s="3" t="str">
        <f t="shared" si="0"/>
        <v>JANEIRO</v>
      </c>
      <c r="E31" s="130">
        <v>50.67</v>
      </c>
    </row>
    <row r="32" spans="1:5" x14ac:dyDescent="0.2">
      <c r="A32">
        <v>6159120100</v>
      </c>
      <c r="B32" t="e">
        <f>VLOOKUP(A32,#REF!,2,FALSE)</f>
        <v>#REF!</v>
      </c>
      <c r="C32" s="3" t="e">
        <f>VLOOKUP(A32,#REF!,3,FALSE)</f>
        <v>#REF!</v>
      </c>
      <c r="D32" s="3" t="str">
        <f t="shared" si="0"/>
        <v>JANEIRO</v>
      </c>
      <c r="E32" s="130">
        <v>11410.87</v>
      </c>
    </row>
    <row r="33" spans="1:5" x14ac:dyDescent="0.2">
      <c r="A33">
        <v>6159130100</v>
      </c>
      <c r="B33" t="e">
        <f>VLOOKUP(A33,#REF!,2,FALSE)</f>
        <v>#REF!</v>
      </c>
      <c r="C33" s="3" t="e">
        <f>VLOOKUP(A33,#REF!,3,FALSE)</f>
        <v>#REF!</v>
      </c>
      <c r="D33" s="3" t="str">
        <f t="shared" si="0"/>
        <v>JANEIRO</v>
      </c>
      <c r="E33" s="130">
        <v>208.51</v>
      </c>
    </row>
    <row r="34" spans="1:5" x14ac:dyDescent="0.2">
      <c r="A34">
        <v>6150110100</v>
      </c>
      <c r="B34" t="e">
        <f>VLOOKUP(A34,#REF!,2,FALSE)</f>
        <v>#REF!</v>
      </c>
      <c r="C34" s="3" t="e">
        <f>VLOOKUP(A34,#REF!,3,FALSE)</f>
        <v>#REF!</v>
      </c>
      <c r="D34" s="3" t="s">
        <v>298</v>
      </c>
      <c r="E34" s="130">
        <v>21798.91</v>
      </c>
    </row>
    <row r="35" spans="1:5" x14ac:dyDescent="0.2">
      <c r="A35">
        <v>6150111400</v>
      </c>
      <c r="B35" t="e">
        <f>VLOOKUP(A35,#REF!,2,FALSE)</f>
        <v>#REF!</v>
      </c>
      <c r="C35" s="3" t="e">
        <f>VLOOKUP(A35,#REF!,3,FALSE)</f>
        <v>#REF!</v>
      </c>
      <c r="D35" s="3" t="str">
        <f t="shared" ref="D35:D67" si="1">D34</f>
        <v>FEVEREIRO</v>
      </c>
      <c r="E35" s="130">
        <v>3421.33</v>
      </c>
    </row>
    <row r="36" spans="1:5" x14ac:dyDescent="0.2">
      <c r="A36">
        <v>6150112500</v>
      </c>
      <c r="B36" t="e">
        <f>VLOOKUP(A36,#REF!,2,FALSE)</f>
        <v>#REF!</v>
      </c>
      <c r="C36" s="3" t="e">
        <f>VLOOKUP(A36,#REF!,3,FALSE)</f>
        <v>#REF!</v>
      </c>
      <c r="D36" s="3" t="str">
        <f t="shared" si="1"/>
        <v>FEVEREIRO</v>
      </c>
      <c r="E36" s="130">
        <v>1132.93</v>
      </c>
    </row>
    <row r="37" spans="1:5" x14ac:dyDescent="0.2">
      <c r="A37">
        <v>6150112600</v>
      </c>
      <c r="B37" t="e">
        <f>VLOOKUP(A37,#REF!,2,FALSE)</f>
        <v>#REF!</v>
      </c>
      <c r="C37" s="3" t="e">
        <f>VLOOKUP(A37,#REF!,3,FALSE)</f>
        <v>#REF!</v>
      </c>
      <c r="D37" s="3" t="str">
        <f t="shared" si="1"/>
        <v>FEVEREIRO</v>
      </c>
      <c r="E37" s="130">
        <v>415.76</v>
      </c>
    </row>
    <row r="38" spans="1:5" x14ac:dyDescent="0.2">
      <c r="A38">
        <v>6150112700</v>
      </c>
      <c r="B38" t="e">
        <f>VLOOKUP(A38,#REF!,2,FALSE)</f>
        <v>#REF!</v>
      </c>
      <c r="C38" s="3" t="e">
        <f>VLOOKUP(A38,#REF!,3,FALSE)</f>
        <v>#REF!</v>
      </c>
      <c r="D38" s="3" t="str">
        <f t="shared" si="1"/>
        <v>FEVEREIRO</v>
      </c>
      <c r="E38" s="130">
        <v>129.91999999999999</v>
      </c>
    </row>
    <row r="39" spans="1:5" x14ac:dyDescent="0.2">
      <c r="A39">
        <v>6150112800</v>
      </c>
      <c r="B39" t="e">
        <f>VLOOKUP(A39,#REF!,2,FALSE)</f>
        <v>#REF!</v>
      </c>
      <c r="C39" s="3" t="e">
        <f>VLOOKUP(A39,#REF!,3,FALSE)</f>
        <v>#REF!</v>
      </c>
      <c r="D39" s="3" t="str">
        <f t="shared" si="1"/>
        <v>FEVEREIRO</v>
      </c>
      <c r="E39" s="130">
        <v>77.95</v>
      </c>
    </row>
    <row r="40" spans="1:5" x14ac:dyDescent="0.2">
      <c r="A40">
        <v>6150112900</v>
      </c>
      <c r="B40" t="e">
        <f>VLOOKUP(A40,#REF!,2,FALSE)</f>
        <v>#REF!</v>
      </c>
      <c r="C40" s="3" t="e">
        <f>VLOOKUP(A40,#REF!,3,FALSE)</f>
        <v>#REF!</v>
      </c>
      <c r="D40" s="3" t="str">
        <f t="shared" si="1"/>
        <v>FEVEREIRO</v>
      </c>
      <c r="E40" s="130">
        <v>51.96</v>
      </c>
    </row>
    <row r="41" spans="1:5" x14ac:dyDescent="0.2">
      <c r="A41">
        <v>6150113300</v>
      </c>
      <c r="B41" t="e">
        <f>VLOOKUP(A41,#REF!,2,FALSE)</f>
        <v>#REF!</v>
      </c>
      <c r="C41" s="3" t="e">
        <f>VLOOKUP(A41,#REF!,3,FALSE)</f>
        <v>#REF!</v>
      </c>
      <c r="D41" s="3" t="str">
        <f t="shared" si="1"/>
        <v>FEVEREIRO</v>
      </c>
      <c r="E41" s="130">
        <v>-120.46</v>
      </c>
    </row>
    <row r="42" spans="1:5" x14ac:dyDescent="0.2">
      <c r="A42">
        <v>6150113400</v>
      </c>
      <c r="B42" t="e">
        <f>VLOOKUP(A42,#REF!,2,FALSE)</f>
        <v>#REF!</v>
      </c>
      <c r="C42" s="3" t="e">
        <f>VLOOKUP(A42,#REF!,3,FALSE)</f>
        <v>#REF!</v>
      </c>
      <c r="D42" s="3" t="str">
        <f t="shared" si="1"/>
        <v>FEVEREIRO</v>
      </c>
      <c r="E42" s="130">
        <v>20185.03</v>
      </c>
    </row>
    <row r="43" spans="1:5" x14ac:dyDescent="0.2">
      <c r="A43">
        <v>6150113500</v>
      </c>
      <c r="B43" t="e">
        <f>VLOOKUP(A43,#REF!,2,FALSE)</f>
        <v>#REF!</v>
      </c>
      <c r="C43" s="3" t="e">
        <f>VLOOKUP(A43,#REF!,3,FALSE)</f>
        <v>#REF!</v>
      </c>
      <c r="D43" s="3" t="str">
        <f t="shared" si="1"/>
        <v>FEVEREIRO</v>
      </c>
      <c r="E43" s="130">
        <v>-78.959999999999994</v>
      </c>
    </row>
    <row r="44" spans="1:5" x14ac:dyDescent="0.2">
      <c r="A44">
        <v>6150113600</v>
      </c>
      <c r="B44" t="e">
        <f>VLOOKUP(A44,#REF!,2,FALSE)</f>
        <v>#REF!</v>
      </c>
      <c r="C44" s="3" t="e">
        <f>VLOOKUP(A44,#REF!,3,FALSE)</f>
        <v>#REF!</v>
      </c>
      <c r="D44" s="3" t="str">
        <f t="shared" si="1"/>
        <v>FEVEREIRO</v>
      </c>
      <c r="E44" s="130">
        <v>200</v>
      </c>
    </row>
    <row r="45" spans="1:5" x14ac:dyDescent="0.2">
      <c r="A45">
        <v>6150114000</v>
      </c>
      <c r="B45" t="e">
        <f>VLOOKUP(A45,#REF!,2,FALSE)</f>
        <v>#REF!</v>
      </c>
      <c r="C45" s="3" t="e">
        <f>VLOOKUP(A45,#REF!,3,FALSE)</f>
        <v>#REF!</v>
      </c>
      <c r="D45" s="3" t="str">
        <f t="shared" si="1"/>
        <v>FEVEREIRO</v>
      </c>
      <c r="E45" s="130">
        <v>2759.65</v>
      </c>
    </row>
    <row r="46" spans="1:5" x14ac:dyDescent="0.2">
      <c r="A46">
        <v>6150114200</v>
      </c>
      <c r="B46" t="e">
        <f>VLOOKUP(A46,#REF!,2,FALSE)</f>
        <v>#REF!</v>
      </c>
      <c r="C46" s="3" t="e">
        <f>VLOOKUP(A46,#REF!,3,FALSE)</f>
        <v>#REF!</v>
      </c>
      <c r="D46" s="3" t="str">
        <f t="shared" si="1"/>
        <v>FEVEREIRO</v>
      </c>
      <c r="E46" s="130">
        <v>548.08000000000004</v>
      </c>
    </row>
    <row r="47" spans="1:5" x14ac:dyDescent="0.2">
      <c r="A47">
        <v>6150114400</v>
      </c>
      <c r="B47" t="e">
        <f>VLOOKUP(A47,#REF!,2,FALSE)</f>
        <v>#REF!</v>
      </c>
      <c r="C47" s="3" t="e">
        <f>VLOOKUP(A47,#REF!,3,FALSE)</f>
        <v>#REF!</v>
      </c>
      <c r="D47" s="3" t="str">
        <f t="shared" si="1"/>
        <v>FEVEREIRO</v>
      </c>
      <c r="E47" s="130">
        <v>10.38</v>
      </c>
    </row>
    <row r="48" spans="1:5" x14ac:dyDescent="0.2">
      <c r="A48">
        <v>6151110100</v>
      </c>
      <c r="B48" t="e">
        <f>VLOOKUP(A48,#REF!,2,FALSE)</f>
        <v>#REF!</v>
      </c>
      <c r="C48" s="3" t="e">
        <f>VLOOKUP(A48,#REF!,3,FALSE)</f>
        <v>#REF!</v>
      </c>
      <c r="D48" s="3" t="str">
        <f t="shared" si="1"/>
        <v>FEVEREIRO</v>
      </c>
      <c r="E48" s="130">
        <v>163.66999999999999</v>
      </c>
    </row>
    <row r="49" spans="1:5" x14ac:dyDescent="0.2">
      <c r="A49">
        <v>6152120100</v>
      </c>
      <c r="B49" t="e">
        <f>VLOOKUP(A49,#REF!,2,FALSE)</f>
        <v>#REF!</v>
      </c>
      <c r="C49" s="3" t="e">
        <f>VLOOKUP(A49,#REF!,3,FALSE)</f>
        <v>#REF!</v>
      </c>
      <c r="D49" s="3" t="str">
        <f t="shared" si="1"/>
        <v>FEVEREIRO</v>
      </c>
      <c r="E49" s="130">
        <v>4450.6400000000003</v>
      </c>
    </row>
    <row r="50" spans="1:5" x14ac:dyDescent="0.2">
      <c r="A50">
        <v>6152120300</v>
      </c>
      <c r="B50" t="e">
        <f>VLOOKUP(A50,#REF!,2,FALSE)</f>
        <v>#REF!</v>
      </c>
      <c r="C50" s="3" t="e">
        <f>VLOOKUP(A50,#REF!,3,FALSE)</f>
        <v>#REF!</v>
      </c>
      <c r="D50" s="3" t="str">
        <f t="shared" si="1"/>
        <v>FEVEREIRO</v>
      </c>
      <c r="E50" s="130">
        <v>911.14</v>
      </c>
    </row>
    <row r="51" spans="1:5" x14ac:dyDescent="0.2">
      <c r="A51">
        <v>6152120600</v>
      </c>
      <c r="B51" t="e">
        <f>VLOOKUP(A51,#REF!,2,FALSE)</f>
        <v>#REF!</v>
      </c>
      <c r="C51" s="3" t="e">
        <f>VLOOKUP(A51,#REF!,3,FALSE)</f>
        <v>#REF!</v>
      </c>
      <c r="D51" s="3" t="str">
        <f t="shared" si="1"/>
        <v>FEVEREIRO</v>
      </c>
      <c r="E51" s="130">
        <v>497.44</v>
      </c>
    </row>
    <row r="52" spans="1:5" x14ac:dyDescent="0.2">
      <c r="A52">
        <v>6152120700</v>
      </c>
      <c r="B52" t="e">
        <f>VLOOKUP(A52,#REF!,2,FALSE)</f>
        <v>#REF!</v>
      </c>
      <c r="C52" s="3" t="e">
        <f>VLOOKUP(A52,#REF!,3,FALSE)</f>
        <v>#REF!</v>
      </c>
      <c r="D52" s="3" t="str">
        <f t="shared" si="1"/>
        <v>FEVEREIRO</v>
      </c>
      <c r="E52" s="130">
        <v>4796.72</v>
      </c>
    </row>
    <row r="53" spans="1:5" x14ac:dyDescent="0.2">
      <c r="A53">
        <v>6152120900</v>
      </c>
      <c r="B53" t="e">
        <f>VLOOKUP(A53,#REF!,2,FALSE)</f>
        <v>#REF!</v>
      </c>
      <c r="C53" s="3" t="e">
        <f>VLOOKUP(A53,#REF!,3,FALSE)</f>
        <v>#REF!</v>
      </c>
      <c r="D53" s="3" t="str">
        <f t="shared" si="1"/>
        <v>FEVEREIRO</v>
      </c>
      <c r="E53" s="130">
        <v>1646.43</v>
      </c>
    </row>
    <row r="54" spans="1:5" x14ac:dyDescent="0.2">
      <c r="A54">
        <v>6152121100</v>
      </c>
      <c r="B54" t="e">
        <f>VLOOKUP(A54,#REF!,2,FALSE)</f>
        <v>#REF!</v>
      </c>
      <c r="C54" s="3" t="e">
        <f>VLOOKUP(A54,#REF!,3,FALSE)</f>
        <v>#REF!</v>
      </c>
      <c r="D54" s="3" t="str">
        <f t="shared" si="1"/>
        <v>FEVEREIRO</v>
      </c>
      <c r="E54" s="130">
        <v>712.42</v>
      </c>
    </row>
    <row r="55" spans="1:5" x14ac:dyDescent="0.2">
      <c r="A55">
        <v>6152121200</v>
      </c>
      <c r="B55" t="e">
        <f>VLOOKUP(A55,#REF!,2,FALSE)</f>
        <v>#REF!</v>
      </c>
      <c r="C55" s="3" t="e">
        <f>VLOOKUP(A55,#REF!,3,FALSE)</f>
        <v>#REF!</v>
      </c>
      <c r="D55" s="3" t="str">
        <f t="shared" si="1"/>
        <v>FEVEREIRO</v>
      </c>
      <c r="E55" s="130">
        <v>765.92</v>
      </c>
    </row>
    <row r="56" spans="1:5" x14ac:dyDescent="0.2">
      <c r="A56">
        <v>6152121400</v>
      </c>
      <c r="B56" t="e">
        <f>VLOOKUP(A56,#REF!,2,FALSE)</f>
        <v>#REF!</v>
      </c>
      <c r="C56" s="3" t="e">
        <f>VLOOKUP(A56,#REF!,3,FALSE)</f>
        <v>#REF!</v>
      </c>
      <c r="D56" s="3" t="str">
        <f t="shared" si="1"/>
        <v>FEVEREIRO</v>
      </c>
      <c r="E56" s="130">
        <v>942.21</v>
      </c>
    </row>
    <row r="57" spans="1:5" x14ac:dyDescent="0.2">
      <c r="A57">
        <v>6152121700</v>
      </c>
      <c r="B57" t="e">
        <f>VLOOKUP(A57,#REF!,2,FALSE)</f>
        <v>#REF!</v>
      </c>
      <c r="C57" s="3" t="e">
        <f>VLOOKUP(A57,#REF!,3,FALSE)</f>
        <v>#REF!</v>
      </c>
      <c r="D57" s="3" t="str">
        <f t="shared" si="1"/>
        <v>FEVEREIRO</v>
      </c>
      <c r="E57" s="130">
        <v>848.24</v>
      </c>
    </row>
    <row r="58" spans="1:5" x14ac:dyDescent="0.2">
      <c r="A58">
        <v>6152121900</v>
      </c>
      <c r="B58" t="e">
        <f>VLOOKUP(A58,#REF!,2,FALSE)</f>
        <v>#REF!</v>
      </c>
      <c r="C58" s="3" t="e">
        <f>VLOOKUP(A58,#REF!,3,FALSE)</f>
        <v>#REF!</v>
      </c>
      <c r="D58" s="3" t="str">
        <f t="shared" si="1"/>
        <v>FEVEREIRO</v>
      </c>
      <c r="E58" s="130">
        <v>1304.9000000000001</v>
      </c>
    </row>
    <row r="59" spans="1:5" x14ac:dyDescent="0.2">
      <c r="A59">
        <v>6152122100</v>
      </c>
      <c r="B59" t="e">
        <f>VLOOKUP(A59,#REF!,2,FALSE)</f>
        <v>#REF!</v>
      </c>
      <c r="C59" s="3" t="e">
        <f>VLOOKUP(A59,#REF!,3,FALSE)</f>
        <v>#REF!</v>
      </c>
      <c r="D59" s="3" t="str">
        <f t="shared" si="1"/>
        <v>FEVEREIRO</v>
      </c>
      <c r="E59" s="130">
        <v>1632.42</v>
      </c>
    </row>
    <row r="60" spans="1:5" x14ac:dyDescent="0.2">
      <c r="A60">
        <v>6152122500</v>
      </c>
      <c r="B60" t="e">
        <f>VLOOKUP(A60,#REF!,2,FALSE)</f>
        <v>#REF!</v>
      </c>
      <c r="C60" s="3" t="e">
        <f>VLOOKUP(A60,#REF!,3,FALSE)</f>
        <v>#REF!</v>
      </c>
      <c r="D60" s="3" t="str">
        <f t="shared" si="1"/>
        <v>FEVEREIRO</v>
      </c>
      <c r="E60" s="130">
        <v>988.65</v>
      </c>
    </row>
    <row r="61" spans="1:5" x14ac:dyDescent="0.2">
      <c r="A61">
        <v>6152122800</v>
      </c>
      <c r="B61" t="e">
        <f>VLOOKUP(A61,#REF!,2,FALSE)</f>
        <v>#REF!</v>
      </c>
      <c r="C61" s="3" t="e">
        <f>VLOOKUP(A61,#REF!,3,FALSE)</f>
        <v>#REF!</v>
      </c>
      <c r="D61" s="3" t="str">
        <f t="shared" si="1"/>
        <v>FEVEREIRO</v>
      </c>
      <c r="E61" s="130">
        <v>1970</v>
      </c>
    </row>
    <row r="62" spans="1:5" x14ac:dyDescent="0.2">
      <c r="A62">
        <v>6152122900</v>
      </c>
      <c r="B62" t="e">
        <f>VLOOKUP(A62,#REF!,2,FALSE)</f>
        <v>#REF!</v>
      </c>
      <c r="C62" s="3" t="e">
        <f>VLOOKUP(A62,#REF!,3,FALSE)</f>
        <v>#REF!</v>
      </c>
      <c r="D62" s="3" t="str">
        <f t="shared" si="1"/>
        <v>FEVEREIRO</v>
      </c>
      <c r="E62" s="130">
        <v>324</v>
      </c>
    </row>
    <row r="63" spans="1:5" x14ac:dyDescent="0.2">
      <c r="A63">
        <v>6152123000</v>
      </c>
      <c r="B63" t="e">
        <f>VLOOKUP(A63,#REF!,2,FALSE)</f>
        <v>#REF!</v>
      </c>
      <c r="C63" s="3" t="e">
        <f>VLOOKUP(A63,#REF!,3,FALSE)</f>
        <v>#REF!</v>
      </c>
      <c r="D63" s="3" t="str">
        <f t="shared" si="1"/>
        <v>FEVEREIRO</v>
      </c>
      <c r="E63" s="130">
        <v>1100.3399999999999</v>
      </c>
    </row>
    <row r="64" spans="1:5" x14ac:dyDescent="0.2">
      <c r="A64">
        <v>6155310000</v>
      </c>
      <c r="B64" t="e">
        <f>VLOOKUP(A64,#REF!,2,FALSE)</f>
        <v>#REF!</v>
      </c>
      <c r="C64" s="3" t="e">
        <f>VLOOKUP(A64,#REF!,3,FALSE)</f>
        <v>#REF!</v>
      </c>
      <c r="D64" s="3" t="str">
        <f t="shared" si="1"/>
        <v>FEVEREIRO</v>
      </c>
      <c r="E64" s="130">
        <v>903.24</v>
      </c>
    </row>
    <row r="65" spans="1:5" x14ac:dyDescent="0.2">
      <c r="A65">
        <v>6159110201</v>
      </c>
      <c r="B65" t="e">
        <f>VLOOKUP(A65,#REF!,2,FALSE)</f>
        <v>#REF!</v>
      </c>
      <c r="C65" s="3" t="e">
        <f>VLOOKUP(A65,#REF!,3,FALSE)</f>
        <v>#REF!</v>
      </c>
      <c r="D65" s="3" t="str">
        <f t="shared" si="1"/>
        <v>FEVEREIRO</v>
      </c>
      <c r="E65" s="130">
        <v>1891.89</v>
      </c>
    </row>
    <row r="66" spans="1:5" x14ac:dyDescent="0.2">
      <c r="A66">
        <v>6159120100</v>
      </c>
      <c r="B66" t="e">
        <f>VLOOKUP(A66,#REF!,2,FALSE)</f>
        <v>#REF!</v>
      </c>
      <c r="C66" s="3" t="e">
        <f>VLOOKUP(A66,#REF!,3,FALSE)</f>
        <v>#REF!</v>
      </c>
      <c r="D66" s="3" t="str">
        <f t="shared" si="1"/>
        <v>FEVEREIRO</v>
      </c>
      <c r="E66" s="130">
        <v>4939.5600000000004</v>
      </c>
    </row>
    <row r="67" spans="1:5" x14ac:dyDescent="0.2">
      <c r="A67">
        <v>6159911301</v>
      </c>
      <c r="B67" t="e">
        <f>VLOOKUP(A67,#REF!,2,FALSE)</f>
        <v>#REF!</v>
      </c>
      <c r="C67" s="3" t="e">
        <f>VLOOKUP(A67,#REF!,3,FALSE)</f>
        <v>#REF!</v>
      </c>
      <c r="D67" s="3" t="str">
        <f t="shared" si="1"/>
        <v>FEVEREIRO</v>
      </c>
      <c r="E67" s="130">
        <v>392</v>
      </c>
    </row>
    <row r="68" spans="1:5" x14ac:dyDescent="0.2">
      <c r="A68">
        <v>6150110100</v>
      </c>
      <c r="B68" t="e">
        <f>VLOOKUP(A68,#REF!,2,FALSE)</f>
        <v>#REF!</v>
      </c>
      <c r="C68" s="3" t="e">
        <f>VLOOKUP(A68,#REF!,3,FALSE)</f>
        <v>#REF!</v>
      </c>
      <c r="D68" s="3" t="s">
        <v>299</v>
      </c>
      <c r="E68" s="130">
        <v>21798.91</v>
      </c>
    </row>
    <row r="69" spans="1:5" x14ac:dyDescent="0.2">
      <c r="A69">
        <v>6150111400</v>
      </c>
      <c r="B69" t="e">
        <f>VLOOKUP(A69,#REF!,2,FALSE)</f>
        <v>#REF!</v>
      </c>
      <c r="C69" s="3" t="e">
        <f>VLOOKUP(A69,#REF!,3,FALSE)</f>
        <v>#REF!</v>
      </c>
      <c r="D69" s="3" t="str">
        <f t="shared" ref="D69:D101" si="2">D68</f>
        <v>MARÇO</v>
      </c>
      <c r="E69" s="130">
        <v>3442.15</v>
      </c>
    </row>
    <row r="70" spans="1:5" x14ac:dyDescent="0.2">
      <c r="A70">
        <v>6150112500</v>
      </c>
      <c r="B70" t="e">
        <f>VLOOKUP(A70,#REF!,2,FALSE)</f>
        <v>#REF!</v>
      </c>
      <c r="C70" s="3" t="e">
        <f>VLOOKUP(A70,#REF!,3,FALSE)</f>
        <v>#REF!</v>
      </c>
      <c r="D70" s="3" t="str">
        <f t="shared" si="2"/>
        <v>MARÇO</v>
      </c>
      <c r="E70" s="130">
        <v>815.66</v>
      </c>
    </row>
    <row r="71" spans="1:5" x14ac:dyDescent="0.2">
      <c r="A71">
        <v>6150112600</v>
      </c>
      <c r="B71" t="e">
        <f>VLOOKUP(A71,#REF!,2,FALSE)</f>
        <v>#REF!</v>
      </c>
      <c r="C71" s="3" t="e">
        <f>VLOOKUP(A71,#REF!,3,FALSE)</f>
        <v>#REF!</v>
      </c>
      <c r="D71" s="3" t="str">
        <f t="shared" si="2"/>
        <v>MARÇO</v>
      </c>
      <c r="E71" s="130">
        <v>299.33</v>
      </c>
    </row>
    <row r="72" spans="1:5" x14ac:dyDescent="0.2">
      <c r="A72">
        <v>6150112700</v>
      </c>
      <c r="B72" t="e">
        <f>VLOOKUP(A72,#REF!,2,FALSE)</f>
        <v>#REF!</v>
      </c>
      <c r="C72" s="3" t="e">
        <f>VLOOKUP(A72,#REF!,3,FALSE)</f>
        <v>#REF!</v>
      </c>
      <c r="D72" s="3" t="str">
        <f t="shared" si="2"/>
        <v>MARÇO</v>
      </c>
      <c r="E72" s="130">
        <v>93.54</v>
      </c>
    </row>
    <row r="73" spans="1:5" x14ac:dyDescent="0.2">
      <c r="A73">
        <v>6150112800</v>
      </c>
      <c r="B73" t="e">
        <f>VLOOKUP(A73,#REF!,2,FALSE)</f>
        <v>#REF!</v>
      </c>
      <c r="C73" s="3" t="e">
        <f>VLOOKUP(A73,#REF!,3,FALSE)</f>
        <v>#REF!</v>
      </c>
      <c r="D73" s="3" t="str">
        <f t="shared" si="2"/>
        <v>MARÇO</v>
      </c>
      <c r="E73" s="130">
        <v>56.11</v>
      </c>
    </row>
    <row r="74" spans="1:5" x14ac:dyDescent="0.2">
      <c r="A74">
        <v>6150112900</v>
      </c>
      <c r="B74" t="e">
        <f>VLOOKUP(A74,#REF!,2,FALSE)</f>
        <v>#REF!</v>
      </c>
      <c r="C74" s="3" t="e">
        <f>VLOOKUP(A74,#REF!,3,FALSE)</f>
        <v>#REF!</v>
      </c>
      <c r="D74" s="3" t="str">
        <f t="shared" si="2"/>
        <v>MARÇO</v>
      </c>
      <c r="E74" s="130">
        <v>37.409999999999997</v>
      </c>
    </row>
    <row r="75" spans="1:5" x14ac:dyDescent="0.2">
      <c r="A75">
        <v>6150113300</v>
      </c>
      <c r="B75" t="e">
        <f>VLOOKUP(A75,#REF!,2,FALSE)</f>
        <v>#REF!</v>
      </c>
      <c r="C75" s="3" t="e">
        <f>VLOOKUP(A75,#REF!,3,FALSE)</f>
        <v>#REF!</v>
      </c>
      <c r="D75" s="3" t="str">
        <f t="shared" si="2"/>
        <v>MARÇO</v>
      </c>
      <c r="E75" s="130">
        <v>45.46</v>
      </c>
    </row>
    <row r="76" spans="1:5" x14ac:dyDescent="0.2">
      <c r="A76">
        <v>6150113400</v>
      </c>
      <c r="B76" t="e">
        <f>VLOOKUP(A76,#REF!,2,FALSE)</f>
        <v>#REF!</v>
      </c>
      <c r="C76" s="3" t="e">
        <f>VLOOKUP(A76,#REF!,3,FALSE)</f>
        <v>#REF!</v>
      </c>
      <c r="D76" s="3" t="str">
        <f t="shared" si="2"/>
        <v>MARÇO</v>
      </c>
      <c r="E76" s="130">
        <v>13850.2</v>
      </c>
    </row>
    <row r="77" spans="1:5" x14ac:dyDescent="0.2">
      <c r="A77">
        <v>6150113500</v>
      </c>
      <c r="B77" t="e">
        <f>VLOOKUP(A77,#REF!,2,FALSE)</f>
        <v>#REF!</v>
      </c>
      <c r="C77" s="3" t="e">
        <f>VLOOKUP(A77,#REF!,3,FALSE)</f>
        <v>#REF!</v>
      </c>
      <c r="D77" s="3" t="str">
        <f t="shared" si="2"/>
        <v>MARÇO</v>
      </c>
      <c r="E77" s="130">
        <v>-82.65</v>
      </c>
    </row>
    <row r="78" spans="1:5" x14ac:dyDescent="0.2">
      <c r="A78">
        <v>6150113600</v>
      </c>
      <c r="B78" t="e">
        <f>VLOOKUP(A78,#REF!,2,FALSE)</f>
        <v>#REF!</v>
      </c>
      <c r="C78" s="3" t="e">
        <f>VLOOKUP(A78,#REF!,3,FALSE)</f>
        <v>#REF!</v>
      </c>
      <c r="D78" s="3" t="str">
        <f t="shared" si="2"/>
        <v>MARÇO</v>
      </c>
      <c r="E78" s="130">
        <v>200</v>
      </c>
    </row>
    <row r="79" spans="1:5" x14ac:dyDescent="0.2">
      <c r="A79">
        <v>6150114000</v>
      </c>
      <c r="B79" t="e">
        <f>VLOOKUP(A79,#REF!,2,FALSE)</f>
        <v>#REF!</v>
      </c>
      <c r="C79" s="3" t="e">
        <f>VLOOKUP(A79,#REF!,3,FALSE)</f>
        <v>#REF!</v>
      </c>
      <c r="D79" s="3" t="str">
        <f t="shared" si="2"/>
        <v>MARÇO</v>
      </c>
      <c r="E79" s="130">
        <v>2759.65</v>
      </c>
    </row>
    <row r="80" spans="1:5" x14ac:dyDescent="0.2">
      <c r="A80">
        <v>6150114200</v>
      </c>
      <c r="B80" t="e">
        <f>VLOOKUP(A80,#REF!,2,FALSE)</f>
        <v>#REF!</v>
      </c>
      <c r="C80" s="3" t="e">
        <f>VLOOKUP(A80,#REF!,3,FALSE)</f>
        <v>#REF!</v>
      </c>
      <c r="D80" s="3" t="str">
        <f t="shared" si="2"/>
        <v>MARÇO</v>
      </c>
      <c r="E80" s="130">
        <v>548.08000000000004</v>
      </c>
    </row>
    <row r="81" spans="1:5" x14ac:dyDescent="0.2">
      <c r="A81">
        <v>6150114400</v>
      </c>
      <c r="B81" t="e">
        <f>VLOOKUP(A81,#REF!,2,FALSE)</f>
        <v>#REF!</v>
      </c>
      <c r="C81" s="3" t="e">
        <f>VLOOKUP(A81,#REF!,3,FALSE)</f>
        <v>#REF!</v>
      </c>
      <c r="D81" s="3" t="str">
        <f t="shared" si="2"/>
        <v>MARÇO</v>
      </c>
      <c r="E81" s="130">
        <v>7.47</v>
      </c>
    </row>
    <row r="82" spans="1:5" x14ac:dyDescent="0.2">
      <c r="A82">
        <v>6151110300</v>
      </c>
      <c r="B82" t="e">
        <f>VLOOKUP(A82,#REF!,2,FALSE)</f>
        <v>#REF!</v>
      </c>
      <c r="C82" s="3" t="e">
        <f>VLOOKUP(A82,#REF!,3,FALSE)</f>
        <v>#REF!</v>
      </c>
      <c r="D82" s="3" t="str">
        <f t="shared" si="2"/>
        <v>MARÇO</v>
      </c>
      <c r="E82" s="130">
        <v>38.17</v>
      </c>
    </row>
    <row r="83" spans="1:5" x14ac:dyDescent="0.2">
      <c r="A83">
        <v>6152120100</v>
      </c>
      <c r="B83" t="e">
        <f>VLOOKUP(A83,#REF!,2,FALSE)</f>
        <v>#REF!</v>
      </c>
      <c r="C83" s="3" t="e">
        <f>VLOOKUP(A83,#REF!,3,FALSE)</f>
        <v>#REF!</v>
      </c>
      <c r="D83" s="3" t="str">
        <f t="shared" si="2"/>
        <v>MARÇO</v>
      </c>
      <c r="E83" s="130">
        <v>1863.32</v>
      </c>
    </row>
    <row r="84" spans="1:5" x14ac:dyDescent="0.2">
      <c r="A84">
        <v>6152120300</v>
      </c>
      <c r="B84" t="e">
        <f>VLOOKUP(A84,#REF!,2,FALSE)</f>
        <v>#REF!</v>
      </c>
      <c r="C84" s="3" t="e">
        <f>VLOOKUP(A84,#REF!,3,FALSE)</f>
        <v>#REF!</v>
      </c>
      <c r="D84" s="3" t="str">
        <f t="shared" si="2"/>
        <v>MARÇO</v>
      </c>
      <c r="E84" s="130">
        <v>1439.56</v>
      </c>
    </row>
    <row r="85" spans="1:5" x14ac:dyDescent="0.2">
      <c r="A85">
        <v>6152120400</v>
      </c>
      <c r="B85" t="e">
        <f>VLOOKUP(A85,#REF!,2,FALSE)</f>
        <v>#REF!</v>
      </c>
      <c r="C85" s="3" t="e">
        <f>VLOOKUP(A85,#REF!,3,FALSE)</f>
        <v>#REF!</v>
      </c>
      <c r="D85" s="3" t="str">
        <f t="shared" si="2"/>
        <v>MARÇO</v>
      </c>
      <c r="E85" s="130">
        <v>475.42</v>
      </c>
    </row>
    <row r="86" spans="1:5" x14ac:dyDescent="0.2">
      <c r="A86">
        <v>6152120600</v>
      </c>
      <c r="B86" t="e">
        <f>VLOOKUP(A86,#REF!,2,FALSE)</f>
        <v>#REF!</v>
      </c>
      <c r="C86" s="3" t="e">
        <f>VLOOKUP(A86,#REF!,3,FALSE)</f>
        <v>#REF!</v>
      </c>
      <c r="D86" s="3" t="str">
        <f t="shared" si="2"/>
        <v>MARÇO</v>
      </c>
      <c r="E86" s="130">
        <v>66</v>
      </c>
    </row>
    <row r="87" spans="1:5" x14ac:dyDescent="0.2">
      <c r="A87">
        <v>6152120700</v>
      </c>
      <c r="B87" t="e">
        <f>VLOOKUP(A87,#REF!,2,FALSE)</f>
        <v>#REF!</v>
      </c>
      <c r="C87" s="3" t="e">
        <f>VLOOKUP(A87,#REF!,3,FALSE)</f>
        <v>#REF!</v>
      </c>
      <c r="D87" s="3" t="str">
        <f t="shared" si="2"/>
        <v>MARÇO</v>
      </c>
      <c r="E87" s="130">
        <v>4632.1400000000003</v>
      </c>
    </row>
    <row r="88" spans="1:5" x14ac:dyDescent="0.2">
      <c r="A88">
        <v>6152120900</v>
      </c>
      <c r="B88" t="e">
        <f>VLOOKUP(A88,#REF!,2,FALSE)</f>
        <v>#REF!</v>
      </c>
      <c r="C88" s="3" t="e">
        <f>VLOOKUP(A88,#REF!,3,FALSE)</f>
        <v>#REF!</v>
      </c>
      <c r="D88" s="3" t="str">
        <f t="shared" si="2"/>
        <v>MARÇO</v>
      </c>
      <c r="E88" s="130">
        <v>1360.16</v>
      </c>
    </row>
    <row r="89" spans="1:5" x14ac:dyDescent="0.2">
      <c r="A89">
        <v>6152121100</v>
      </c>
      <c r="B89" t="e">
        <f>VLOOKUP(A89,#REF!,2,FALSE)</f>
        <v>#REF!</v>
      </c>
      <c r="C89" s="3" t="e">
        <f>VLOOKUP(A89,#REF!,3,FALSE)</f>
        <v>#REF!</v>
      </c>
      <c r="D89" s="3" t="str">
        <f t="shared" si="2"/>
        <v>MARÇO</v>
      </c>
      <c r="E89" s="130">
        <v>639.35</v>
      </c>
    </row>
    <row r="90" spans="1:5" x14ac:dyDescent="0.2">
      <c r="A90">
        <v>6152121200</v>
      </c>
      <c r="B90" t="e">
        <f>VLOOKUP(A90,#REF!,2,FALSE)</f>
        <v>#REF!</v>
      </c>
      <c r="C90" s="3" t="e">
        <f>VLOOKUP(A90,#REF!,3,FALSE)</f>
        <v>#REF!</v>
      </c>
      <c r="D90" s="3" t="str">
        <f t="shared" si="2"/>
        <v>MARÇO</v>
      </c>
      <c r="E90" s="130">
        <v>766.11</v>
      </c>
    </row>
    <row r="91" spans="1:5" x14ac:dyDescent="0.2">
      <c r="A91">
        <v>6152121400</v>
      </c>
      <c r="B91" t="e">
        <f>VLOOKUP(A91,#REF!,2,FALSE)</f>
        <v>#REF!</v>
      </c>
      <c r="C91" s="3" t="e">
        <f>VLOOKUP(A91,#REF!,3,FALSE)</f>
        <v>#REF!</v>
      </c>
      <c r="D91" s="3" t="str">
        <f t="shared" si="2"/>
        <v>MARÇO</v>
      </c>
      <c r="E91" s="130">
        <v>440.8</v>
      </c>
    </row>
    <row r="92" spans="1:5" x14ac:dyDescent="0.2">
      <c r="A92">
        <v>6152121700</v>
      </c>
      <c r="B92" t="e">
        <f>VLOOKUP(A92,#REF!,2,FALSE)</f>
        <v>#REF!</v>
      </c>
      <c r="C92" s="3" t="e">
        <f>VLOOKUP(A92,#REF!,3,FALSE)</f>
        <v>#REF!</v>
      </c>
      <c r="D92" s="3" t="str">
        <f t="shared" si="2"/>
        <v>MARÇO</v>
      </c>
      <c r="E92" s="130">
        <v>-2020.5</v>
      </c>
    </row>
    <row r="93" spans="1:5" x14ac:dyDescent="0.2">
      <c r="A93">
        <v>6152121900</v>
      </c>
      <c r="B93" t="e">
        <f>VLOOKUP(A93,#REF!,2,FALSE)</f>
        <v>#REF!</v>
      </c>
      <c r="C93" s="3" t="e">
        <f>VLOOKUP(A93,#REF!,3,FALSE)</f>
        <v>#REF!</v>
      </c>
      <c r="D93" s="3" t="str">
        <f t="shared" si="2"/>
        <v>MARÇO</v>
      </c>
      <c r="E93" s="130">
        <v>1452.07</v>
      </c>
    </row>
    <row r="94" spans="1:5" x14ac:dyDescent="0.2">
      <c r="A94">
        <v>6152122100</v>
      </c>
      <c r="B94" t="e">
        <f>VLOOKUP(A94,#REF!,2,FALSE)</f>
        <v>#REF!</v>
      </c>
      <c r="C94" s="3" t="e">
        <f>VLOOKUP(A94,#REF!,3,FALSE)</f>
        <v>#REF!</v>
      </c>
      <c r="D94" s="3" t="str">
        <f t="shared" si="2"/>
        <v>MARÇO</v>
      </c>
      <c r="E94" s="130">
        <v>1782.23</v>
      </c>
    </row>
    <row r="95" spans="1:5" x14ac:dyDescent="0.2">
      <c r="A95">
        <v>6152122500</v>
      </c>
      <c r="B95" t="e">
        <f>VLOOKUP(A95,#REF!,2,FALSE)</f>
        <v>#REF!</v>
      </c>
      <c r="C95" s="3" t="e">
        <f>VLOOKUP(A95,#REF!,3,FALSE)</f>
        <v>#REF!</v>
      </c>
      <c r="D95" s="3" t="str">
        <f t="shared" si="2"/>
        <v>MARÇO</v>
      </c>
      <c r="E95" s="130">
        <v>34.01</v>
      </c>
    </row>
    <row r="96" spans="1:5" x14ac:dyDescent="0.2">
      <c r="A96">
        <v>6152122900</v>
      </c>
      <c r="B96" t="e">
        <f>VLOOKUP(A96,#REF!,2,FALSE)</f>
        <v>#REF!</v>
      </c>
      <c r="C96" s="3" t="e">
        <f>VLOOKUP(A96,#REF!,3,FALSE)</f>
        <v>#REF!</v>
      </c>
      <c r="D96" s="3" t="str">
        <f t="shared" si="2"/>
        <v>MARÇO</v>
      </c>
      <c r="E96" s="130">
        <v>324</v>
      </c>
    </row>
    <row r="97" spans="1:5" x14ac:dyDescent="0.2">
      <c r="A97">
        <v>6152123000</v>
      </c>
      <c r="B97" t="e">
        <f>VLOOKUP(A97,#REF!,2,FALSE)</f>
        <v>#REF!</v>
      </c>
      <c r="C97" s="3" t="e">
        <f>VLOOKUP(A97,#REF!,3,FALSE)</f>
        <v>#REF!</v>
      </c>
      <c r="D97" s="3" t="str">
        <f t="shared" si="2"/>
        <v>MARÇO</v>
      </c>
      <c r="E97" s="130">
        <v>1135.03</v>
      </c>
    </row>
    <row r="98" spans="1:5" x14ac:dyDescent="0.2">
      <c r="A98">
        <v>6155310000</v>
      </c>
      <c r="B98" t="e">
        <f>VLOOKUP(A98,#REF!,2,FALSE)</f>
        <v>#REF!</v>
      </c>
      <c r="C98" s="3" t="e">
        <f>VLOOKUP(A98,#REF!,3,FALSE)</f>
        <v>#REF!</v>
      </c>
      <c r="D98" s="3" t="str">
        <f t="shared" si="2"/>
        <v>MARÇO</v>
      </c>
      <c r="E98" s="130">
        <v>989.16</v>
      </c>
    </row>
    <row r="99" spans="1:5" x14ac:dyDescent="0.2">
      <c r="A99">
        <v>6159110201</v>
      </c>
      <c r="B99" t="e">
        <f>VLOOKUP(A99,#REF!,2,FALSE)</f>
        <v>#REF!</v>
      </c>
      <c r="C99" s="3" t="e">
        <f>VLOOKUP(A99,#REF!,3,FALSE)</f>
        <v>#REF!</v>
      </c>
      <c r="D99" s="3" t="str">
        <f t="shared" si="2"/>
        <v>MARÇO</v>
      </c>
      <c r="E99" s="130">
        <v>2060.25</v>
      </c>
    </row>
    <row r="100" spans="1:5" x14ac:dyDescent="0.2">
      <c r="A100">
        <v>6159120100</v>
      </c>
      <c r="B100" t="e">
        <f>VLOOKUP(A100,#REF!,2,FALSE)</f>
        <v>#REF!</v>
      </c>
      <c r="C100" s="3" t="e">
        <f>VLOOKUP(A100,#REF!,3,FALSE)</f>
        <v>#REF!</v>
      </c>
      <c r="D100" s="3" t="str">
        <f t="shared" si="2"/>
        <v>MARÇO</v>
      </c>
      <c r="E100" s="130">
        <v>8396.3700000000008</v>
      </c>
    </row>
    <row r="101" spans="1:5" x14ac:dyDescent="0.2">
      <c r="A101">
        <v>6159130100</v>
      </c>
      <c r="B101" t="e">
        <f>VLOOKUP(A101,#REF!,2,FALSE)</f>
        <v>#REF!</v>
      </c>
      <c r="C101" s="3" t="e">
        <f>VLOOKUP(A101,#REF!,3,FALSE)</f>
        <v>#REF!</v>
      </c>
      <c r="D101" s="3" t="str">
        <f t="shared" si="2"/>
        <v>MARÇO</v>
      </c>
      <c r="E101" s="130">
        <v>370.69</v>
      </c>
    </row>
    <row r="102" spans="1:5" x14ac:dyDescent="0.2">
      <c r="A102">
        <v>6150110100</v>
      </c>
      <c r="B102" t="e">
        <f>VLOOKUP(A102,#REF!,2,FALSE)</f>
        <v>#REF!</v>
      </c>
      <c r="C102" s="3" t="e">
        <f>VLOOKUP(A102,#REF!,3,FALSE)</f>
        <v>#REF!</v>
      </c>
      <c r="D102" s="3" t="s">
        <v>300</v>
      </c>
      <c r="E102" s="130">
        <v>21798.91</v>
      </c>
    </row>
    <row r="103" spans="1:5" x14ac:dyDescent="0.2">
      <c r="A103">
        <v>6150111400</v>
      </c>
      <c r="B103" t="e">
        <f>VLOOKUP(A103,#REF!,2,FALSE)</f>
        <v>#REF!</v>
      </c>
      <c r="C103" s="3" t="e">
        <f>VLOOKUP(A103,#REF!,3,FALSE)</f>
        <v>#REF!</v>
      </c>
      <c r="D103" s="3" t="str">
        <f t="shared" ref="D103:D134" si="3">D102</f>
        <v>ABRIL</v>
      </c>
      <c r="E103" s="130">
        <v>3442.14</v>
      </c>
    </row>
    <row r="104" spans="1:5" x14ac:dyDescent="0.2">
      <c r="A104">
        <v>6150112500</v>
      </c>
      <c r="B104" t="e">
        <f>VLOOKUP(A104,#REF!,2,FALSE)</f>
        <v>#REF!</v>
      </c>
      <c r="C104" s="3" t="e">
        <f>VLOOKUP(A104,#REF!,3,FALSE)</f>
        <v>#REF!</v>
      </c>
      <c r="D104" s="3" t="str">
        <f t="shared" si="3"/>
        <v>ABRIL</v>
      </c>
      <c r="E104" s="130">
        <v>815.66</v>
      </c>
    </row>
    <row r="105" spans="1:5" x14ac:dyDescent="0.2">
      <c r="A105">
        <v>6150112600</v>
      </c>
      <c r="B105" t="e">
        <f>VLOOKUP(A105,#REF!,2,FALSE)</f>
        <v>#REF!</v>
      </c>
      <c r="C105" s="3" t="e">
        <f>VLOOKUP(A105,#REF!,3,FALSE)</f>
        <v>#REF!</v>
      </c>
      <c r="D105" s="3" t="str">
        <f t="shared" si="3"/>
        <v>ABRIL</v>
      </c>
      <c r="E105" s="130">
        <v>299.33</v>
      </c>
    </row>
    <row r="106" spans="1:5" x14ac:dyDescent="0.2">
      <c r="A106">
        <v>6150112700</v>
      </c>
      <c r="B106" t="e">
        <f>VLOOKUP(A106,#REF!,2,FALSE)</f>
        <v>#REF!</v>
      </c>
      <c r="C106" s="3" t="e">
        <f>VLOOKUP(A106,#REF!,3,FALSE)</f>
        <v>#REF!</v>
      </c>
      <c r="D106" s="3" t="str">
        <f t="shared" si="3"/>
        <v>ABRIL</v>
      </c>
      <c r="E106" s="130">
        <v>93.54</v>
      </c>
    </row>
    <row r="107" spans="1:5" x14ac:dyDescent="0.2">
      <c r="A107">
        <v>6150112800</v>
      </c>
      <c r="B107" t="e">
        <f>VLOOKUP(A107,#REF!,2,FALSE)</f>
        <v>#REF!</v>
      </c>
      <c r="C107" s="3" t="e">
        <f>VLOOKUP(A107,#REF!,3,FALSE)</f>
        <v>#REF!</v>
      </c>
      <c r="D107" s="3" t="str">
        <f t="shared" si="3"/>
        <v>ABRIL</v>
      </c>
      <c r="E107" s="130">
        <v>56.11</v>
      </c>
    </row>
    <row r="108" spans="1:5" x14ac:dyDescent="0.2">
      <c r="A108">
        <v>6150112900</v>
      </c>
      <c r="B108" t="e">
        <f>VLOOKUP(A108,#REF!,2,FALSE)</f>
        <v>#REF!</v>
      </c>
      <c r="C108" s="3" t="e">
        <f>VLOOKUP(A108,#REF!,3,FALSE)</f>
        <v>#REF!</v>
      </c>
      <c r="D108" s="3" t="str">
        <f t="shared" si="3"/>
        <v>ABRIL</v>
      </c>
      <c r="E108" s="130">
        <v>37.409999999999997</v>
      </c>
    </row>
    <row r="109" spans="1:5" x14ac:dyDescent="0.2">
      <c r="A109">
        <v>6150113300</v>
      </c>
      <c r="B109" t="e">
        <f>VLOOKUP(A109,#REF!,2,FALSE)</f>
        <v>#REF!</v>
      </c>
      <c r="C109" s="3" t="e">
        <f>VLOOKUP(A109,#REF!,3,FALSE)</f>
        <v>#REF!</v>
      </c>
      <c r="D109" s="3" t="str">
        <f t="shared" si="3"/>
        <v>ABRIL</v>
      </c>
      <c r="E109" s="130">
        <v>-196.05</v>
      </c>
    </row>
    <row r="110" spans="1:5" x14ac:dyDescent="0.2">
      <c r="A110">
        <v>6150113400</v>
      </c>
      <c r="B110" t="e">
        <f>VLOOKUP(A110,#REF!,2,FALSE)</f>
        <v>#REF!</v>
      </c>
      <c r="C110" s="3" t="e">
        <f>VLOOKUP(A110,#REF!,3,FALSE)</f>
        <v>#REF!</v>
      </c>
      <c r="D110" s="3" t="str">
        <f t="shared" si="3"/>
        <v>ABRIL</v>
      </c>
      <c r="E110" s="130">
        <v>13800.7</v>
      </c>
    </row>
    <row r="111" spans="1:5" x14ac:dyDescent="0.2">
      <c r="A111">
        <v>6150113500</v>
      </c>
      <c r="B111" t="e">
        <f>VLOOKUP(A111,#REF!,2,FALSE)</f>
        <v>#REF!</v>
      </c>
      <c r="C111" s="3" t="e">
        <f>VLOOKUP(A111,#REF!,3,FALSE)</f>
        <v>#REF!</v>
      </c>
      <c r="D111" s="3" t="str">
        <f t="shared" si="3"/>
        <v>ABRIL</v>
      </c>
      <c r="E111" s="130">
        <v>-67.62</v>
      </c>
    </row>
    <row r="112" spans="1:5" x14ac:dyDescent="0.2">
      <c r="A112">
        <v>6150113600</v>
      </c>
      <c r="B112" t="e">
        <f>VLOOKUP(A112,#REF!,2,FALSE)</f>
        <v>#REF!</v>
      </c>
      <c r="C112" s="3" t="e">
        <f>VLOOKUP(A112,#REF!,3,FALSE)</f>
        <v>#REF!</v>
      </c>
      <c r="D112" s="3" t="str">
        <f t="shared" si="3"/>
        <v>ABRIL</v>
      </c>
      <c r="E112" s="130">
        <v>400</v>
      </c>
    </row>
    <row r="113" spans="1:5" x14ac:dyDescent="0.2">
      <c r="A113">
        <v>6150114000</v>
      </c>
      <c r="B113" t="e">
        <f>VLOOKUP(A113,#REF!,2,FALSE)</f>
        <v>#REF!</v>
      </c>
      <c r="C113" s="3" t="e">
        <f>VLOOKUP(A113,#REF!,3,FALSE)</f>
        <v>#REF!</v>
      </c>
      <c r="D113" s="3" t="str">
        <f t="shared" si="3"/>
        <v>ABRIL</v>
      </c>
      <c r="E113" s="130">
        <v>2759.65</v>
      </c>
    </row>
    <row r="114" spans="1:5" x14ac:dyDescent="0.2">
      <c r="A114">
        <v>6150114200</v>
      </c>
      <c r="B114" t="e">
        <f>VLOOKUP(A114,#REF!,2,FALSE)</f>
        <v>#REF!</v>
      </c>
      <c r="C114" s="3" t="e">
        <f>VLOOKUP(A114,#REF!,3,FALSE)</f>
        <v>#REF!</v>
      </c>
      <c r="D114" s="3" t="str">
        <f t="shared" si="3"/>
        <v>ABRIL</v>
      </c>
      <c r="E114" s="130">
        <v>548.08000000000004</v>
      </c>
    </row>
    <row r="115" spans="1:5" x14ac:dyDescent="0.2">
      <c r="A115">
        <v>6150114400</v>
      </c>
      <c r="B115" t="e">
        <f>VLOOKUP(A115,#REF!,2,FALSE)</f>
        <v>#REF!</v>
      </c>
      <c r="C115" s="3" t="e">
        <f>VLOOKUP(A115,#REF!,3,FALSE)</f>
        <v>#REF!</v>
      </c>
      <c r="D115" s="3" t="str">
        <f t="shared" si="3"/>
        <v>ABRIL</v>
      </c>
      <c r="E115" s="130">
        <v>7.47</v>
      </c>
    </row>
    <row r="116" spans="1:5" x14ac:dyDescent="0.2">
      <c r="A116">
        <v>6151110100</v>
      </c>
      <c r="B116" t="e">
        <f>VLOOKUP(A116,#REF!,2,FALSE)</f>
        <v>#REF!</v>
      </c>
      <c r="C116" s="3" t="e">
        <f>VLOOKUP(A116,#REF!,3,FALSE)</f>
        <v>#REF!</v>
      </c>
      <c r="D116" s="3" t="str">
        <f t="shared" si="3"/>
        <v>ABRIL</v>
      </c>
      <c r="E116" s="130">
        <v>70.400000000000006</v>
      </c>
    </row>
    <row r="117" spans="1:5" x14ac:dyDescent="0.2">
      <c r="A117">
        <v>6151110300</v>
      </c>
      <c r="B117" t="e">
        <f>VLOOKUP(A117,#REF!,2,FALSE)</f>
        <v>#REF!</v>
      </c>
      <c r="C117" s="3" t="e">
        <f>VLOOKUP(A117,#REF!,3,FALSE)</f>
        <v>#REF!</v>
      </c>
      <c r="D117" s="3" t="str">
        <f t="shared" si="3"/>
        <v>ABRIL</v>
      </c>
      <c r="E117" s="130">
        <v>36.520000000000003</v>
      </c>
    </row>
    <row r="118" spans="1:5" x14ac:dyDescent="0.2">
      <c r="A118">
        <v>6152120100</v>
      </c>
      <c r="B118" t="e">
        <f>VLOOKUP(A118,#REF!,2,FALSE)</f>
        <v>#REF!</v>
      </c>
      <c r="C118" s="3" t="e">
        <f>VLOOKUP(A118,#REF!,3,FALSE)</f>
        <v>#REF!</v>
      </c>
      <c r="D118" s="3" t="str">
        <f t="shared" si="3"/>
        <v>ABRIL</v>
      </c>
      <c r="E118" s="130">
        <v>16546.63</v>
      </c>
    </row>
    <row r="119" spans="1:5" x14ac:dyDescent="0.2">
      <c r="A119">
        <v>6152120300</v>
      </c>
      <c r="B119" t="e">
        <f>VLOOKUP(A119,#REF!,2,FALSE)</f>
        <v>#REF!</v>
      </c>
      <c r="C119" s="3" t="e">
        <f>VLOOKUP(A119,#REF!,3,FALSE)</f>
        <v>#REF!</v>
      </c>
      <c r="D119" s="3" t="str">
        <f t="shared" si="3"/>
        <v>ABRIL</v>
      </c>
      <c r="E119" s="130">
        <v>1199.99</v>
      </c>
    </row>
    <row r="120" spans="1:5" x14ac:dyDescent="0.2">
      <c r="A120">
        <v>6152120600</v>
      </c>
      <c r="B120" t="e">
        <f>VLOOKUP(A120,#REF!,2,FALSE)</f>
        <v>#REF!</v>
      </c>
      <c r="C120" s="3" t="e">
        <f>VLOOKUP(A120,#REF!,3,FALSE)</f>
        <v>#REF!</v>
      </c>
      <c r="D120" s="3" t="str">
        <f t="shared" si="3"/>
        <v>ABRIL</v>
      </c>
      <c r="E120" s="130">
        <v>369.86</v>
      </c>
    </row>
    <row r="121" spans="1:5" x14ac:dyDescent="0.2">
      <c r="A121">
        <v>6152120700</v>
      </c>
      <c r="B121" t="e">
        <f>VLOOKUP(A121,#REF!,2,FALSE)</f>
        <v>#REF!</v>
      </c>
      <c r="C121" s="3" t="e">
        <f>VLOOKUP(A121,#REF!,3,FALSE)</f>
        <v>#REF!</v>
      </c>
      <c r="D121" s="3" t="str">
        <f t="shared" si="3"/>
        <v>ABRIL</v>
      </c>
      <c r="E121" s="130">
        <v>14381.6</v>
      </c>
    </row>
    <row r="122" spans="1:5" x14ac:dyDescent="0.2">
      <c r="A122">
        <v>6152120900</v>
      </c>
      <c r="B122" t="e">
        <f>VLOOKUP(A122,#REF!,2,FALSE)</f>
        <v>#REF!</v>
      </c>
      <c r="C122" s="3" t="e">
        <f>VLOOKUP(A122,#REF!,3,FALSE)</f>
        <v>#REF!</v>
      </c>
      <c r="D122" s="3" t="str">
        <f t="shared" si="3"/>
        <v>ABRIL</v>
      </c>
      <c r="E122" s="130">
        <v>934.71</v>
      </c>
    </row>
    <row r="123" spans="1:5" x14ac:dyDescent="0.2">
      <c r="A123">
        <v>6152121100</v>
      </c>
      <c r="B123" t="e">
        <f>VLOOKUP(A123,#REF!,2,FALSE)</f>
        <v>#REF!</v>
      </c>
      <c r="C123" s="3" t="e">
        <f>VLOOKUP(A123,#REF!,3,FALSE)</f>
        <v>#REF!</v>
      </c>
      <c r="D123" s="3" t="str">
        <f t="shared" si="3"/>
        <v>ABRIL</v>
      </c>
      <c r="E123" s="130">
        <v>810.22</v>
      </c>
    </row>
    <row r="124" spans="1:5" x14ac:dyDescent="0.2">
      <c r="A124">
        <v>6152121200</v>
      </c>
      <c r="B124" t="e">
        <f>VLOOKUP(A124,#REF!,2,FALSE)</f>
        <v>#REF!</v>
      </c>
      <c r="C124" s="3" t="e">
        <f>VLOOKUP(A124,#REF!,3,FALSE)</f>
        <v>#REF!</v>
      </c>
      <c r="D124" s="3" t="str">
        <f t="shared" si="3"/>
        <v>ABRIL</v>
      </c>
      <c r="E124" s="130">
        <v>741.91</v>
      </c>
    </row>
    <row r="125" spans="1:5" x14ac:dyDescent="0.2">
      <c r="A125">
        <v>6152121400</v>
      </c>
      <c r="B125" t="e">
        <f>VLOOKUP(A125,#REF!,2,FALSE)</f>
        <v>#REF!</v>
      </c>
      <c r="C125" s="3" t="e">
        <f>VLOOKUP(A125,#REF!,3,FALSE)</f>
        <v>#REF!</v>
      </c>
      <c r="D125" s="3" t="str">
        <f t="shared" si="3"/>
        <v>ABRIL</v>
      </c>
      <c r="E125" s="130">
        <v>694.26</v>
      </c>
    </row>
    <row r="126" spans="1:5" x14ac:dyDescent="0.2">
      <c r="A126">
        <v>6152121900</v>
      </c>
      <c r="B126" t="e">
        <f>VLOOKUP(A126,#REF!,2,FALSE)</f>
        <v>#REF!</v>
      </c>
      <c r="C126" s="3" t="e">
        <f>VLOOKUP(A126,#REF!,3,FALSE)</f>
        <v>#REF!</v>
      </c>
      <c r="D126" s="3" t="str">
        <f t="shared" si="3"/>
        <v>ABRIL</v>
      </c>
      <c r="E126" s="130">
        <v>2331.59</v>
      </c>
    </row>
    <row r="127" spans="1:5" x14ac:dyDescent="0.2">
      <c r="A127">
        <v>6152122100</v>
      </c>
      <c r="B127" t="e">
        <f>VLOOKUP(A127,#REF!,2,FALSE)</f>
        <v>#REF!</v>
      </c>
      <c r="C127" s="3" t="e">
        <f>VLOOKUP(A127,#REF!,3,FALSE)</f>
        <v>#REF!</v>
      </c>
      <c r="D127" s="3" t="str">
        <f t="shared" si="3"/>
        <v>ABRIL</v>
      </c>
      <c r="E127" s="130">
        <v>1822.78</v>
      </c>
    </row>
    <row r="128" spans="1:5" x14ac:dyDescent="0.2">
      <c r="A128">
        <v>6152122800</v>
      </c>
      <c r="B128" t="e">
        <f>VLOOKUP(A128,#REF!,2,FALSE)</f>
        <v>#REF!</v>
      </c>
      <c r="C128" s="3" t="e">
        <f>VLOOKUP(A128,#REF!,3,FALSE)</f>
        <v>#REF!</v>
      </c>
      <c r="D128" s="3" t="str">
        <f t="shared" si="3"/>
        <v>ABRIL</v>
      </c>
      <c r="E128" s="130">
        <v>350</v>
      </c>
    </row>
    <row r="129" spans="1:5" x14ac:dyDescent="0.2">
      <c r="A129">
        <v>6152122900</v>
      </c>
      <c r="B129" t="e">
        <f>VLOOKUP(A129,#REF!,2,FALSE)</f>
        <v>#REF!</v>
      </c>
      <c r="C129" s="3" t="e">
        <f>VLOOKUP(A129,#REF!,3,FALSE)</f>
        <v>#REF!</v>
      </c>
      <c r="D129" s="3" t="str">
        <f t="shared" si="3"/>
        <v>ABRIL</v>
      </c>
      <c r="E129" s="130">
        <v>350</v>
      </c>
    </row>
    <row r="130" spans="1:5" x14ac:dyDescent="0.2">
      <c r="A130">
        <v>6152123000</v>
      </c>
      <c r="B130" t="e">
        <f>VLOOKUP(A130,#REF!,2,FALSE)</f>
        <v>#REF!</v>
      </c>
      <c r="C130" s="3" t="e">
        <f>VLOOKUP(A130,#REF!,3,FALSE)</f>
        <v>#REF!</v>
      </c>
      <c r="D130" s="3" t="str">
        <f t="shared" si="3"/>
        <v>ABRIL</v>
      </c>
      <c r="E130" s="130">
        <v>1135.03</v>
      </c>
    </row>
    <row r="131" spans="1:5" x14ac:dyDescent="0.2">
      <c r="A131">
        <v>6155310000</v>
      </c>
      <c r="B131" t="e">
        <f>VLOOKUP(A131,#REF!,2,FALSE)</f>
        <v>#REF!</v>
      </c>
      <c r="C131" s="3" t="e">
        <f>VLOOKUP(A131,#REF!,3,FALSE)</f>
        <v>#REF!</v>
      </c>
      <c r="D131" s="3" t="str">
        <f t="shared" si="3"/>
        <v>ABRIL</v>
      </c>
      <c r="E131" s="130">
        <v>1075.0999999999999</v>
      </c>
    </row>
    <row r="132" spans="1:5" x14ac:dyDescent="0.2">
      <c r="A132">
        <v>6159110201</v>
      </c>
      <c r="B132" t="e">
        <f>VLOOKUP(A132,#REF!,2,FALSE)</f>
        <v>#REF!</v>
      </c>
      <c r="C132" s="3" t="e">
        <f>VLOOKUP(A132,#REF!,3,FALSE)</f>
        <v>#REF!</v>
      </c>
      <c r="D132" s="3" t="str">
        <f t="shared" si="3"/>
        <v>ABRIL</v>
      </c>
      <c r="E132" s="130">
        <v>1966.15</v>
      </c>
    </row>
    <row r="133" spans="1:5" x14ac:dyDescent="0.2">
      <c r="A133">
        <v>6159120100</v>
      </c>
      <c r="B133" t="e">
        <f>VLOOKUP(A133,#REF!,2,FALSE)</f>
        <v>#REF!</v>
      </c>
      <c r="C133" s="3" t="e">
        <f>VLOOKUP(A133,#REF!,3,FALSE)</f>
        <v>#REF!</v>
      </c>
      <c r="D133" s="3" t="str">
        <f t="shared" si="3"/>
        <v>ABRIL</v>
      </c>
      <c r="E133" s="130">
        <v>14113.69</v>
      </c>
    </row>
    <row r="134" spans="1:5" x14ac:dyDescent="0.2">
      <c r="A134">
        <v>6159130100</v>
      </c>
      <c r="B134" t="e">
        <f>VLOOKUP(A134,#REF!,2,FALSE)</f>
        <v>#REF!</v>
      </c>
      <c r="C134" s="3" t="e">
        <f>VLOOKUP(A134,#REF!,3,FALSE)</f>
        <v>#REF!</v>
      </c>
      <c r="D134" s="3" t="str">
        <f t="shared" si="3"/>
        <v>ABRIL</v>
      </c>
      <c r="E134" s="130">
        <v>1167.68</v>
      </c>
    </row>
    <row r="135" spans="1:5" x14ac:dyDescent="0.2">
      <c r="A135">
        <v>6150110100</v>
      </c>
      <c r="B135" t="e">
        <f>VLOOKUP(A135,#REF!,2,FALSE)</f>
        <v>#REF!</v>
      </c>
      <c r="C135" s="3" t="e">
        <f>VLOOKUP(A135,#REF!,3,FALSE)</f>
        <v>#REF!</v>
      </c>
      <c r="D135" s="3" t="s">
        <v>301</v>
      </c>
      <c r="E135" s="130">
        <v>14831.09</v>
      </c>
    </row>
    <row r="136" spans="1:5" x14ac:dyDescent="0.2">
      <c r="A136">
        <v>6150110700</v>
      </c>
      <c r="B136" t="e">
        <f>VLOOKUP(A136,#REF!,2,FALSE)</f>
        <v>#REF!</v>
      </c>
      <c r="C136" s="3" t="e">
        <f>VLOOKUP(A136,#REF!,3,FALSE)</f>
        <v>#REF!</v>
      </c>
      <c r="D136" s="3" t="str">
        <f t="shared" ref="D136:D168" si="4">D135</f>
        <v>MAIO</v>
      </c>
      <c r="E136" s="130">
        <v>3352.88</v>
      </c>
    </row>
    <row r="137" spans="1:5" x14ac:dyDescent="0.2">
      <c r="A137">
        <v>6150111100</v>
      </c>
      <c r="B137" t="e">
        <f>VLOOKUP(A137,#REF!,2,FALSE)</f>
        <v>#REF!</v>
      </c>
      <c r="C137" s="3" t="e">
        <f>VLOOKUP(A137,#REF!,3,FALSE)</f>
        <v>#REF!</v>
      </c>
      <c r="D137" s="3" t="str">
        <f t="shared" si="4"/>
        <v>MAIO</v>
      </c>
      <c r="E137" s="130">
        <v>3614.94</v>
      </c>
    </row>
    <row r="138" spans="1:5" x14ac:dyDescent="0.2">
      <c r="A138">
        <v>6150111400</v>
      </c>
      <c r="B138" t="e">
        <f>VLOOKUP(A138,#REF!,2,FALSE)</f>
        <v>#REF!</v>
      </c>
      <c r="C138" s="3" t="e">
        <f>VLOOKUP(A138,#REF!,3,FALSE)</f>
        <v>#REF!</v>
      </c>
      <c r="D138" s="3" t="str">
        <f t="shared" si="4"/>
        <v>MAIO</v>
      </c>
      <c r="E138" s="130">
        <v>3442.13</v>
      </c>
    </row>
    <row r="139" spans="1:5" x14ac:dyDescent="0.2">
      <c r="A139">
        <v>6150112500</v>
      </c>
      <c r="B139" t="e">
        <f>VLOOKUP(A139,#REF!,2,FALSE)</f>
        <v>#REF!</v>
      </c>
      <c r="C139" s="3" t="e">
        <f>VLOOKUP(A139,#REF!,3,FALSE)</f>
        <v>#REF!</v>
      </c>
      <c r="D139" s="3" t="str">
        <f t="shared" si="4"/>
        <v>MAIO</v>
      </c>
      <c r="E139" s="130">
        <v>4868.8</v>
      </c>
    </row>
    <row r="140" spans="1:5" x14ac:dyDescent="0.2">
      <c r="A140">
        <v>6150112600</v>
      </c>
      <c r="B140" t="e">
        <f>VLOOKUP(A140,#REF!,2,FALSE)</f>
        <v>#REF!</v>
      </c>
      <c r="C140" s="3" t="e">
        <f>VLOOKUP(A140,#REF!,3,FALSE)</f>
        <v>#REF!</v>
      </c>
      <c r="D140" s="3" t="str">
        <f t="shared" si="4"/>
        <v>MAIO</v>
      </c>
      <c r="E140" s="130">
        <v>1786.72</v>
      </c>
    </row>
    <row r="141" spans="1:5" x14ac:dyDescent="0.2">
      <c r="A141">
        <v>6150112700</v>
      </c>
      <c r="B141" t="e">
        <f>VLOOKUP(A141,#REF!,2,FALSE)</f>
        <v>#REF!</v>
      </c>
      <c r="C141" s="3" t="e">
        <f>VLOOKUP(A141,#REF!,3,FALSE)</f>
        <v>#REF!</v>
      </c>
      <c r="D141" s="3" t="str">
        <f t="shared" si="4"/>
        <v>MAIO</v>
      </c>
      <c r="E141" s="130">
        <v>558.35</v>
      </c>
    </row>
    <row r="142" spans="1:5" x14ac:dyDescent="0.2">
      <c r="A142">
        <v>6150112800</v>
      </c>
      <c r="B142" t="e">
        <f>VLOOKUP(A142,#REF!,2,FALSE)</f>
        <v>#REF!</v>
      </c>
      <c r="C142" s="3" t="e">
        <f>VLOOKUP(A142,#REF!,3,FALSE)</f>
        <v>#REF!</v>
      </c>
      <c r="D142" s="3" t="str">
        <f t="shared" si="4"/>
        <v>MAIO</v>
      </c>
      <c r="E142" s="130">
        <v>334.99</v>
      </c>
    </row>
    <row r="143" spans="1:5" x14ac:dyDescent="0.2">
      <c r="A143">
        <v>6150112900</v>
      </c>
      <c r="B143" t="e">
        <f>VLOOKUP(A143,#REF!,2,FALSE)</f>
        <v>#REF!</v>
      </c>
      <c r="C143" s="3" t="e">
        <f>VLOOKUP(A143,#REF!,3,FALSE)</f>
        <v>#REF!</v>
      </c>
      <c r="D143" s="3" t="str">
        <f t="shared" si="4"/>
        <v>MAIO</v>
      </c>
      <c r="E143" s="130">
        <v>223.33</v>
      </c>
    </row>
    <row r="144" spans="1:5" x14ac:dyDescent="0.2">
      <c r="A144">
        <v>6150113300</v>
      </c>
      <c r="B144" t="e">
        <f>VLOOKUP(A144,#REF!,2,FALSE)</f>
        <v>#REF!</v>
      </c>
      <c r="C144" s="3" t="e">
        <f>VLOOKUP(A144,#REF!,3,FALSE)</f>
        <v>#REF!</v>
      </c>
      <c r="D144" s="3" t="str">
        <f t="shared" si="4"/>
        <v>MAIO</v>
      </c>
      <c r="E144" s="130">
        <v>-116.82</v>
      </c>
    </row>
    <row r="145" spans="1:5" x14ac:dyDescent="0.2">
      <c r="A145">
        <v>6150113400</v>
      </c>
      <c r="B145" t="e">
        <f>VLOOKUP(A145,#REF!,2,FALSE)</f>
        <v>#REF!</v>
      </c>
      <c r="C145" s="3" t="e">
        <f>VLOOKUP(A145,#REF!,3,FALSE)</f>
        <v>#REF!</v>
      </c>
      <c r="D145" s="3" t="str">
        <f t="shared" si="4"/>
        <v>MAIO</v>
      </c>
      <c r="E145" s="130">
        <v>15246.72</v>
      </c>
    </row>
    <row r="146" spans="1:5" x14ac:dyDescent="0.2">
      <c r="A146">
        <v>6150113500</v>
      </c>
      <c r="B146" t="e">
        <f>VLOOKUP(A146,#REF!,2,FALSE)</f>
        <v>#REF!</v>
      </c>
      <c r="C146" s="3" t="e">
        <f>VLOOKUP(A146,#REF!,3,FALSE)</f>
        <v>#REF!</v>
      </c>
      <c r="D146" s="3" t="str">
        <f t="shared" si="4"/>
        <v>MAIO</v>
      </c>
      <c r="E146" s="130">
        <v>-75.14</v>
      </c>
    </row>
    <row r="147" spans="1:5" x14ac:dyDescent="0.2">
      <c r="A147">
        <v>6150114000</v>
      </c>
      <c r="B147" t="e">
        <f>VLOOKUP(A147,#REF!,2,FALSE)</f>
        <v>#REF!</v>
      </c>
      <c r="C147" s="3" t="e">
        <f>VLOOKUP(A147,#REF!,3,FALSE)</f>
        <v>#REF!</v>
      </c>
      <c r="D147" s="3" t="str">
        <f t="shared" si="4"/>
        <v>MAIO</v>
      </c>
      <c r="E147" s="130">
        <v>2741.13</v>
      </c>
    </row>
    <row r="148" spans="1:5" x14ac:dyDescent="0.2">
      <c r="A148">
        <v>6150114200</v>
      </c>
      <c r="B148" t="e">
        <f>VLOOKUP(A148,#REF!,2,FALSE)</f>
        <v>#REF!</v>
      </c>
      <c r="C148" s="3" t="e">
        <f>VLOOKUP(A148,#REF!,3,FALSE)</f>
        <v>#REF!</v>
      </c>
      <c r="D148" s="3" t="str">
        <f t="shared" si="4"/>
        <v>MAIO</v>
      </c>
      <c r="E148" s="130">
        <v>548.08000000000004</v>
      </c>
    </row>
    <row r="149" spans="1:5" x14ac:dyDescent="0.2">
      <c r="A149">
        <v>6150114400</v>
      </c>
      <c r="B149" t="e">
        <f>VLOOKUP(A149,#REF!,2,FALSE)</f>
        <v>#REF!</v>
      </c>
      <c r="C149" s="3" t="e">
        <f>VLOOKUP(A149,#REF!,3,FALSE)</f>
        <v>#REF!</v>
      </c>
      <c r="D149" s="3" t="str">
        <f t="shared" si="4"/>
        <v>MAIO</v>
      </c>
      <c r="E149" s="130">
        <v>44.65</v>
      </c>
    </row>
    <row r="150" spans="1:5" x14ac:dyDescent="0.2">
      <c r="A150">
        <v>6151110100</v>
      </c>
      <c r="B150" t="e">
        <f>VLOOKUP(A150,#REF!,2,FALSE)</f>
        <v>#REF!</v>
      </c>
      <c r="C150" s="3" t="e">
        <f>VLOOKUP(A150,#REF!,3,FALSE)</f>
        <v>#REF!</v>
      </c>
      <c r="D150" s="3" t="str">
        <f t="shared" si="4"/>
        <v>MAIO</v>
      </c>
      <c r="E150" s="130">
        <v>177</v>
      </c>
    </row>
    <row r="151" spans="1:5" x14ac:dyDescent="0.2">
      <c r="A151">
        <v>6151110300</v>
      </c>
      <c r="B151" t="e">
        <f>VLOOKUP(A151,#REF!,2,FALSE)</f>
        <v>#REF!</v>
      </c>
      <c r="C151" s="3" t="e">
        <f>VLOOKUP(A151,#REF!,3,FALSE)</f>
        <v>#REF!</v>
      </c>
      <c r="D151" s="3" t="str">
        <f t="shared" si="4"/>
        <v>MAIO</v>
      </c>
      <c r="E151" s="130">
        <v>39.090000000000003</v>
      </c>
    </row>
    <row r="152" spans="1:5" x14ac:dyDescent="0.2">
      <c r="A152">
        <v>6152120100</v>
      </c>
      <c r="B152" t="e">
        <f>VLOOKUP(A152,#REF!,2,FALSE)</f>
        <v>#REF!</v>
      </c>
      <c r="C152" s="3" t="e">
        <f>VLOOKUP(A152,#REF!,3,FALSE)</f>
        <v>#REF!</v>
      </c>
      <c r="D152" s="3" t="str">
        <f t="shared" si="4"/>
        <v>MAIO</v>
      </c>
      <c r="E152" s="130">
        <v>13638.25</v>
      </c>
    </row>
    <row r="153" spans="1:5" x14ac:dyDescent="0.2">
      <c r="A153">
        <v>6152120300</v>
      </c>
      <c r="B153" t="e">
        <f>VLOOKUP(A153,#REF!,2,FALSE)</f>
        <v>#REF!</v>
      </c>
      <c r="C153" s="3" t="e">
        <f>VLOOKUP(A153,#REF!,3,FALSE)</f>
        <v>#REF!</v>
      </c>
      <c r="D153" s="3" t="str">
        <f t="shared" si="4"/>
        <v>MAIO</v>
      </c>
      <c r="E153" s="130">
        <v>1469.23</v>
      </c>
    </row>
    <row r="154" spans="1:5" x14ac:dyDescent="0.2">
      <c r="A154">
        <v>6152120400</v>
      </c>
      <c r="B154" t="e">
        <f>VLOOKUP(A154,#REF!,2,FALSE)</f>
        <v>#REF!</v>
      </c>
      <c r="C154" s="3" t="e">
        <f>VLOOKUP(A154,#REF!,3,FALSE)</f>
        <v>#REF!</v>
      </c>
      <c r="D154" s="3" t="str">
        <f t="shared" si="4"/>
        <v>MAIO</v>
      </c>
      <c r="E154" s="130">
        <v>265.77</v>
      </c>
    </row>
    <row r="155" spans="1:5" x14ac:dyDescent="0.2">
      <c r="A155">
        <v>6152120600</v>
      </c>
      <c r="B155" t="e">
        <f>VLOOKUP(A155,#REF!,2,FALSE)</f>
        <v>#REF!</v>
      </c>
      <c r="C155" s="3" t="e">
        <f>VLOOKUP(A155,#REF!,3,FALSE)</f>
        <v>#REF!</v>
      </c>
      <c r="D155" s="3" t="str">
        <f t="shared" si="4"/>
        <v>MAIO</v>
      </c>
      <c r="E155" s="130">
        <v>316.70999999999998</v>
      </c>
    </row>
    <row r="156" spans="1:5" x14ac:dyDescent="0.2">
      <c r="A156">
        <v>6152120700</v>
      </c>
      <c r="B156" t="e">
        <f>VLOOKUP(A156,#REF!,2,FALSE)</f>
        <v>#REF!</v>
      </c>
      <c r="C156" s="3" t="e">
        <f>VLOOKUP(A156,#REF!,3,FALSE)</f>
        <v>#REF!</v>
      </c>
      <c r="D156" s="3" t="str">
        <f t="shared" si="4"/>
        <v>MAIO</v>
      </c>
      <c r="E156" s="130">
        <v>349.17</v>
      </c>
    </row>
    <row r="157" spans="1:5" x14ac:dyDescent="0.2">
      <c r="A157">
        <v>6152120900</v>
      </c>
      <c r="B157" t="e">
        <f>VLOOKUP(A157,#REF!,2,FALSE)</f>
        <v>#REF!</v>
      </c>
      <c r="C157" s="3" t="e">
        <f>VLOOKUP(A157,#REF!,3,FALSE)</f>
        <v>#REF!</v>
      </c>
      <c r="D157" s="3" t="str">
        <f t="shared" si="4"/>
        <v>MAIO</v>
      </c>
      <c r="E157" s="130">
        <v>56.06</v>
      </c>
    </row>
    <row r="158" spans="1:5" x14ac:dyDescent="0.2">
      <c r="A158">
        <v>6152121100</v>
      </c>
      <c r="B158" t="e">
        <f>VLOOKUP(A158,#REF!,2,FALSE)</f>
        <v>#REF!</v>
      </c>
      <c r="C158" s="3" t="e">
        <f>VLOOKUP(A158,#REF!,3,FALSE)</f>
        <v>#REF!</v>
      </c>
      <c r="D158" s="3" t="str">
        <f t="shared" si="4"/>
        <v>MAIO</v>
      </c>
      <c r="E158" s="130">
        <v>720.55</v>
      </c>
    </row>
    <row r="159" spans="1:5" x14ac:dyDescent="0.2">
      <c r="A159">
        <v>6152121200</v>
      </c>
      <c r="B159" t="e">
        <f>VLOOKUP(A159,#REF!,2,FALSE)</f>
        <v>#REF!</v>
      </c>
      <c r="C159" s="3" t="e">
        <f>VLOOKUP(A159,#REF!,3,FALSE)</f>
        <v>#REF!</v>
      </c>
      <c r="D159" s="3" t="str">
        <f t="shared" si="4"/>
        <v>MAIO</v>
      </c>
      <c r="E159" s="130">
        <v>742.18</v>
      </c>
    </row>
    <row r="160" spans="1:5" x14ac:dyDescent="0.2">
      <c r="A160">
        <v>6152121400</v>
      </c>
      <c r="B160" t="e">
        <f>VLOOKUP(A160,#REF!,2,FALSE)</f>
        <v>#REF!</v>
      </c>
      <c r="C160" s="3" t="e">
        <f>VLOOKUP(A160,#REF!,3,FALSE)</f>
        <v>#REF!</v>
      </c>
      <c r="D160" s="3" t="str">
        <f t="shared" si="4"/>
        <v>MAIO</v>
      </c>
      <c r="E160" s="130">
        <v>517.94000000000005</v>
      </c>
    </row>
    <row r="161" spans="1:5" x14ac:dyDescent="0.2">
      <c r="A161">
        <v>6152121900</v>
      </c>
      <c r="B161" t="e">
        <f>VLOOKUP(A161,#REF!,2,FALSE)</f>
        <v>#REF!</v>
      </c>
      <c r="C161" s="3" t="e">
        <f>VLOOKUP(A161,#REF!,3,FALSE)</f>
        <v>#REF!</v>
      </c>
      <c r="D161" s="3" t="str">
        <f t="shared" si="4"/>
        <v>MAIO</v>
      </c>
      <c r="E161" s="130">
        <v>425.36</v>
      </c>
    </row>
    <row r="162" spans="1:5" x14ac:dyDescent="0.2">
      <c r="A162">
        <v>6152122100</v>
      </c>
      <c r="B162" t="e">
        <f>VLOOKUP(A162,#REF!,2,FALSE)</f>
        <v>#REF!</v>
      </c>
      <c r="C162" s="3" t="e">
        <f>VLOOKUP(A162,#REF!,3,FALSE)</f>
        <v>#REF!</v>
      </c>
      <c r="D162" s="3" t="str">
        <f t="shared" si="4"/>
        <v>MAIO</v>
      </c>
      <c r="E162" s="130">
        <v>1730.46</v>
      </c>
    </row>
    <row r="163" spans="1:5" x14ac:dyDescent="0.2">
      <c r="A163">
        <v>6152122900</v>
      </c>
      <c r="B163" t="e">
        <f>VLOOKUP(A163,#REF!,2,FALSE)</f>
        <v>#REF!</v>
      </c>
      <c r="C163" s="3" t="e">
        <f>VLOOKUP(A163,#REF!,3,FALSE)</f>
        <v>#REF!</v>
      </c>
      <c r="D163" s="3" t="str">
        <f t="shared" si="4"/>
        <v>MAIO</v>
      </c>
      <c r="E163" s="130">
        <v>350</v>
      </c>
    </row>
    <row r="164" spans="1:5" x14ac:dyDescent="0.2">
      <c r="A164">
        <v>6152123000</v>
      </c>
      <c r="B164" t="e">
        <f>VLOOKUP(A164,#REF!,2,FALSE)</f>
        <v>#REF!</v>
      </c>
      <c r="C164" s="3" t="e">
        <f>VLOOKUP(A164,#REF!,3,FALSE)</f>
        <v>#REF!</v>
      </c>
      <c r="D164" s="3" t="str">
        <f t="shared" si="4"/>
        <v>MAIO</v>
      </c>
      <c r="E164" s="130">
        <v>1157.47</v>
      </c>
    </row>
    <row r="165" spans="1:5" x14ac:dyDescent="0.2">
      <c r="A165">
        <v>6155310000</v>
      </c>
      <c r="B165" t="e">
        <f>VLOOKUP(A165,#REF!,2,FALSE)</f>
        <v>#REF!</v>
      </c>
      <c r="C165" s="3" t="e">
        <f>VLOOKUP(A165,#REF!,3,FALSE)</f>
        <v>#REF!</v>
      </c>
      <c r="D165" s="3" t="str">
        <f t="shared" si="4"/>
        <v>MAIO</v>
      </c>
      <c r="E165" s="130">
        <v>1071.0999999999999</v>
      </c>
    </row>
    <row r="166" spans="1:5" x14ac:dyDescent="0.2">
      <c r="A166">
        <v>6159110201</v>
      </c>
      <c r="B166" t="e">
        <f>VLOOKUP(A166,#REF!,2,FALSE)</f>
        <v>#REF!</v>
      </c>
      <c r="C166" s="3" t="e">
        <f>VLOOKUP(A166,#REF!,3,FALSE)</f>
        <v>#REF!</v>
      </c>
      <c r="D166" s="3" t="str">
        <f t="shared" si="4"/>
        <v>MAIO</v>
      </c>
      <c r="E166" s="130">
        <v>117.92</v>
      </c>
    </row>
    <row r="167" spans="1:5" x14ac:dyDescent="0.2">
      <c r="A167">
        <v>6159120100</v>
      </c>
      <c r="B167" t="e">
        <f>VLOOKUP(A167,#REF!,2,FALSE)</f>
        <v>#REF!</v>
      </c>
      <c r="C167" s="3" t="e">
        <f>VLOOKUP(A167,#REF!,3,FALSE)</f>
        <v>#REF!</v>
      </c>
      <c r="D167" s="3" t="str">
        <f t="shared" si="4"/>
        <v>MAIO</v>
      </c>
      <c r="E167" s="130">
        <v>2005.24</v>
      </c>
    </row>
    <row r="168" spans="1:5" x14ac:dyDescent="0.2">
      <c r="A168">
        <v>6159130100</v>
      </c>
      <c r="B168" t="e">
        <f>VLOOKUP(A168,#REF!,2,FALSE)</f>
        <v>#REF!</v>
      </c>
      <c r="C168" s="3" t="e">
        <f>VLOOKUP(A168,#REF!,3,FALSE)</f>
        <v>#REF!</v>
      </c>
      <c r="D168" s="3" t="str">
        <f t="shared" si="4"/>
        <v>MAIO</v>
      </c>
      <c r="E168" s="130">
        <v>435.56</v>
      </c>
    </row>
    <row r="169" spans="1:5" x14ac:dyDescent="0.2">
      <c r="A169">
        <v>6150110100</v>
      </c>
      <c r="B169" t="e">
        <f>VLOOKUP(A169,#REF!,2,FALSE)</f>
        <v>#REF!</v>
      </c>
      <c r="C169" s="3" t="e">
        <f>VLOOKUP(A169,#REF!,3,FALSE)</f>
        <v>#REF!</v>
      </c>
      <c r="D169" s="3" t="s">
        <v>302</v>
      </c>
      <c r="E169" s="130">
        <v>12454.98</v>
      </c>
    </row>
    <row r="170" spans="1:5" x14ac:dyDescent="0.2">
      <c r="A170">
        <v>6150110700</v>
      </c>
      <c r="B170" t="e">
        <f>VLOOKUP(A170,#REF!,2,FALSE)</f>
        <v>#REF!</v>
      </c>
      <c r="C170" s="3" t="e">
        <f>VLOOKUP(A170,#REF!,3,FALSE)</f>
        <v>#REF!</v>
      </c>
      <c r="D170" s="3" t="str">
        <f t="shared" ref="D170:D203" si="5">D169</f>
        <v>JUNHO</v>
      </c>
      <c r="E170" s="130">
        <v>3592.37</v>
      </c>
    </row>
    <row r="171" spans="1:5" x14ac:dyDescent="0.2">
      <c r="A171">
        <v>6150111100</v>
      </c>
      <c r="B171" t="e">
        <f>VLOOKUP(A171,#REF!,2,FALSE)</f>
        <v>#REF!</v>
      </c>
      <c r="C171" s="3" t="e">
        <f>VLOOKUP(A171,#REF!,3,FALSE)</f>
        <v>#REF!</v>
      </c>
      <c r="D171" s="3" t="str">
        <f t="shared" si="5"/>
        <v>JUNHO</v>
      </c>
      <c r="E171" s="130">
        <v>3873.14</v>
      </c>
    </row>
    <row r="172" spans="1:5" x14ac:dyDescent="0.2">
      <c r="A172">
        <v>6150111400</v>
      </c>
      <c r="B172" t="e">
        <f>VLOOKUP(A172,#REF!,2,FALSE)</f>
        <v>#REF!</v>
      </c>
      <c r="C172" s="3" t="e">
        <f>VLOOKUP(A172,#REF!,3,FALSE)</f>
        <v>#REF!</v>
      </c>
      <c r="D172" s="3" t="str">
        <f t="shared" si="5"/>
        <v>JUNHO</v>
      </c>
      <c r="E172" s="130">
        <v>3062.65</v>
      </c>
    </row>
    <row r="173" spans="1:5" x14ac:dyDescent="0.2">
      <c r="A173">
        <v>6150112500</v>
      </c>
      <c r="B173" t="e">
        <f>VLOOKUP(A173,#REF!,2,FALSE)</f>
        <v>#REF!</v>
      </c>
      <c r="C173" s="3" t="e">
        <f>VLOOKUP(A173,#REF!,3,FALSE)</f>
        <v>#REF!</v>
      </c>
      <c r="D173" s="3" t="str">
        <f t="shared" si="5"/>
        <v>JUNHO</v>
      </c>
      <c r="E173" s="130">
        <v>4731.84</v>
      </c>
    </row>
    <row r="174" spans="1:5" x14ac:dyDescent="0.2">
      <c r="A174">
        <v>6150112600</v>
      </c>
      <c r="B174" t="e">
        <f>VLOOKUP(A174,#REF!,2,FALSE)</f>
        <v>#REF!</v>
      </c>
      <c r="C174" s="3" t="e">
        <f>VLOOKUP(A174,#REF!,3,FALSE)</f>
        <v>#REF!</v>
      </c>
      <c r="D174" s="3" t="str">
        <f t="shared" si="5"/>
        <v>JUNHO</v>
      </c>
      <c r="E174" s="130">
        <v>1736.45</v>
      </c>
    </row>
    <row r="175" spans="1:5" x14ac:dyDescent="0.2">
      <c r="A175">
        <v>6150112700</v>
      </c>
      <c r="B175" t="e">
        <f>VLOOKUP(A175,#REF!,2,FALSE)</f>
        <v>#REF!</v>
      </c>
      <c r="C175" s="3" t="e">
        <f>VLOOKUP(A175,#REF!,3,FALSE)</f>
        <v>#REF!</v>
      </c>
      <c r="D175" s="3" t="str">
        <f t="shared" si="5"/>
        <v>JUNHO</v>
      </c>
      <c r="E175" s="130">
        <v>542.64</v>
      </c>
    </row>
    <row r="176" spans="1:5" x14ac:dyDescent="0.2">
      <c r="A176">
        <v>6150112800</v>
      </c>
      <c r="B176" t="e">
        <f>VLOOKUP(A176,#REF!,2,FALSE)</f>
        <v>#REF!</v>
      </c>
      <c r="C176" s="3" t="e">
        <f>VLOOKUP(A176,#REF!,3,FALSE)</f>
        <v>#REF!</v>
      </c>
      <c r="D176" s="3" t="str">
        <f t="shared" si="5"/>
        <v>JUNHO</v>
      </c>
      <c r="E176" s="130">
        <v>325.57</v>
      </c>
    </row>
    <row r="177" spans="1:5" x14ac:dyDescent="0.2">
      <c r="A177">
        <v>6150112900</v>
      </c>
      <c r="B177" t="e">
        <f>VLOOKUP(A177,#REF!,2,FALSE)</f>
        <v>#REF!</v>
      </c>
      <c r="C177" s="3" t="e">
        <f>VLOOKUP(A177,#REF!,3,FALSE)</f>
        <v>#REF!</v>
      </c>
      <c r="D177" s="3" t="str">
        <f t="shared" si="5"/>
        <v>JUNHO</v>
      </c>
      <c r="E177" s="130">
        <v>217.05</v>
      </c>
    </row>
    <row r="178" spans="1:5" x14ac:dyDescent="0.2">
      <c r="A178">
        <v>6150113400</v>
      </c>
      <c r="B178" t="e">
        <f>VLOOKUP(A178,#REF!,2,FALSE)</f>
        <v>#REF!</v>
      </c>
      <c r="C178" s="3" t="e">
        <f>VLOOKUP(A178,#REF!,3,FALSE)</f>
        <v>#REF!</v>
      </c>
      <c r="D178" s="3" t="str">
        <f t="shared" si="5"/>
        <v>JUNHO</v>
      </c>
      <c r="E178" s="130">
        <v>13707.8</v>
      </c>
    </row>
    <row r="179" spans="1:5" x14ac:dyDescent="0.2">
      <c r="A179">
        <v>6150113600</v>
      </c>
      <c r="B179" t="e">
        <f>VLOOKUP(A179,#REF!,2,FALSE)</f>
        <v>#REF!</v>
      </c>
      <c r="C179" s="3" t="e">
        <f>VLOOKUP(A179,#REF!,3,FALSE)</f>
        <v>#REF!</v>
      </c>
      <c r="D179" s="3" t="str">
        <f t="shared" si="5"/>
        <v>JUNHO</v>
      </c>
      <c r="E179" s="130">
        <v>400</v>
      </c>
    </row>
    <row r="180" spans="1:5" x14ac:dyDescent="0.2">
      <c r="A180">
        <v>6150114000</v>
      </c>
      <c r="B180" t="e">
        <f>VLOOKUP(A180,#REF!,2,FALSE)</f>
        <v>#REF!</v>
      </c>
      <c r="C180" s="3" t="e">
        <f>VLOOKUP(A180,#REF!,3,FALSE)</f>
        <v>#REF!</v>
      </c>
      <c r="D180" s="3" t="str">
        <f t="shared" si="5"/>
        <v>JUNHO</v>
      </c>
      <c r="E180" s="130">
        <v>2656.61</v>
      </c>
    </row>
    <row r="181" spans="1:5" x14ac:dyDescent="0.2">
      <c r="A181">
        <v>6150114200</v>
      </c>
      <c r="B181" t="e">
        <f>VLOOKUP(A181,#REF!,2,FALSE)</f>
        <v>#REF!</v>
      </c>
      <c r="C181" s="3" t="e">
        <f>VLOOKUP(A181,#REF!,3,FALSE)</f>
        <v>#REF!</v>
      </c>
      <c r="D181" s="3" t="str">
        <f t="shared" si="5"/>
        <v>JUNHO</v>
      </c>
      <c r="E181" s="130">
        <v>449.84</v>
      </c>
    </row>
    <row r="182" spans="1:5" x14ac:dyDescent="0.2">
      <c r="A182">
        <v>6150114400</v>
      </c>
      <c r="B182" t="e">
        <f>VLOOKUP(A182,#REF!,2,FALSE)</f>
        <v>#REF!</v>
      </c>
      <c r="C182" s="3" t="e">
        <f>VLOOKUP(A182,#REF!,3,FALSE)</f>
        <v>#REF!</v>
      </c>
      <c r="D182" s="3" t="str">
        <f t="shared" si="5"/>
        <v>JUNHO</v>
      </c>
      <c r="E182" s="130">
        <v>43.41</v>
      </c>
    </row>
    <row r="183" spans="1:5" x14ac:dyDescent="0.2">
      <c r="A183">
        <v>6151110100</v>
      </c>
      <c r="B183" t="e">
        <f>VLOOKUP(A183,#REF!,2,FALSE)</f>
        <v>#REF!</v>
      </c>
      <c r="C183" s="3" t="e">
        <f>VLOOKUP(A183,#REF!,3,FALSE)</f>
        <v>#REF!</v>
      </c>
      <c r="D183" s="3" t="str">
        <f t="shared" si="5"/>
        <v>JUNHO</v>
      </c>
      <c r="E183" s="130">
        <v>296</v>
      </c>
    </row>
    <row r="184" spans="1:5" x14ac:dyDescent="0.2">
      <c r="A184">
        <v>6151110300</v>
      </c>
      <c r="B184" t="e">
        <f>VLOOKUP(A184,#REF!,2,FALSE)</f>
        <v>#REF!</v>
      </c>
      <c r="C184" s="3" t="e">
        <f>VLOOKUP(A184,#REF!,3,FALSE)</f>
        <v>#REF!</v>
      </c>
      <c r="D184" s="3" t="str">
        <f t="shared" si="5"/>
        <v>JUNHO</v>
      </c>
      <c r="E184" s="130">
        <v>42.84</v>
      </c>
    </row>
    <row r="185" spans="1:5" x14ac:dyDescent="0.2">
      <c r="A185">
        <v>6152120100</v>
      </c>
      <c r="B185" t="e">
        <f>VLOOKUP(A185,#REF!,2,FALSE)</f>
        <v>#REF!</v>
      </c>
      <c r="C185" s="3" t="e">
        <f>VLOOKUP(A185,#REF!,3,FALSE)</f>
        <v>#REF!</v>
      </c>
      <c r="D185" s="3" t="str">
        <f t="shared" si="5"/>
        <v>JUNHO</v>
      </c>
      <c r="E185" s="130">
        <v>18342.04</v>
      </c>
    </row>
    <row r="186" spans="1:5" x14ac:dyDescent="0.2">
      <c r="A186">
        <v>6152120300</v>
      </c>
      <c r="B186" t="e">
        <f>VLOOKUP(A186,#REF!,2,FALSE)</f>
        <v>#REF!</v>
      </c>
      <c r="C186" s="3" t="e">
        <f>VLOOKUP(A186,#REF!,3,FALSE)</f>
        <v>#REF!</v>
      </c>
      <c r="D186" s="3" t="str">
        <f t="shared" si="5"/>
        <v>JUNHO</v>
      </c>
      <c r="E186" s="130">
        <v>1643.01</v>
      </c>
    </row>
    <row r="187" spans="1:5" x14ac:dyDescent="0.2">
      <c r="A187">
        <v>6152120400</v>
      </c>
      <c r="B187" t="e">
        <f>VLOOKUP(A187,#REF!,2,FALSE)</f>
        <v>#REF!</v>
      </c>
      <c r="C187" s="3" t="e">
        <f>VLOOKUP(A187,#REF!,3,FALSE)</f>
        <v>#REF!</v>
      </c>
      <c r="D187" s="3" t="str">
        <f t="shared" si="5"/>
        <v>JUNHO</v>
      </c>
      <c r="E187" s="130">
        <v>176.78</v>
      </c>
    </row>
    <row r="188" spans="1:5" x14ac:dyDescent="0.2">
      <c r="A188">
        <v>6152120600</v>
      </c>
      <c r="B188" t="e">
        <f>VLOOKUP(A188,#REF!,2,FALSE)</f>
        <v>#REF!</v>
      </c>
      <c r="C188" s="3" t="e">
        <f>VLOOKUP(A188,#REF!,3,FALSE)</f>
        <v>#REF!</v>
      </c>
      <c r="D188" s="3" t="str">
        <f t="shared" si="5"/>
        <v>JUNHO</v>
      </c>
      <c r="E188" s="130">
        <v>395.99</v>
      </c>
    </row>
    <row r="189" spans="1:5" x14ac:dyDescent="0.2">
      <c r="A189">
        <v>6152120700</v>
      </c>
      <c r="B189" t="e">
        <f>VLOOKUP(A189,#REF!,2,FALSE)</f>
        <v>#REF!</v>
      </c>
      <c r="C189" s="3" t="e">
        <f>VLOOKUP(A189,#REF!,3,FALSE)</f>
        <v>#REF!</v>
      </c>
      <c r="D189" s="3" t="str">
        <f t="shared" si="5"/>
        <v>JUNHO</v>
      </c>
      <c r="E189" s="130">
        <v>50.77</v>
      </c>
    </row>
    <row r="190" spans="1:5" x14ac:dyDescent="0.2">
      <c r="A190">
        <v>6152121100</v>
      </c>
      <c r="B190" t="e">
        <f>VLOOKUP(A190,#REF!,2,FALSE)</f>
        <v>#REF!</v>
      </c>
      <c r="C190" s="3" t="e">
        <f>VLOOKUP(A190,#REF!,3,FALSE)</f>
        <v>#REF!</v>
      </c>
      <c r="D190" s="3" t="str">
        <f t="shared" si="5"/>
        <v>JUNHO</v>
      </c>
      <c r="E190" s="130">
        <v>764.38</v>
      </c>
    </row>
    <row r="191" spans="1:5" x14ac:dyDescent="0.2">
      <c r="A191">
        <v>6152121200</v>
      </c>
      <c r="B191" t="e">
        <f>VLOOKUP(A191,#REF!,2,FALSE)</f>
        <v>#REF!</v>
      </c>
      <c r="C191" s="3" t="e">
        <f>VLOOKUP(A191,#REF!,3,FALSE)</f>
        <v>#REF!</v>
      </c>
      <c r="D191" s="3" t="str">
        <f t="shared" si="5"/>
        <v>JUNHO</v>
      </c>
      <c r="E191" s="130">
        <v>751.24</v>
      </c>
    </row>
    <row r="192" spans="1:5" x14ac:dyDescent="0.2">
      <c r="A192">
        <v>6152121400</v>
      </c>
      <c r="B192" t="e">
        <f>VLOOKUP(A192,#REF!,2,FALSE)</f>
        <v>#REF!</v>
      </c>
      <c r="C192" s="3" t="e">
        <f>VLOOKUP(A192,#REF!,3,FALSE)</f>
        <v>#REF!</v>
      </c>
      <c r="D192" s="3" t="str">
        <f t="shared" si="5"/>
        <v>JUNHO</v>
      </c>
      <c r="E192" s="130">
        <v>820.99</v>
      </c>
    </row>
    <row r="193" spans="1:5" x14ac:dyDescent="0.2">
      <c r="A193">
        <v>6152121900</v>
      </c>
      <c r="B193" t="e">
        <f>VLOOKUP(A193,#REF!,2,FALSE)</f>
        <v>#REF!</v>
      </c>
      <c r="C193" s="3" t="e">
        <f>VLOOKUP(A193,#REF!,3,FALSE)</f>
        <v>#REF!</v>
      </c>
      <c r="D193" s="3" t="str">
        <f t="shared" si="5"/>
        <v>JUNHO</v>
      </c>
      <c r="E193" s="130">
        <v>1274</v>
      </c>
    </row>
    <row r="194" spans="1:5" x14ac:dyDescent="0.2">
      <c r="A194">
        <v>6152122100</v>
      </c>
      <c r="B194" t="e">
        <f>VLOOKUP(A194,#REF!,2,FALSE)</f>
        <v>#REF!</v>
      </c>
      <c r="C194" s="3" t="e">
        <f>VLOOKUP(A194,#REF!,3,FALSE)</f>
        <v>#REF!</v>
      </c>
      <c r="D194" s="3" t="str">
        <f t="shared" si="5"/>
        <v>JUNHO</v>
      </c>
      <c r="E194" s="130">
        <v>1851.98</v>
      </c>
    </row>
    <row r="195" spans="1:5" x14ac:dyDescent="0.2">
      <c r="A195">
        <v>6152122900</v>
      </c>
      <c r="B195" t="e">
        <f>VLOOKUP(A195,#REF!,2,FALSE)</f>
        <v>#REF!</v>
      </c>
      <c r="C195" s="3" t="e">
        <f>VLOOKUP(A195,#REF!,3,FALSE)</f>
        <v>#REF!</v>
      </c>
      <c r="D195" s="3" t="str">
        <f t="shared" si="5"/>
        <v>JUNHO</v>
      </c>
      <c r="E195" s="130">
        <v>350</v>
      </c>
    </row>
    <row r="196" spans="1:5" x14ac:dyDescent="0.2">
      <c r="A196">
        <v>6152123000</v>
      </c>
      <c r="B196" t="e">
        <f>VLOOKUP(A196,#REF!,2,FALSE)</f>
        <v>#REF!</v>
      </c>
      <c r="C196" s="3" t="e">
        <f>VLOOKUP(A196,#REF!,3,FALSE)</f>
        <v>#REF!</v>
      </c>
      <c r="D196" s="3" t="str">
        <f t="shared" si="5"/>
        <v>JUNHO</v>
      </c>
      <c r="E196" s="130">
        <v>448.82</v>
      </c>
    </row>
    <row r="197" spans="1:5" x14ac:dyDescent="0.2">
      <c r="A197">
        <v>6155310000</v>
      </c>
      <c r="B197" t="e">
        <f>VLOOKUP(A197,#REF!,2,FALSE)</f>
        <v>#REF!</v>
      </c>
      <c r="C197" s="3" t="e">
        <f>VLOOKUP(A197,#REF!,3,FALSE)</f>
        <v>#REF!</v>
      </c>
      <c r="D197" s="3" t="str">
        <f t="shared" si="5"/>
        <v>JUNHO</v>
      </c>
      <c r="E197" s="130">
        <v>995.22</v>
      </c>
    </row>
    <row r="198" spans="1:5" x14ac:dyDescent="0.2">
      <c r="A198">
        <v>6159120100</v>
      </c>
      <c r="B198" t="e">
        <f>VLOOKUP(A198,#REF!,2,FALSE)</f>
        <v>#REF!</v>
      </c>
      <c r="C198" s="3" t="e">
        <f>VLOOKUP(A198,#REF!,3,FALSE)</f>
        <v>#REF!</v>
      </c>
      <c r="D198" s="3" t="str">
        <f t="shared" si="5"/>
        <v>JUNHO</v>
      </c>
      <c r="E198" s="130">
        <v>14210.59</v>
      </c>
    </row>
    <row r="199" spans="1:5" x14ac:dyDescent="0.2">
      <c r="A199">
        <v>6159130100</v>
      </c>
      <c r="B199" t="e">
        <f>VLOOKUP(A199,#REF!,2,FALSE)</f>
        <v>#REF!</v>
      </c>
      <c r="C199" s="3" t="e">
        <f>VLOOKUP(A199,#REF!,3,FALSE)</f>
        <v>#REF!</v>
      </c>
      <c r="D199" s="3" t="str">
        <f t="shared" si="5"/>
        <v>JUNHO</v>
      </c>
      <c r="E199" s="130">
        <v>690.41</v>
      </c>
    </row>
    <row r="200" spans="1:5" x14ac:dyDescent="0.2">
      <c r="A200">
        <v>6159310400</v>
      </c>
      <c r="B200" t="e">
        <f>VLOOKUP(A200,#REF!,2,FALSE)</f>
        <v>#REF!</v>
      </c>
      <c r="C200" s="3" t="e">
        <f>VLOOKUP(A200,#REF!,3,FALSE)</f>
        <v>#REF!</v>
      </c>
      <c r="D200" s="3" t="str">
        <f t="shared" si="5"/>
        <v>JUNHO</v>
      </c>
      <c r="E200" s="130">
        <v>37.79</v>
      </c>
    </row>
    <row r="201" spans="1:5" x14ac:dyDescent="0.2">
      <c r="A201">
        <v>6159910100</v>
      </c>
      <c r="B201" t="e">
        <f>VLOOKUP(A201,#REF!,2,FALSE)</f>
        <v>#REF!</v>
      </c>
      <c r="C201" s="3" t="e">
        <f>VLOOKUP(A201,#REF!,3,FALSE)</f>
        <v>#REF!</v>
      </c>
      <c r="D201" s="3" t="str">
        <f t="shared" si="5"/>
        <v>JUNHO</v>
      </c>
      <c r="E201" s="130">
        <v>955</v>
      </c>
    </row>
    <row r="202" spans="1:5" x14ac:dyDescent="0.2">
      <c r="A202">
        <v>6159911301</v>
      </c>
      <c r="B202" t="e">
        <f>VLOOKUP(A202,#REF!,2,FALSE)</f>
        <v>#REF!</v>
      </c>
      <c r="C202" s="3" t="e">
        <f>VLOOKUP(A202,#REF!,3,FALSE)</f>
        <v>#REF!</v>
      </c>
      <c r="D202" s="3" t="str">
        <f t="shared" si="5"/>
        <v>JUNHO</v>
      </c>
      <c r="E202" s="130">
        <v>98</v>
      </c>
    </row>
    <row r="203" spans="1:5" x14ac:dyDescent="0.2">
      <c r="A203">
        <v>6159911302</v>
      </c>
      <c r="B203" t="e">
        <f>VLOOKUP(A203,#REF!,2,FALSE)</f>
        <v>#REF!</v>
      </c>
      <c r="C203" s="3" t="e">
        <f>VLOOKUP(A203,#REF!,3,FALSE)</f>
        <v>#REF!</v>
      </c>
      <c r="D203" s="3" t="str">
        <f t="shared" si="5"/>
        <v>JUNHO</v>
      </c>
      <c r="E203" s="130">
        <v>50</v>
      </c>
    </row>
    <row r="204" spans="1:5" x14ac:dyDescent="0.2">
      <c r="A204">
        <v>6150110100</v>
      </c>
      <c r="B204" t="e">
        <f>VLOOKUP(A204,#REF!,2,FALSE)</f>
        <v>#REF!</v>
      </c>
      <c r="C204" s="3" t="e">
        <f>VLOOKUP(A204,#REF!,3,FALSE)</f>
        <v>#REF!</v>
      </c>
      <c r="D204" s="3" t="s">
        <v>268</v>
      </c>
      <c r="E204" s="130">
        <v>9343.6200000000008</v>
      </c>
    </row>
    <row r="205" spans="1:5" x14ac:dyDescent="0.2">
      <c r="A205">
        <v>6150110300</v>
      </c>
      <c r="B205" t="e">
        <f>VLOOKUP(A205,#REF!,2,FALSE)</f>
        <v>#REF!</v>
      </c>
      <c r="C205" s="3" t="e">
        <f>VLOOKUP(A205,#REF!,3,FALSE)</f>
        <v>#REF!</v>
      </c>
      <c r="D205" s="3" t="str">
        <f t="shared" ref="D205:D243" si="6">D204</f>
        <v>JULHO</v>
      </c>
      <c r="E205" s="130">
        <v>8464.58</v>
      </c>
    </row>
    <row r="206" spans="1:5" x14ac:dyDescent="0.2">
      <c r="A206">
        <v>6150110400</v>
      </c>
      <c r="B206" t="e">
        <f>VLOOKUP(A206,#REF!,2,FALSE)</f>
        <v>#REF!</v>
      </c>
      <c r="C206" s="3" t="e">
        <f>VLOOKUP(A206,#REF!,3,FALSE)</f>
        <v>#REF!</v>
      </c>
      <c r="D206" s="3" t="str">
        <f t="shared" si="6"/>
        <v>JULHO</v>
      </c>
      <c r="E206" s="130">
        <v>15871.09</v>
      </c>
    </row>
    <row r="207" spans="1:5" x14ac:dyDescent="0.2">
      <c r="A207">
        <v>6150110700</v>
      </c>
      <c r="B207" t="e">
        <f>VLOOKUP(A207,#REF!,2,FALSE)</f>
        <v>#REF!</v>
      </c>
      <c r="C207" s="3" t="e">
        <f>VLOOKUP(A207,#REF!,3,FALSE)</f>
        <v>#REF!</v>
      </c>
      <c r="D207" s="3" t="str">
        <f t="shared" si="6"/>
        <v>JULHO</v>
      </c>
      <c r="E207" s="130">
        <v>2673.64</v>
      </c>
    </row>
    <row r="208" spans="1:5" x14ac:dyDescent="0.2">
      <c r="A208">
        <v>6150110800</v>
      </c>
      <c r="B208" t="e">
        <f>VLOOKUP(A208,#REF!,2,FALSE)</f>
        <v>#REF!</v>
      </c>
      <c r="C208" s="3" t="e">
        <f>VLOOKUP(A208,#REF!,3,FALSE)</f>
        <v>#REF!</v>
      </c>
      <c r="D208" s="3" t="str">
        <f t="shared" si="6"/>
        <v>JULHO</v>
      </c>
      <c r="E208" s="130">
        <v>12344.18</v>
      </c>
    </row>
    <row r="209" spans="1:5" x14ac:dyDescent="0.2">
      <c r="A209">
        <v>6150111100</v>
      </c>
      <c r="B209" t="e">
        <f>VLOOKUP(A209,#REF!,2,FALSE)</f>
        <v>#REF!</v>
      </c>
      <c r="C209" s="3" t="e">
        <f>VLOOKUP(A209,#REF!,3,FALSE)</f>
        <v>#REF!</v>
      </c>
      <c r="D209" s="3" t="str">
        <f t="shared" si="6"/>
        <v>JULHO</v>
      </c>
      <c r="E209" s="130">
        <v>2882.74</v>
      </c>
    </row>
    <row r="210" spans="1:5" x14ac:dyDescent="0.2">
      <c r="A210">
        <v>6150111400</v>
      </c>
      <c r="B210" t="e">
        <f>VLOOKUP(A210,#REF!,2,FALSE)</f>
        <v>#REF!</v>
      </c>
      <c r="C210" s="3" t="e">
        <f>VLOOKUP(A210,#REF!,3,FALSE)</f>
        <v>#REF!</v>
      </c>
      <c r="D210" s="3" t="str">
        <f t="shared" si="6"/>
        <v>JULHO</v>
      </c>
      <c r="E210" s="130">
        <v>4549.25</v>
      </c>
    </row>
    <row r="211" spans="1:5" x14ac:dyDescent="0.2">
      <c r="A211">
        <v>6150111500</v>
      </c>
      <c r="B211" t="e">
        <f>VLOOKUP(A211,#REF!,2,FALSE)</f>
        <v>#REF!</v>
      </c>
      <c r="C211" s="3" t="e">
        <f>VLOOKUP(A211,#REF!,3,FALSE)</f>
        <v>#REF!</v>
      </c>
      <c r="D211" s="3" t="str">
        <f t="shared" si="6"/>
        <v>JULHO</v>
      </c>
      <c r="E211" s="130">
        <v>3975.56</v>
      </c>
    </row>
    <row r="212" spans="1:5" x14ac:dyDescent="0.2">
      <c r="A212">
        <v>6150112500</v>
      </c>
      <c r="B212" t="e">
        <f>VLOOKUP(A212,#REF!,2,FALSE)</f>
        <v>#REF!</v>
      </c>
      <c r="C212" s="3" t="e">
        <f>VLOOKUP(A212,#REF!,3,FALSE)</f>
        <v>#REF!</v>
      </c>
      <c r="D212" s="3" t="str">
        <f t="shared" si="6"/>
        <v>JULHO</v>
      </c>
      <c r="E212" s="130">
        <v>9575.76</v>
      </c>
    </row>
    <row r="213" spans="1:5" x14ac:dyDescent="0.2">
      <c r="A213">
        <v>6150112600</v>
      </c>
      <c r="B213" t="e">
        <f>VLOOKUP(A213,#REF!,2,FALSE)</f>
        <v>#REF!</v>
      </c>
      <c r="C213" s="3" t="e">
        <f>VLOOKUP(A213,#REF!,3,FALSE)</f>
        <v>#REF!</v>
      </c>
      <c r="D213" s="3" t="str">
        <f t="shared" si="6"/>
        <v>JULHO</v>
      </c>
      <c r="E213" s="130">
        <v>3514.03</v>
      </c>
    </row>
    <row r="214" spans="1:5" x14ac:dyDescent="0.2">
      <c r="A214">
        <v>6150112700</v>
      </c>
      <c r="B214" t="e">
        <f>VLOOKUP(A214,#REF!,2,FALSE)</f>
        <v>#REF!</v>
      </c>
      <c r="C214" s="3" t="e">
        <f>VLOOKUP(A214,#REF!,3,FALSE)</f>
        <v>#REF!</v>
      </c>
      <c r="D214" s="3" t="str">
        <f t="shared" si="6"/>
        <v>JULHO</v>
      </c>
      <c r="E214" s="130">
        <v>1098.1300000000001</v>
      </c>
    </row>
    <row r="215" spans="1:5" x14ac:dyDescent="0.2">
      <c r="A215">
        <v>6150112800</v>
      </c>
      <c r="B215" t="e">
        <f>VLOOKUP(A215,#REF!,2,FALSE)</f>
        <v>#REF!</v>
      </c>
      <c r="C215" s="3" t="e">
        <f>VLOOKUP(A215,#REF!,3,FALSE)</f>
        <v>#REF!</v>
      </c>
      <c r="D215" s="3" t="str">
        <f t="shared" si="6"/>
        <v>JULHO</v>
      </c>
      <c r="E215" s="130">
        <v>658.87</v>
      </c>
    </row>
    <row r="216" spans="1:5" x14ac:dyDescent="0.2">
      <c r="A216">
        <v>6150112900</v>
      </c>
      <c r="B216" t="e">
        <f>VLOOKUP(A216,#REF!,2,FALSE)</f>
        <v>#REF!</v>
      </c>
      <c r="C216" s="3" t="e">
        <f>VLOOKUP(A216,#REF!,3,FALSE)</f>
        <v>#REF!</v>
      </c>
      <c r="D216" s="3" t="str">
        <f t="shared" si="6"/>
        <v>JULHO</v>
      </c>
      <c r="E216" s="130">
        <v>439.24</v>
      </c>
    </row>
    <row r="217" spans="1:5" x14ac:dyDescent="0.2">
      <c r="A217">
        <v>6150113300</v>
      </c>
      <c r="B217" t="e">
        <f>VLOOKUP(A217,#REF!,2,FALSE)</f>
        <v>#REF!</v>
      </c>
      <c r="C217" s="3" t="e">
        <f>VLOOKUP(A217,#REF!,3,FALSE)</f>
        <v>#REF!</v>
      </c>
      <c r="D217" s="3" t="str">
        <f t="shared" si="6"/>
        <v>JULHO</v>
      </c>
      <c r="E217" s="130">
        <v>-4.8</v>
      </c>
    </row>
    <row r="218" spans="1:5" x14ac:dyDescent="0.2">
      <c r="A218">
        <v>6150113400</v>
      </c>
      <c r="B218" t="e">
        <f>VLOOKUP(A218,#REF!,2,FALSE)</f>
        <v>#REF!</v>
      </c>
      <c r="C218" s="3" t="e">
        <f>VLOOKUP(A218,#REF!,3,FALSE)</f>
        <v>#REF!</v>
      </c>
      <c r="D218" s="3" t="str">
        <f t="shared" si="6"/>
        <v>JULHO</v>
      </c>
      <c r="E218" s="130">
        <v>24340.54</v>
      </c>
    </row>
    <row r="219" spans="1:5" x14ac:dyDescent="0.2">
      <c r="A219">
        <v>6150113600</v>
      </c>
      <c r="B219" t="e">
        <f>VLOOKUP(A219,#REF!,2,FALSE)</f>
        <v>#REF!</v>
      </c>
      <c r="C219" s="3" t="e">
        <f>VLOOKUP(A219,#REF!,3,FALSE)</f>
        <v>#REF!</v>
      </c>
      <c r="D219" s="3" t="str">
        <f t="shared" si="6"/>
        <v>JULHO</v>
      </c>
      <c r="E219" s="130">
        <v>400</v>
      </c>
    </row>
    <row r="220" spans="1:5" x14ac:dyDescent="0.2">
      <c r="A220">
        <v>6150114000</v>
      </c>
      <c r="B220" t="e">
        <f>VLOOKUP(A220,#REF!,2,FALSE)</f>
        <v>#REF!</v>
      </c>
      <c r="C220" s="3" t="e">
        <f>VLOOKUP(A220,#REF!,3,FALSE)</f>
        <v>#REF!</v>
      </c>
      <c r="D220" s="3" t="str">
        <f t="shared" si="6"/>
        <v>JULHO</v>
      </c>
      <c r="E220" s="130">
        <v>5564.9</v>
      </c>
    </row>
    <row r="221" spans="1:5" x14ac:dyDescent="0.2">
      <c r="A221">
        <v>6150114200</v>
      </c>
      <c r="B221" t="e">
        <f>VLOOKUP(A221,#REF!,2,FALSE)</f>
        <v>#REF!</v>
      </c>
      <c r="C221" s="3" t="e">
        <f>VLOOKUP(A221,#REF!,3,FALSE)</f>
        <v>#REF!</v>
      </c>
      <c r="D221" s="3" t="str">
        <f t="shared" si="6"/>
        <v>JULHO</v>
      </c>
      <c r="E221" s="130">
        <v>449.84</v>
      </c>
    </row>
    <row r="222" spans="1:5" x14ac:dyDescent="0.2">
      <c r="A222">
        <v>6150114400</v>
      </c>
      <c r="B222" t="e">
        <f>VLOOKUP(A222,#REF!,2,FALSE)</f>
        <v>#REF!</v>
      </c>
      <c r="C222" s="3" t="e">
        <f>VLOOKUP(A222,#REF!,3,FALSE)</f>
        <v>#REF!</v>
      </c>
      <c r="D222" s="3" t="str">
        <f t="shared" si="6"/>
        <v>JULHO</v>
      </c>
      <c r="E222" s="130">
        <v>87.84</v>
      </c>
    </row>
    <row r="223" spans="1:5" x14ac:dyDescent="0.2">
      <c r="A223">
        <v>6151110100</v>
      </c>
      <c r="B223" t="e">
        <f>VLOOKUP(A223,#REF!,2,FALSE)</f>
        <v>#REF!</v>
      </c>
      <c r="C223" s="3" t="e">
        <f>VLOOKUP(A223,#REF!,3,FALSE)</f>
        <v>#REF!</v>
      </c>
      <c r="D223" s="3" t="str">
        <f t="shared" si="6"/>
        <v>JULHO</v>
      </c>
      <c r="E223" s="130">
        <v>254.35</v>
      </c>
    </row>
    <row r="224" spans="1:5" x14ac:dyDescent="0.2">
      <c r="A224">
        <v>6151110300</v>
      </c>
      <c r="B224" t="e">
        <f>VLOOKUP(A224,#REF!,2,FALSE)</f>
        <v>#REF!</v>
      </c>
      <c r="C224" s="3" t="e">
        <f>VLOOKUP(A224,#REF!,3,FALSE)</f>
        <v>#REF!</v>
      </c>
      <c r="D224" s="3" t="str">
        <f t="shared" si="6"/>
        <v>JULHO</v>
      </c>
      <c r="E224" s="130">
        <v>45.97</v>
      </c>
    </row>
    <row r="225" spans="1:5" x14ac:dyDescent="0.2">
      <c r="A225">
        <v>6152120100</v>
      </c>
      <c r="B225" t="e">
        <f>VLOOKUP(A225,#REF!,2,FALSE)</f>
        <v>#REF!</v>
      </c>
      <c r="C225" s="3" t="e">
        <f>VLOOKUP(A225,#REF!,3,FALSE)</f>
        <v>#REF!</v>
      </c>
      <c r="D225" s="3" t="str">
        <f t="shared" si="6"/>
        <v>JULHO</v>
      </c>
      <c r="E225" s="130">
        <v>2180.67</v>
      </c>
    </row>
    <row r="226" spans="1:5" x14ac:dyDescent="0.2">
      <c r="A226">
        <v>6152120300</v>
      </c>
      <c r="B226" t="e">
        <f>VLOOKUP(A226,#REF!,2,FALSE)</f>
        <v>#REF!</v>
      </c>
      <c r="C226" s="3" t="e">
        <f>VLOOKUP(A226,#REF!,3,FALSE)</f>
        <v>#REF!</v>
      </c>
      <c r="D226" s="3" t="str">
        <f t="shared" si="6"/>
        <v>JULHO</v>
      </c>
      <c r="E226" s="130">
        <v>1033.26</v>
      </c>
    </row>
    <row r="227" spans="1:5" x14ac:dyDescent="0.2">
      <c r="A227">
        <v>6152120400</v>
      </c>
      <c r="B227" t="e">
        <f>VLOOKUP(A227,#REF!,2,FALSE)</f>
        <v>#REF!</v>
      </c>
      <c r="C227" s="3" t="e">
        <f>VLOOKUP(A227,#REF!,3,FALSE)</f>
        <v>#REF!</v>
      </c>
      <c r="D227" s="3" t="str">
        <f t="shared" si="6"/>
        <v>JULHO</v>
      </c>
      <c r="E227" s="130">
        <v>719.33</v>
      </c>
    </row>
    <row r="228" spans="1:5" x14ac:dyDescent="0.2">
      <c r="A228">
        <v>6152120600</v>
      </c>
      <c r="B228" t="e">
        <f>VLOOKUP(A228,#REF!,2,FALSE)</f>
        <v>#REF!</v>
      </c>
      <c r="C228" s="3" t="e">
        <f>VLOOKUP(A228,#REF!,3,FALSE)</f>
        <v>#REF!</v>
      </c>
      <c r="D228" s="3" t="str">
        <f t="shared" si="6"/>
        <v>JULHO</v>
      </c>
      <c r="E228" s="130">
        <v>241.97</v>
      </c>
    </row>
    <row r="229" spans="1:5" x14ac:dyDescent="0.2">
      <c r="A229">
        <v>6152120700</v>
      </c>
      <c r="B229" t="e">
        <f>VLOOKUP(A229,#REF!,2,FALSE)</f>
        <v>#REF!</v>
      </c>
      <c r="C229" s="3" t="e">
        <f>VLOOKUP(A229,#REF!,3,FALSE)</f>
        <v>#REF!</v>
      </c>
      <c r="D229" s="3" t="str">
        <f t="shared" si="6"/>
        <v>JULHO</v>
      </c>
      <c r="E229" s="130">
        <v>1396.69</v>
      </c>
    </row>
    <row r="230" spans="1:5" x14ac:dyDescent="0.2">
      <c r="A230">
        <v>6152121100</v>
      </c>
      <c r="B230" t="e">
        <f>VLOOKUP(A230,#REF!,2,FALSE)</f>
        <v>#REF!</v>
      </c>
      <c r="C230" s="3" t="e">
        <f>VLOOKUP(A230,#REF!,3,FALSE)</f>
        <v>#REF!</v>
      </c>
      <c r="D230" s="3" t="str">
        <f t="shared" si="6"/>
        <v>JULHO</v>
      </c>
      <c r="E230" s="130">
        <v>756.7</v>
      </c>
    </row>
    <row r="231" spans="1:5" x14ac:dyDescent="0.2">
      <c r="A231">
        <v>6152121200</v>
      </c>
      <c r="B231" t="e">
        <f>VLOOKUP(A231,#REF!,2,FALSE)</f>
        <v>#REF!</v>
      </c>
      <c r="C231" s="3" t="e">
        <f>VLOOKUP(A231,#REF!,3,FALSE)</f>
        <v>#REF!</v>
      </c>
      <c r="D231" s="3" t="str">
        <f t="shared" si="6"/>
        <v>JULHO</v>
      </c>
      <c r="E231" s="130">
        <v>756.67</v>
      </c>
    </row>
    <row r="232" spans="1:5" x14ac:dyDescent="0.2">
      <c r="A232">
        <v>6152121400</v>
      </c>
      <c r="B232" t="e">
        <f>VLOOKUP(A232,#REF!,2,FALSE)</f>
        <v>#REF!</v>
      </c>
      <c r="C232" s="3" t="e">
        <f>VLOOKUP(A232,#REF!,3,FALSE)</f>
        <v>#REF!</v>
      </c>
      <c r="D232" s="3" t="str">
        <f t="shared" si="6"/>
        <v>JULHO</v>
      </c>
      <c r="E232" s="130">
        <v>952.08</v>
      </c>
    </row>
    <row r="233" spans="1:5" x14ac:dyDescent="0.2">
      <c r="A233">
        <v>6152121700</v>
      </c>
      <c r="B233" t="e">
        <f>VLOOKUP(A233,#REF!,2,FALSE)</f>
        <v>#REF!</v>
      </c>
      <c r="C233" s="3" t="e">
        <f>VLOOKUP(A233,#REF!,3,FALSE)</f>
        <v>#REF!</v>
      </c>
      <c r="D233" s="3" t="str">
        <f t="shared" si="6"/>
        <v>JULHO</v>
      </c>
      <c r="E233" s="130">
        <v>974.04</v>
      </c>
    </row>
    <row r="234" spans="1:5" x14ac:dyDescent="0.2">
      <c r="A234">
        <v>6152121900</v>
      </c>
      <c r="B234" t="e">
        <f>VLOOKUP(A234,#REF!,2,FALSE)</f>
        <v>#REF!</v>
      </c>
      <c r="C234" s="3" t="e">
        <f>VLOOKUP(A234,#REF!,3,FALSE)</f>
        <v>#REF!</v>
      </c>
      <c r="D234" s="3" t="str">
        <f t="shared" si="6"/>
        <v>JULHO</v>
      </c>
      <c r="E234" s="130">
        <v>1030.1600000000001</v>
      </c>
    </row>
    <row r="235" spans="1:5" x14ac:dyDescent="0.2">
      <c r="A235">
        <v>6152122100</v>
      </c>
      <c r="B235" t="e">
        <f>VLOOKUP(A235,#REF!,2,FALSE)</f>
        <v>#REF!</v>
      </c>
      <c r="C235" s="3" t="e">
        <f>VLOOKUP(A235,#REF!,3,FALSE)</f>
        <v>#REF!</v>
      </c>
      <c r="D235" s="3" t="str">
        <f t="shared" si="6"/>
        <v>JULHO</v>
      </c>
      <c r="E235" s="130">
        <v>1797.18</v>
      </c>
    </row>
    <row r="236" spans="1:5" x14ac:dyDescent="0.2">
      <c r="A236">
        <v>6152122500</v>
      </c>
      <c r="B236" t="e">
        <f>VLOOKUP(A236,#REF!,2,FALSE)</f>
        <v>#REF!</v>
      </c>
      <c r="C236" s="3" t="e">
        <f>VLOOKUP(A236,#REF!,3,FALSE)</f>
        <v>#REF!</v>
      </c>
      <c r="D236" s="3" t="str">
        <f t="shared" si="6"/>
        <v>JULHO</v>
      </c>
      <c r="E236" s="130">
        <v>66</v>
      </c>
    </row>
    <row r="237" spans="1:5" x14ac:dyDescent="0.2">
      <c r="A237">
        <v>6152122900</v>
      </c>
      <c r="B237" t="e">
        <f>VLOOKUP(A237,#REF!,2,FALSE)</f>
        <v>#REF!</v>
      </c>
      <c r="C237" s="3" t="e">
        <f>VLOOKUP(A237,#REF!,3,FALSE)</f>
        <v>#REF!</v>
      </c>
      <c r="D237" s="3" t="str">
        <f t="shared" si="6"/>
        <v>JULHO</v>
      </c>
      <c r="E237" s="130">
        <v>350</v>
      </c>
    </row>
    <row r="238" spans="1:5" x14ac:dyDescent="0.2">
      <c r="A238">
        <v>6152123000</v>
      </c>
      <c r="B238" t="e">
        <f>VLOOKUP(A238,#REF!,2,FALSE)</f>
        <v>#REF!</v>
      </c>
      <c r="C238" s="3" t="e">
        <f>VLOOKUP(A238,#REF!,3,FALSE)</f>
        <v>#REF!</v>
      </c>
      <c r="D238" s="3" t="str">
        <f t="shared" si="6"/>
        <v>JULHO</v>
      </c>
      <c r="E238" s="130">
        <v>443.44</v>
      </c>
    </row>
    <row r="239" spans="1:5" x14ac:dyDescent="0.2">
      <c r="A239">
        <v>6155310000</v>
      </c>
      <c r="B239" t="e">
        <f>VLOOKUP(A239,#REF!,2,FALSE)</f>
        <v>#REF!</v>
      </c>
      <c r="C239" s="3" t="e">
        <f>VLOOKUP(A239,#REF!,3,FALSE)</f>
        <v>#REF!</v>
      </c>
      <c r="D239" s="3" t="str">
        <f t="shared" si="6"/>
        <v>JULHO</v>
      </c>
      <c r="E239" s="130">
        <v>1003.23</v>
      </c>
    </row>
    <row r="240" spans="1:5" x14ac:dyDescent="0.2">
      <c r="A240">
        <v>6159120100</v>
      </c>
      <c r="B240" t="e">
        <f>VLOOKUP(A240,#REF!,2,FALSE)</f>
        <v>#REF!</v>
      </c>
      <c r="C240" s="3" t="e">
        <f>VLOOKUP(A240,#REF!,3,FALSE)</f>
        <v>#REF!</v>
      </c>
      <c r="D240" s="3" t="str">
        <f t="shared" si="6"/>
        <v>JULHO</v>
      </c>
      <c r="E240" s="130">
        <v>8307.34</v>
      </c>
    </row>
    <row r="241" spans="1:5" x14ac:dyDescent="0.2">
      <c r="A241">
        <v>6159130100</v>
      </c>
      <c r="B241" t="e">
        <f>VLOOKUP(A241,#REF!,2,FALSE)</f>
        <v>#REF!</v>
      </c>
      <c r="C241" s="3" t="e">
        <f>VLOOKUP(A241,#REF!,3,FALSE)</f>
        <v>#REF!</v>
      </c>
      <c r="D241" s="3" t="str">
        <f t="shared" si="6"/>
        <v>JULHO</v>
      </c>
      <c r="E241" s="130">
        <v>288.22000000000003</v>
      </c>
    </row>
    <row r="242" spans="1:5" x14ac:dyDescent="0.2">
      <c r="A242">
        <v>6159910100</v>
      </c>
      <c r="B242" t="e">
        <f>VLOOKUP(A242,#REF!,2,FALSE)</f>
        <v>#REF!</v>
      </c>
      <c r="C242" s="3" t="e">
        <f>VLOOKUP(A242,#REF!,3,FALSE)</f>
        <v>#REF!</v>
      </c>
      <c r="D242" s="3" t="str">
        <f t="shared" si="6"/>
        <v>JULHO</v>
      </c>
      <c r="E242" s="130">
        <v>1370.2</v>
      </c>
    </row>
    <row r="243" spans="1:5" x14ac:dyDescent="0.2">
      <c r="A243">
        <v>6159911000</v>
      </c>
      <c r="B243" t="e">
        <f>VLOOKUP(A243,#REF!,2,FALSE)</f>
        <v>#REF!</v>
      </c>
      <c r="C243" s="3" t="e">
        <f>VLOOKUP(A243,#REF!,3,FALSE)</f>
        <v>#REF!</v>
      </c>
      <c r="D243" s="3" t="str">
        <f t="shared" si="6"/>
        <v>JULHO</v>
      </c>
      <c r="E243" s="130">
        <v>196</v>
      </c>
    </row>
    <row r="244" spans="1:5" x14ac:dyDescent="0.2">
      <c r="A244">
        <v>6150110100</v>
      </c>
      <c r="B244" t="e">
        <f>VLOOKUP(A244,#REF!,2,FALSE)</f>
        <v>#REF!</v>
      </c>
      <c r="C244" s="3" t="e">
        <f>VLOOKUP(A244,#REF!,3,FALSE)</f>
        <v>#REF!</v>
      </c>
      <c r="D244" s="3" t="s">
        <v>269</v>
      </c>
      <c r="E244" s="131">
        <v>18567.21</v>
      </c>
    </row>
    <row r="245" spans="1:5" x14ac:dyDescent="0.2">
      <c r="A245">
        <v>6150110300</v>
      </c>
      <c r="B245" t="e">
        <f>VLOOKUP(A245,#REF!,2,FALSE)</f>
        <v>#REF!</v>
      </c>
      <c r="C245" s="3" t="e">
        <f>VLOOKUP(A245,#REF!,3,FALSE)</f>
        <v>#REF!</v>
      </c>
      <c r="D245" s="3" t="str">
        <f t="shared" ref="D245:D278" si="7">D244</f>
        <v>AGOSTO</v>
      </c>
      <c r="E245" s="131">
        <v>5643.04</v>
      </c>
    </row>
    <row r="246" spans="1:5" x14ac:dyDescent="0.2">
      <c r="A246">
        <v>6150110700</v>
      </c>
      <c r="B246" t="e">
        <f>VLOOKUP(A246,#REF!,2,FALSE)</f>
        <v>#REF!</v>
      </c>
      <c r="C246" s="3" t="e">
        <f>VLOOKUP(A246,#REF!,3,FALSE)</f>
        <v>#REF!</v>
      </c>
      <c r="D246" s="3" t="str">
        <f t="shared" si="7"/>
        <v>AGOSTO</v>
      </c>
      <c r="E246" s="131">
        <v>2887.12</v>
      </c>
    </row>
    <row r="247" spans="1:5" x14ac:dyDescent="0.2">
      <c r="A247">
        <v>6150111100</v>
      </c>
      <c r="B247" t="e">
        <f>VLOOKUP(A247,#REF!,2,FALSE)</f>
        <v>#REF!</v>
      </c>
      <c r="C247" s="3" t="e">
        <f>VLOOKUP(A247,#REF!,3,FALSE)</f>
        <v>#REF!</v>
      </c>
      <c r="D247" s="3" t="str">
        <f t="shared" si="7"/>
        <v>AGOSTO</v>
      </c>
      <c r="E247" s="131">
        <v>3017.25</v>
      </c>
    </row>
    <row r="248" spans="1:5" x14ac:dyDescent="0.2">
      <c r="A248">
        <v>6150111400</v>
      </c>
      <c r="B248" t="e">
        <f>VLOOKUP(A248,#REF!,2,FALSE)</f>
        <v>#REF!</v>
      </c>
      <c r="C248" s="3" t="e">
        <f>VLOOKUP(A248,#REF!,3,FALSE)</f>
        <v>#REF!</v>
      </c>
      <c r="D248" s="3" t="str">
        <f t="shared" si="7"/>
        <v>AGOSTO</v>
      </c>
      <c r="E248" s="131">
        <v>4572.47</v>
      </c>
    </row>
    <row r="249" spans="1:5" x14ac:dyDescent="0.2">
      <c r="A249">
        <v>6150112500</v>
      </c>
      <c r="B249" t="e">
        <f>VLOOKUP(A249,#REF!,2,FALSE)</f>
        <v>#REF!</v>
      </c>
      <c r="C249" s="3" t="e">
        <f>VLOOKUP(A249,#REF!,3,FALSE)</f>
        <v>#REF!</v>
      </c>
      <c r="D249" s="3" t="str">
        <f t="shared" si="7"/>
        <v>AGOSTO</v>
      </c>
      <c r="E249" s="131">
        <v>6978.37</v>
      </c>
    </row>
    <row r="250" spans="1:5" x14ac:dyDescent="0.2">
      <c r="A250">
        <v>6150112600</v>
      </c>
      <c r="B250" t="e">
        <f>VLOOKUP(A250,#REF!,2,FALSE)</f>
        <v>#REF!</v>
      </c>
      <c r="C250" s="3" t="e">
        <f>VLOOKUP(A250,#REF!,3,FALSE)</f>
        <v>#REF!</v>
      </c>
      <c r="D250" s="3" t="str">
        <f t="shared" si="7"/>
        <v>AGOSTO</v>
      </c>
      <c r="E250" s="131">
        <v>2560.88</v>
      </c>
    </row>
    <row r="251" spans="1:5" x14ac:dyDescent="0.2">
      <c r="A251">
        <v>6150112700</v>
      </c>
      <c r="B251" t="e">
        <f>VLOOKUP(A251,#REF!,2,FALSE)</f>
        <v>#REF!</v>
      </c>
      <c r="C251" s="3" t="e">
        <f>VLOOKUP(A251,#REF!,3,FALSE)</f>
        <v>#REF!</v>
      </c>
      <c r="D251" s="3" t="str">
        <f t="shared" si="7"/>
        <v>AGOSTO</v>
      </c>
      <c r="E251" s="131">
        <v>800.26</v>
      </c>
    </row>
    <row r="252" spans="1:5" x14ac:dyDescent="0.2">
      <c r="A252">
        <v>6150112800</v>
      </c>
      <c r="B252" t="e">
        <f>VLOOKUP(A252,#REF!,2,FALSE)</f>
        <v>#REF!</v>
      </c>
      <c r="C252" s="3" t="e">
        <f>VLOOKUP(A252,#REF!,3,FALSE)</f>
        <v>#REF!</v>
      </c>
      <c r="D252" s="3" t="str">
        <f t="shared" si="7"/>
        <v>AGOSTO</v>
      </c>
      <c r="E252" s="131">
        <v>480.15</v>
      </c>
    </row>
    <row r="253" spans="1:5" x14ac:dyDescent="0.2">
      <c r="A253">
        <v>6150112900</v>
      </c>
      <c r="B253" t="e">
        <f>VLOOKUP(A253,#REF!,2,FALSE)</f>
        <v>#REF!</v>
      </c>
      <c r="C253" s="3" t="e">
        <f>VLOOKUP(A253,#REF!,3,FALSE)</f>
        <v>#REF!</v>
      </c>
      <c r="D253" s="3" t="str">
        <f t="shared" si="7"/>
        <v>AGOSTO</v>
      </c>
      <c r="E253" s="131">
        <v>320.08999999999997</v>
      </c>
    </row>
    <row r="254" spans="1:5" x14ac:dyDescent="0.2">
      <c r="A254">
        <v>6150113300</v>
      </c>
      <c r="B254" t="e">
        <f>VLOOKUP(A254,#REF!,2,FALSE)</f>
        <v>#REF!</v>
      </c>
      <c r="C254" s="3" t="e">
        <f>VLOOKUP(A254,#REF!,3,FALSE)</f>
        <v>#REF!</v>
      </c>
      <c r="D254" s="3" t="str">
        <f t="shared" si="7"/>
        <v>AGOSTO</v>
      </c>
      <c r="E254" s="131">
        <v>-27.87</v>
      </c>
    </row>
    <row r="255" spans="1:5" x14ac:dyDescent="0.2">
      <c r="A255">
        <v>6150113400</v>
      </c>
      <c r="B255" t="e">
        <f>VLOOKUP(A255,#REF!,2,FALSE)</f>
        <v>#REF!</v>
      </c>
      <c r="C255" s="3" t="e">
        <f>VLOOKUP(A255,#REF!,3,FALSE)</f>
        <v>#REF!</v>
      </c>
      <c r="D255" s="3" t="str">
        <f t="shared" si="7"/>
        <v>AGOSTO</v>
      </c>
      <c r="E255" s="131">
        <v>21692.85</v>
      </c>
    </row>
    <row r="256" spans="1:5" x14ac:dyDescent="0.2">
      <c r="A256">
        <v>6150113500</v>
      </c>
      <c r="B256" t="e">
        <f>VLOOKUP(A256,#REF!,2,FALSE)</f>
        <v>#REF!</v>
      </c>
      <c r="C256" s="3" t="e">
        <f>VLOOKUP(A256,#REF!,3,FALSE)</f>
        <v>#REF!</v>
      </c>
      <c r="D256" s="3" t="str">
        <f t="shared" si="7"/>
        <v>AGOSTO</v>
      </c>
      <c r="E256" s="131">
        <v>-369.86</v>
      </c>
    </row>
    <row r="257" spans="1:5" x14ac:dyDescent="0.2">
      <c r="A257">
        <v>6150113600</v>
      </c>
      <c r="B257" t="e">
        <f>VLOOKUP(A257,#REF!,2,FALSE)</f>
        <v>#REF!</v>
      </c>
      <c r="C257" s="3" t="e">
        <f>VLOOKUP(A257,#REF!,3,FALSE)</f>
        <v>#REF!</v>
      </c>
      <c r="D257" s="3" t="str">
        <f t="shared" si="7"/>
        <v>AGOSTO</v>
      </c>
      <c r="E257" s="131">
        <v>400</v>
      </c>
    </row>
    <row r="258" spans="1:5" x14ac:dyDescent="0.2">
      <c r="A258">
        <v>6150114000</v>
      </c>
      <c r="B258" t="e">
        <f>VLOOKUP(A258,#REF!,2,FALSE)</f>
        <v>#REF!</v>
      </c>
      <c r="C258" s="3" t="e">
        <f>VLOOKUP(A258,#REF!,3,FALSE)</f>
        <v>#REF!</v>
      </c>
      <c r="D258" s="3" t="str">
        <f t="shared" si="7"/>
        <v>AGOSTO</v>
      </c>
      <c r="E258" s="131">
        <v>3189.42</v>
      </c>
    </row>
    <row r="259" spans="1:5" x14ac:dyDescent="0.2">
      <c r="A259">
        <v>6150114200</v>
      </c>
      <c r="B259" t="e">
        <f>VLOOKUP(A259,#REF!,2,FALSE)</f>
        <v>#REF!</v>
      </c>
      <c r="C259" s="3" t="e">
        <f>VLOOKUP(A259,#REF!,3,FALSE)</f>
        <v>#REF!</v>
      </c>
      <c r="D259" s="3" t="str">
        <f t="shared" si="7"/>
        <v>AGOSTO</v>
      </c>
      <c r="E259" s="131">
        <v>508.97</v>
      </c>
    </row>
    <row r="260" spans="1:5" x14ac:dyDescent="0.2">
      <c r="A260">
        <v>6150114400</v>
      </c>
      <c r="B260" t="e">
        <f>VLOOKUP(A260,#REF!,2,FALSE)</f>
        <v>#REF!</v>
      </c>
      <c r="C260" s="3" t="e">
        <f>VLOOKUP(A260,#REF!,3,FALSE)</f>
        <v>#REF!</v>
      </c>
      <c r="D260" s="3" t="str">
        <f t="shared" si="7"/>
        <v>AGOSTO</v>
      </c>
      <c r="E260" s="131">
        <v>64.010000000000005</v>
      </c>
    </row>
    <row r="261" spans="1:5" x14ac:dyDescent="0.2">
      <c r="A261">
        <v>6151110300</v>
      </c>
      <c r="B261" t="e">
        <f>VLOOKUP(A261,#REF!,2,FALSE)</f>
        <v>#REF!</v>
      </c>
      <c r="C261" s="3" t="e">
        <f>VLOOKUP(A261,#REF!,3,FALSE)</f>
        <v>#REF!</v>
      </c>
      <c r="D261" s="3" t="str">
        <f t="shared" si="7"/>
        <v>AGOSTO</v>
      </c>
      <c r="E261" s="131">
        <v>45.48</v>
      </c>
    </row>
    <row r="262" spans="1:5" x14ac:dyDescent="0.2">
      <c r="A262">
        <v>6152120100</v>
      </c>
      <c r="B262" t="e">
        <f>VLOOKUP(A262,#REF!,2,FALSE)</f>
        <v>#REF!</v>
      </c>
      <c r="C262" s="3" t="e">
        <f>VLOOKUP(A262,#REF!,3,FALSE)</f>
        <v>#REF!</v>
      </c>
      <c r="D262" s="3" t="str">
        <f t="shared" si="7"/>
        <v>AGOSTO</v>
      </c>
      <c r="E262" s="131">
        <v>1896.55</v>
      </c>
    </row>
    <row r="263" spans="1:5" x14ac:dyDescent="0.2">
      <c r="A263">
        <v>6152120300</v>
      </c>
      <c r="B263" t="e">
        <f>VLOOKUP(A263,#REF!,2,FALSE)</f>
        <v>#REF!</v>
      </c>
      <c r="C263" s="3" t="e">
        <f>VLOOKUP(A263,#REF!,3,FALSE)</f>
        <v>#REF!</v>
      </c>
      <c r="D263" s="3" t="str">
        <f t="shared" si="7"/>
        <v>AGOSTO</v>
      </c>
      <c r="E263" s="131">
        <v>1405.92</v>
      </c>
    </row>
    <row r="264" spans="1:5" x14ac:dyDescent="0.2">
      <c r="A264">
        <v>6152120400</v>
      </c>
      <c r="B264" t="e">
        <f>VLOOKUP(A264,#REF!,2,FALSE)</f>
        <v>#REF!</v>
      </c>
      <c r="C264" s="3" t="e">
        <f>VLOOKUP(A264,#REF!,3,FALSE)</f>
        <v>#REF!</v>
      </c>
      <c r="D264" s="3" t="str">
        <f t="shared" si="7"/>
        <v>AGOSTO</v>
      </c>
      <c r="E264" s="131">
        <v>1868.62</v>
      </c>
    </row>
    <row r="265" spans="1:5" x14ac:dyDescent="0.2">
      <c r="A265">
        <v>6152120600</v>
      </c>
      <c r="B265" t="e">
        <f>VLOOKUP(A265,#REF!,2,FALSE)</f>
        <v>#REF!</v>
      </c>
      <c r="C265" s="3" t="e">
        <f>VLOOKUP(A265,#REF!,3,FALSE)</f>
        <v>#REF!</v>
      </c>
      <c r="D265" s="3" t="str">
        <f t="shared" si="7"/>
        <v>AGOSTO</v>
      </c>
      <c r="E265" s="131">
        <v>127.07</v>
      </c>
    </row>
    <row r="266" spans="1:5" x14ac:dyDescent="0.2">
      <c r="A266">
        <v>6152121100</v>
      </c>
      <c r="B266" t="e">
        <f>VLOOKUP(A266,#REF!,2,FALSE)</f>
        <v>#REF!</v>
      </c>
      <c r="C266" s="3" t="e">
        <f>VLOOKUP(A266,#REF!,3,FALSE)</f>
        <v>#REF!</v>
      </c>
      <c r="D266" s="3" t="str">
        <f t="shared" si="7"/>
        <v>AGOSTO</v>
      </c>
      <c r="E266" s="131">
        <v>790.25</v>
      </c>
    </row>
    <row r="267" spans="1:5" x14ac:dyDescent="0.2">
      <c r="A267">
        <v>6152121200</v>
      </c>
      <c r="B267" t="e">
        <f>VLOOKUP(A267,#REF!,2,FALSE)</f>
        <v>#REF!</v>
      </c>
      <c r="C267" s="3" t="e">
        <f>VLOOKUP(A267,#REF!,3,FALSE)</f>
        <v>#REF!</v>
      </c>
      <c r="D267" s="3" t="str">
        <f t="shared" si="7"/>
        <v>AGOSTO</v>
      </c>
      <c r="E267" s="131">
        <v>730.58</v>
      </c>
    </row>
    <row r="268" spans="1:5" x14ac:dyDescent="0.2">
      <c r="A268">
        <v>6152121700</v>
      </c>
      <c r="B268" t="e">
        <f>VLOOKUP(A268,#REF!,2,FALSE)</f>
        <v>#REF!</v>
      </c>
      <c r="C268" s="3" t="e">
        <f>VLOOKUP(A268,#REF!,3,FALSE)</f>
        <v>#REF!</v>
      </c>
      <c r="D268" s="3" t="str">
        <f t="shared" si="7"/>
        <v>AGOSTO</v>
      </c>
      <c r="E268" s="131">
        <v>944.04</v>
      </c>
    </row>
    <row r="269" spans="1:5" x14ac:dyDescent="0.2">
      <c r="A269">
        <v>6152121900</v>
      </c>
      <c r="B269" t="e">
        <f>VLOOKUP(A269,#REF!,2,FALSE)</f>
        <v>#REF!</v>
      </c>
      <c r="C269" s="3" t="e">
        <f>VLOOKUP(A269,#REF!,3,FALSE)</f>
        <v>#REF!</v>
      </c>
      <c r="D269" s="3" t="str">
        <f t="shared" si="7"/>
        <v>AGOSTO</v>
      </c>
      <c r="E269" s="131">
        <v>1124.44</v>
      </c>
    </row>
    <row r="270" spans="1:5" x14ac:dyDescent="0.2">
      <c r="A270">
        <v>6152122100</v>
      </c>
      <c r="B270" t="e">
        <f>VLOOKUP(A270,#REF!,2,FALSE)</f>
        <v>#REF!</v>
      </c>
      <c r="C270" s="3" t="e">
        <f>VLOOKUP(A270,#REF!,3,FALSE)</f>
        <v>#REF!</v>
      </c>
      <c r="D270" s="3" t="str">
        <f t="shared" si="7"/>
        <v>AGOSTO</v>
      </c>
      <c r="E270" s="131">
        <v>1719.04</v>
      </c>
    </row>
    <row r="271" spans="1:5" x14ac:dyDescent="0.2">
      <c r="A271">
        <v>6152122500</v>
      </c>
      <c r="B271" t="e">
        <f>VLOOKUP(A271,#REF!,2,FALSE)</f>
        <v>#REF!</v>
      </c>
      <c r="C271" s="3" t="e">
        <f>VLOOKUP(A271,#REF!,3,FALSE)</f>
        <v>#REF!</v>
      </c>
      <c r="D271" s="3" t="str">
        <f t="shared" si="7"/>
        <v>AGOSTO</v>
      </c>
      <c r="E271" s="131">
        <v>372.75</v>
      </c>
    </row>
    <row r="272" spans="1:5" x14ac:dyDescent="0.2">
      <c r="A272">
        <v>6152122900</v>
      </c>
      <c r="B272" t="e">
        <f>VLOOKUP(A272,#REF!,2,FALSE)</f>
        <v>#REF!</v>
      </c>
      <c r="C272" s="3" t="e">
        <f>VLOOKUP(A272,#REF!,3,FALSE)</f>
        <v>#REF!</v>
      </c>
      <c r="D272" s="3" t="str">
        <f t="shared" si="7"/>
        <v>AGOSTO</v>
      </c>
      <c r="E272" s="131">
        <v>700</v>
      </c>
    </row>
    <row r="273" spans="1:5" x14ac:dyDescent="0.2">
      <c r="A273">
        <v>6152123000</v>
      </c>
      <c r="B273" t="e">
        <f>VLOOKUP(A273,#REF!,2,FALSE)</f>
        <v>#REF!</v>
      </c>
      <c r="C273" s="3" t="e">
        <f>VLOOKUP(A273,#REF!,3,FALSE)</f>
        <v>#REF!</v>
      </c>
      <c r="D273" s="3" t="str">
        <f t="shared" si="7"/>
        <v>AGOSTO</v>
      </c>
      <c r="E273" s="131">
        <v>466.78</v>
      </c>
    </row>
    <row r="274" spans="1:5" x14ac:dyDescent="0.2">
      <c r="A274">
        <v>6155310000</v>
      </c>
      <c r="B274" t="e">
        <f>VLOOKUP(A274,#REF!,2,FALSE)</f>
        <v>#REF!</v>
      </c>
      <c r="C274" s="3" t="e">
        <f>VLOOKUP(A274,#REF!,3,FALSE)</f>
        <v>#REF!</v>
      </c>
      <c r="D274" s="3" t="str">
        <f t="shared" si="7"/>
        <v>AGOSTO</v>
      </c>
      <c r="E274" s="131">
        <v>994.01</v>
      </c>
    </row>
    <row r="275" spans="1:5" x14ac:dyDescent="0.2">
      <c r="A275">
        <v>6159120100</v>
      </c>
      <c r="B275" t="e">
        <f>VLOOKUP(A275,#REF!,2,FALSE)</f>
        <v>#REF!</v>
      </c>
      <c r="C275" s="3" t="e">
        <f>VLOOKUP(A275,#REF!,3,FALSE)</f>
        <v>#REF!</v>
      </c>
      <c r="D275" s="3" t="str">
        <f t="shared" si="7"/>
        <v>AGOSTO</v>
      </c>
      <c r="E275" s="131">
        <v>2153.56</v>
      </c>
    </row>
    <row r="276" spans="1:5" x14ac:dyDescent="0.2">
      <c r="A276">
        <v>6159910100</v>
      </c>
      <c r="B276" t="e">
        <f>VLOOKUP(A276,#REF!,2,FALSE)</f>
        <v>#REF!</v>
      </c>
      <c r="C276" s="3" t="e">
        <f>VLOOKUP(A276,#REF!,3,FALSE)</f>
        <v>#REF!</v>
      </c>
      <c r="D276" s="3" t="str">
        <f t="shared" si="7"/>
        <v>AGOSTO</v>
      </c>
      <c r="E276" s="131">
        <v>1647</v>
      </c>
    </row>
    <row r="277" spans="1:5" x14ac:dyDescent="0.2">
      <c r="A277">
        <v>6159911301</v>
      </c>
      <c r="B277" t="e">
        <f>VLOOKUP(A277,#REF!,2,FALSE)</f>
        <v>#REF!</v>
      </c>
      <c r="C277" s="3" t="e">
        <f>VLOOKUP(A277,#REF!,3,FALSE)</f>
        <v>#REF!</v>
      </c>
      <c r="D277" s="3" t="str">
        <f t="shared" si="7"/>
        <v>AGOSTO</v>
      </c>
      <c r="E277" s="131">
        <v>196</v>
      </c>
    </row>
    <row r="278" spans="1:5" x14ac:dyDescent="0.2">
      <c r="A278">
        <v>6159911302</v>
      </c>
      <c r="B278" t="e">
        <f>VLOOKUP(A278,#REF!,2,FALSE)</f>
        <v>#REF!</v>
      </c>
      <c r="C278" s="3" t="e">
        <f>VLOOKUP(A278,#REF!,3,FALSE)</f>
        <v>#REF!</v>
      </c>
      <c r="D278" s="3" t="str">
        <f t="shared" si="7"/>
        <v>AGOSTO</v>
      </c>
      <c r="E278" s="131">
        <v>49</v>
      </c>
    </row>
    <row r="597" spans="2:2" x14ac:dyDescent="0.2">
      <c r="B597" s="123"/>
    </row>
    <row r="598" spans="2:2" x14ac:dyDescent="0.2">
      <c r="B598" s="123"/>
    </row>
    <row r="599" spans="2:2" x14ac:dyDescent="0.2">
      <c r="B599" s="123"/>
    </row>
    <row r="600" spans="2:2" x14ac:dyDescent="0.2">
      <c r="B600" s="123"/>
    </row>
    <row r="601" spans="2:2" x14ac:dyDescent="0.2">
      <c r="B601" s="123"/>
    </row>
    <row r="602" spans="2:2" x14ac:dyDescent="0.2">
      <c r="B602" s="123"/>
    </row>
    <row r="603" spans="2:2" x14ac:dyDescent="0.2">
      <c r="B603" s="123"/>
    </row>
    <row r="604" spans="2:2" x14ac:dyDescent="0.2">
      <c r="B604" s="123"/>
    </row>
    <row r="605" spans="2:2" x14ac:dyDescent="0.2">
      <c r="B605" s="123"/>
    </row>
    <row r="606" spans="2:2" x14ac:dyDescent="0.2">
      <c r="B606" s="123"/>
    </row>
    <row r="607" spans="2:2" x14ac:dyDescent="0.2">
      <c r="B607" s="123"/>
    </row>
    <row r="608" spans="2:2" x14ac:dyDescent="0.2">
      <c r="B608" s="123"/>
    </row>
    <row r="609" spans="2:2" x14ac:dyDescent="0.2">
      <c r="B609" s="123"/>
    </row>
    <row r="610" spans="2:2" x14ac:dyDescent="0.2">
      <c r="B610" s="123"/>
    </row>
    <row r="611" spans="2:2" x14ac:dyDescent="0.2">
      <c r="B611" s="123"/>
    </row>
    <row r="612" spans="2:2" x14ac:dyDescent="0.2">
      <c r="B612" s="123"/>
    </row>
    <row r="613" spans="2:2" x14ac:dyDescent="0.2">
      <c r="B613" s="123"/>
    </row>
    <row r="614" spans="2:2" x14ac:dyDescent="0.2">
      <c r="B614" s="123"/>
    </row>
    <row r="615" spans="2:2" x14ac:dyDescent="0.2">
      <c r="B615" s="123"/>
    </row>
    <row r="616" spans="2:2" x14ac:dyDescent="0.2">
      <c r="B616" s="123"/>
    </row>
    <row r="617" spans="2:2" x14ac:dyDescent="0.2">
      <c r="B617" s="123"/>
    </row>
    <row r="618" spans="2:2" x14ac:dyDescent="0.2">
      <c r="B618" s="123"/>
    </row>
    <row r="619" spans="2:2" x14ac:dyDescent="0.2">
      <c r="B619" s="123"/>
    </row>
    <row r="620" spans="2:2" x14ac:dyDescent="0.2">
      <c r="B620" s="123"/>
    </row>
    <row r="621" spans="2:2" x14ac:dyDescent="0.2">
      <c r="B621" s="123"/>
    </row>
    <row r="622" spans="2:2" x14ac:dyDescent="0.2">
      <c r="B622" s="123"/>
    </row>
    <row r="623" spans="2:2" x14ac:dyDescent="0.2">
      <c r="B623" s="123"/>
    </row>
    <row r="624" spans="2:2" x14ac:dyDescent="0.2">
      <c r="B624" s="123"/>
    </row>
    <row r="625" spans="2:2" x14ac:dyDescent="0.2">
      <c r="B625" s="123"/>
    </row>
    <row r="626" spans="2:2" x14ac:dyDescent="0.2">
      <c r="B626" s="123"/>
    </row>
    <row r="627" spans="2:2" x14ac:dyDescent="0.2">
      <c r="B627" s="123"/>
    </row>
    <row r="628" spans="2:2" x14ac:dyDescent="0.2">
      <c r="B628" s="123"/>
    </row>
    <row r="629" spans="2:2" x14ac:dyDescent="0.2">
      <c r="B629" s="123"/>
    </row>
    <row r="630" spans="2:2" x14ac:dyDescent="0.2">
      <c r="B630" s="123"/>
    </row>
    <row r="631" spans="2:2" x14ac:dyDescent="0.2">
      <c r="B631" s="123"/>
    </row>
    <row r="632" spans="2:2" x14ac:dyDescent="0.2">
      <c r="B632" s="123"/>
    </row>
    <row r="633" spans="2:2" x14ac:dyDescent="0.2">
      <c r="B633" s="123"/>
    </row>
    <row r="634" spans="2:2" x14ac:dyDescent="0.2">
      <c r="B634" s="123"/>
    </row>
    <row r="635" spans="2:2" x14ac:dyDescent="0.2">
      <c r="B635" s="123"/>
    </row>
    <row r="636" spans="2:2" x14ac:dyDescent="0.2">
      <c r="B636" s="123"/>
    </row>
    <row r="637" spans="2:2" x14ac:dyDescent="0.2">
      <c r="B637" s="123"/>
    </row>
    <row r="638" spans="2:2" x14ac:dyDescent="0.2">
      <c r="B638" s="123"/>
    </row>
    <row r="639" spans="2:2" x14ac:dyDescent="0.2">
      <c r="B639" s="123"/>
    </row>
    <row r="640" spans="2:2" x14ac:dyDescent="0.2">
      <c r="B640" s="123"/>
    </row>
    <row r="641" spans="2:2" x14ac:dyDescent="0.2">
      <c r="B641" s="123"/>
    </row>
    <row r="642" spans="2:2" x14ac:dyDescent="0.2">
      <c r="B642" s="123"/>
    </row>
    <row r="643" spans="2:2" x14ac:dyDescent="0.2">
      <c r="B643" s="123"/>
    </row>
  </sheetData>
  <phoneticPr fontId="3" type="noConversion"/>
  <pageMargins left="0.78740157499999996" right="0.78740157499999996" top="0.984251969" bottom="0.984251969" header="0.49212598499999999" footer="0.49212598499999999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9"/>
  <dimension ref="A1:L643"/>
  <sheetViews>
    <sheetView topLeftCell="D1" workbookViewId="0">
      <selection activeCell="C19" sqref="C19"/>
    </sheetView>
  </sheetViews>
  <sheetFormatPr defaultRowHeight="12.75" x14ac:dyDescent="0.2"/>
  <cols>
    <col min="1" max="1" width="11" customWidth="1"/>
    <col min="2" max="2" width="54.28515625" bestFit="1" customWidth="1"/>
    <col min="3" max="3" width="9.5703125" style="3" bestFit="1" customWidth="1"/>
    <col min="4" max="4" width="12.85546875" style="3" bestFit="1" customWidth="1"/>
    <col min="5" max="5" width="18.7109375" style="2" customWidth="1"/>
    <col min="6" max="6" width="2.85546875" customWidth="1"/>
    <col min="7" max="7" width="15.42578125" bestFit="1" customWidth="1"/>
    <col min="8" max="12" width="16.5703125" bestFit="1" customWidth="1"/>
  </cols>
  <sheetData>
    <row r="1" spans="1:12" s="104" customFormat="1" ht="13.5" thickBot="1" x14ac:dyDescent="0.25">
      <c r="A1" s="102" t="s">
        <v>126</v>
      </c>
      <c r="B1" s="102" t="s">
        <v>127</v>
      </c>
      <c r="C1" s="102" t="s">
        <v>128</v>
      </c>
      <c r="D1" s="102" t="s">
        <v>129</v>
      </c>
      <c r="E1" s="103" t="s">
        <v>130</v>
      </c>
      <c r="G1" s="105" t="s">
        <v>131</v>
      </c>
      <c r="H1" s="105" t="s">
        <v>128</v>
      </c>
      <c r="I1" s="106"/>
      <c r="J1" s="106"/>
      <c r="K1" s="107"/>
      <c r="L1"/>
    </row>
    <row r="2" spans="1:12" x14ac:dyDescent="0.2">
      <c r="A2">
        <v>6150110100</v>
      </c>
      <c r="B2" t="e">
        <f>VLOOKUP(A2,#REF!,2,FALSE)</f>
        <v>#REF!</v>
      </c>
      <c r="C2" s="3" t="e">
        <f>VLOOKUP(A2,#REF!,3,FALSE)</f>
        <v>#REF!</v>
      </c>
      <c r="D2" s="3" t="s">
        <v>297</v>
      </c>
      <c r="E2" s="2">
        <v>45666.32</v>
      </c>
      <c r="G2" s="105" t="s">
        <v>129</v>
      </c>
      <c r="H2" s="108" t="s">
        <v>162</v>
      </c>
      <c r="I2" s="109" t="s">
        <v>163</v>
      </c>
      <c r="J2" s="109" t="s">
        <v>164</v>
      </c>
      <c r="K2" s="110" t="s">
        <v>132</v>
      </c>
    </row>
    <row r="3" spans="1:12" x14ac:dyDescent="0.2">
      <c r="A3">
        <v>6150110200</v>
      </c>
      <c r="B3" t="e">
        <f>VLOOKUP(A3,#REF!,2,FALSE)</f>
        <v>#REF!</v>
      </c>
      <c r="C3" s="3" t="e">
        <f>VLOOKUP(A3,#REF!,3,FALSE)</f>
        <v>#REF!</v>
      </c>
      <c r="D3" s="3" t="str">
        <f t="shared" ref="D3:D46" si="0">D2</f>
        <v>JANEIRO</v>
      </c>
      <c r="E3" s="2">
        <v>575.01</v>
      </c>
      <c r="G3" s="111" t="s">
        <v>297</v>
      </c>
      <c r="H3" s="112">
        <v>167720.31</v>
      </c>
      <c r="I3" s="113">
        <v>16530.28</v>
      </c>
      <c r="J3" s="113">
        <v>635080344.12</v>
      </c>
      <c r="K3" s="114">
        <v>635264594.71000004</v>
      </c>
    </row>
    <row r="4" spans="1:12" x14ac:dyDescent="0.2">
      <c r="A4">
        <v>6150110300</v>
      </c>
      <c r="B4" t="e">
        <f>VLOOKUP(A4,#REF!,2,FALSE)</f>
        <v>#REF!</v>
      </c>
      <c r="C4" s="3" t="e">
        <f>VLOOKUP(A4,#REF!,3,FALSE)</f>
        <v>#REF!</v>
      </c>
      <c r="D4" s="3" t="str">
        <f t="shared" si="0"/>
        <v>JANEIRO</v>
      </c>
      <c r="E4" s="2">
        <v>9284.69</v>
      </c>
      <c r="G4" s="115" t="s">
        <v>298</v>
      </c>
      <c r="H4" s="116">
        <v>144436.62</v>
      </c>
      <c r="I4" s="117">
        <v>10085.85</v>
      </c>
      <c r="J4" s="117">
        <v>687102893.04000008</v>
      </c>
      <c r="K4" s="118">
        <v>687257415.51000011</v>
      </c>
    </row>
    <row r="5" spans="1:12" x14ac:dyDescent="0.2">
      <c r="A5">
        <v>6150110400</v>
      </c>
      <c r="B5" t="e">
        <f>VLOOKUP(A5,#REF!,2,FALSE)</f>
        <v>#REF!</v>
      </c>
      <c r="C5" s="3" t="e">
        <f>VLOOKUP(A5,#REF!,3,FALSE)</f>
        <v>#REF!</v>
      </c>
      <c r="D5" s="3" t="str">
        <f t="shared" si="0"/>
        <v>JANEIRO</v>
      </c>
      <c r="E5" s="2">
        <v>15788.98</v>
      </c>
      <c r="G5" s="115" t="s">
        <v>299</v>
      </c>
      <c r="H5" s="116">
        <v>159148.37</v>
      </c>
      <c r="I5" s="117">
        <v>15649.24</v>
      </c>
      <c r="J5" s="117">
        <v>806263801.43999994</v>
      </c>
      <c r="K5" s="118">
        <v>806438599.04999995</v>
      </c>
    </row>
    <row r="6" spans="1:12" x14ac:dyDescent="0.2">
      <c r="A6">
        <v>6150110700</v>
      </c>
      <c r="B6" t="e">
        <f>VLOOKUP(A6,#REF!,2,FALSE)</f>
        <v>#REF!</v>
      </c>
      <c r="C6" s="3" t="e">
        <f>VLOOKUP(A6,#REF!,3,FALSE)</f>
        <v>#REF!</v>
      </c>
      <c r="D6" s="3" t="str">
        <f t="shared" si="0"/>
        <v>JANEIRO</v>
      </c>
      <c r="E6" s="2">
        <v>5217.8999999999996</v>
      </c>
      <c r="G6" s="115" t="s">
        <v>300</v>
      </c>
      <c r="H6" s="116">
        <v>153518.23000000001</v>
      </c>
      <c r="I6" s="117">
        <v>20417.12</v>
      </c>
      <c r="J6" s="117">
        <v>699578503.82000005</v>
      </c>
      <c r="K6" s="118">
        <v>699752439.17000008</v>
      </c>
    </row>
    <row r="7" spans="1:12" x14ac:dyDescent="0.2">
      <c r="A7">
        <v>6150110800</v>
      </c>
      <c r="B7" t="e">
        <f>VLOOKUP(A7,#REF!,2,FALSE)</f>
        <v>#REF!</v>
      </c>
      <c r="C7" s="3" t="e">
        <f>VLOOKUP(A7,#REF!,3,FALSE)</f>
        <v>#REF!</v>
      </c>
      <c r="D7" s="3" t="str">
        <f t="shared" si="0"/>
        <v>JANEIRO</v>
      </c>
      <c r="E7" s="2">
        <v>9329.41</v>
      </c>
      <c r="G7" s="115" t="s">
        <v>301</v>
      </c>
      <c r="H7" s="116">
        <v>165323.39000000001</v>
      </c>
      <c r="I7" s="117">
        <v>9995.85</v>
      </c>
      <c r="J7" s="117">
        <v>710038139.96999991</v>
      </c>
      <c r="K7" s="118">
        <v>710213459.20999992</v>
      </c>
    </row>
    <row r="8" spans="1:12" x14ac:dyDescent="0.2">
      <c r="A8">
        <v>6150111100</v>
      </c>
      <c r="B8" t="e">
        <f>VLOOKUP(A8,#REF!,2,FALSE)</f>
        <v>#REF!</v>
      </c>
      <c r="C8" s="3" t="e">
        <f>VLOOKUP(A8,#REF!,3,FALSE)</f>
        <v>#REF!</v>
      </c>
      <c r="D8" s="3" t="str">
        <f t="shared" si="0"/>
        <v>JANEIRO</v>
      </c>
      <c r="E8" s="2">
        <v>2808.02</v>
      </c>
      <c r="G8" s="115" t="s">
        <v>302</v>
      </c>
      <c r="H8" s="116">
        <v>177791.93</v>
      </c>
      <c r="I8" s="117">
        <v>13608.02</v>
      </c>
      <c r="J8" s="117">
        <v>844493606.77999997</v>
      </c>
      <c r="K8" s="118">
        <v>844685006.73000002</v>
      </c>
    </row>
    <row r="9" spans="1:12" x14ac:dyDescent="0.2">
      <c r="A9">
        <v>6150111400</v>
      </c>
      <c r="B9" t="e">
        <f>VLOOKUP(A9,#REF!,2,FALSE)</f>
        <v>#REF!</v>
      </c>
      <c r="C9" s="3" t="e">
        <f>VLOOKUP(A9,#REF!,3,FALSE)</f>
        <v>#REF!</v>
      </c>
      <c r="D9" s="3" t="str">
        <f t="shared" si="0"/>
        <v>JANEIRO</v>
      </c>
      <c r="E9" s="2">
        <v>8374.66</v>
      </c>
      <c r="G9" s="115" t="s">
        <v>268</v>
      </c>
      <c r="H9" s="116">
        <v>240022.7</v>
      </c>
      <c r="I9" s="117">
        <v>13520.06</v>
      </c>
      <c r="J9" s="117">
        <v>497994528.59000003</v>
      </c>
      <c r="K9" s="118">
        <v>498248071.35000002</v>
      </c>
    </row>
    <row r="10" spans="1:12" x14ac:dyDescent="0.2">
      <c r="A10">
        <v>6150111900</v>
      </c>
      <c r="B10" t="e">
        <f>VLOOKUP(A10,#REF!,2,FALSE)</f>
        <v>#REF!</v>
      </c>
      <c r="C10" s="3" t="e">
        <f>VLOOKUP(A10,#REF!,3,FALSE)</f>
        <v>#REF!</v>
      </c>
      <c r="D10" s="3" t="str">
        <f t="shared" si="0"/>
        <v>JANEIRO</v>
      </c>
      <c r="E10" s="2">
        <v>13133.27</v>
      </c>
      <c r="G10" s="115" t="s">
        <v>269</v>
      </c>
      <c r="H10" s="116">
        <v>168087.69</v>
      </c>
      <c r="I10" s="117">
        <v>7091.14</v>
      </c>
      <c r="J10" s="117">
        <v>538314906.27999997</v>
      </c>
      <c r="K10" s="118">
        <v>538490085.11000001</v>
      </c>
    </row>
    <row r="11" spans="1:12" x14ac:dyDescent="0.2">
      <c r="A11">
        <v>6150112500</v>
      </c>
      <c r="B11" t="e">
        <f>VLOOKUP(A11,#REF!,2,FALSE)</f>
        <v>#REF!</v>
      </c>
      <c r="C11" s="3" t="e">
        <f>VLOOKUP(A11,#REF!,3,FALSE)</f>
        <v>#REF!</v>
      </c>
      <c r="D11" s="3" t="str">
        <f t="shared" si="0"/>
        <v>JANEIRO</v>
      </c>
      <c r="E11" s="2">
        <v>20159.099999999999</v>
      </c>
      <c r="G11" s="119" t="s">
        <v>132</v>
      </c>
      <c r="H11" s="120">
        <v>1376049.24</v>
      </c>
      <c r="I11" s="121">
        <v>106897.56</v>
      </c>
      <c r="J11" s="121">
        <v>5418866724.04</v>
      </c>
      <c r="K11" s="122">
        <v>5420349670.8400011</v>
      </c>
    </row>
    <row r="12" spans="1:12" x14ac:dyDescent="0.2">
      <c r="A12">
        <v>6150112600</v>
      </c>
      <c r="B12" t="e">
        <f>VLOOKUP(A12,#REF!,2,FALSE)</f>
        <v>#REF!</v>
      </c>
      <c r="C12" s="3" t="e">
        <f>VLOOKUP(A12,#REF!,3,FALSE)</f>
        <v>#REF!</v>
      </c>
      <c r="D12" s="3" t="str">
        <f t="shared" si="0"/>
        <v>JANEIRO</v>
      </c>
      <c r="E12" s="2">
        <v>7397.87</v>
      </c>
    </row>
    <row r="13" spans="1:12" x14ac:dyDescent="0.2">
      <c r="A13">
        <v>6150112700</v>
      </c>
      <c r="B13" t="e">
        <f>VLOOKUP(A13,#REF!,2,FALSE)</f>
        <v>#REF!</v>
      </c>
      <c r="C13" s="3" t="e">
        <f>VLOOKUP(A13,#REF!,3,FALSE)</f>
        <v>#REF!</v>
      </c>
      <c r="D13" s="3" t="str">
        <f t="shared" si="0"/>
        <v>JANEIRO</v>
      </c>
      <c r="E13" s="2">
        <v>2311.77</v>
      </c>
    </row>
    <row r="14" spans="1:12" x14ac:dyDescent="0.2">
      <c r="A14">
        <v>6150112800</v>
      </c>
      <c r="B14" t="e">
        <f>VLOOKUP(A14,#REF!,2,FALSE)</f>
        <v>#REF!</v>
      </c>
      <c r="C14" s="3" t="e">
        <f>VLOOKUP(A14,#REF!,3,FALSE)</f>
        <v>#REF!</v>
      </c>
      <c r="D14" s="3" t="str">
        <f t="shared" si="0"/>
        <v>JANEIRO</v>
      </c>
      <c r="E14" s="2">
        <v>1387.06</v>
      </c>
    </row>
    <row r="15" spans="1:12" x14ac:dyDescent="0.2">
      <c r="A15">
        <v>6150112900</v>
      </c>
      <c r="B15" t="e">
        <f>VLOOKUP(A15,#REF!,2,FALSE)</f>
        <v>#REF!</v>
      </c>
      <c r="C15" s="3" t="e">
        <f>VLOOKUP(A15,#REF!,3,FALSE)</f>
        <v>#REF!</v>
      </c>
      <c r="D15" s="3" t="str">
        <f t="shared" si="0"/>
        <v>JANEIRO</v>
      </c>
      <c r="E15" s="2">
        <v>924.68</v>
      </c>
    </row>
    <row r="16" spans="1:12" x14ac:dyDescent="0.2">
      <c r="A16">
        <v>6150113300</v>
      </c>
      <c r="B16" t="e">
        <f>VLOOKUP(A16,#REF!,2,FALSE)</f>
        <v>#REF!</v>
      </c>
      <c r="C16" s="3" t="e">
        <f>VLOOKUP(A16,#REF!,3,FALSE)</f>
        <v>#REF!</v>
      </c>
      <c r="D16" s="3" t="str">
        <f t="shared" si="0"/>
        <v>JANEIRO</v>
      </c>
      <c r="E16" s="2">
        <v>-173.82</v>
      </c>
    </row>
    <row r="17" spans="1:5" x14ac:dyDescent="0.2">
      <c r="A17">
        <v>6150113500</v>
      </c>
      <c r="B17" t="e">
        <f>VLOOKUP(A17,#REF!,2,FALSE)</f>
        <v>#REF!</v>
      </c>
      <c r="C17" s="3" t="e">
        <f>VLOOKUP(A17,#REF!,3,FALSE)</f>
        <v>#REF!</v>
      </c>
      <c r="D17" s="3" t="str">
        <f t="shared" si="0"/>
        <v>JANEIRO</v>
      </c>
      <c r="E17" s="2">
        <v>-1000.56</v>
      </c>
    </row>
    <row r="18" spans="1:5" x14ac:dyDescent="0.2">
      <c r="A18">
        <v>6150113600</v>
      </c>
      <c r="B18" t="e">
        <f>VLOOKUP(A18,#REF!,2,FALSE)</f>
        <v>#REF!</v>
      </c>
      <c r="C18" s="3" t="e">
        <f>VLOOKUP(A18,#REF!,3,FALSE)</f>
        <v>#REF!</v>
      </c>
      <c r="D18" s="3" t="str">
        <f t="shared" si="0"/>
        <v>JANEIRO</v>
      </c>
      <c r="E18" s="2">
        <v>1393.76</v>
      </c>
    </row>
    <row r="19" spans="1:5" x14ac:dyDescent="0.2">
      <c r="A19">
        <v>6150114000</v>
      </c>
      <c r="B19" t="e">
        <f>VLOOKUP(A19,#REF!,2,FALSE)</f>
        <v>#REF!</v>
      </c>
      <c r="C19" s="3" t="e">
        <f>VLOOKUP(A19,#REF!,3,FALSE)</f>
        <v>#REF!</v>
      </c>
      <c r="D19" s="3" t="str">
        <f t="shared" si="0"/>
        <v>JANEIRO</v>
      </c>
      <c r="E19" s="2">
        <v>10191.65</v>
      </c>
    </row>
    <row r="20" spans="1:5" x14ac:dyDescent="0.2">
      <c r="A20">
        <v>6150114200</v>
      </c>
      <c r="B20" t="e">
        <f>VLOOKUP(A20,#REF!,2,FALSE)</f>
        <v>#REF!</v>
      </c>
      <c r="C20" s="3" t="e">
        <f>VLOOKUP(A20,#REF!,3,FALSE)</f>
        <v>#REF!</v>
      </c>
      <c r="D20" s="3" t="str">
        <f t="shared" si="0"/>
        <v>JANEIRO</v>
      </c>
      <c r="E20" s="2">
        <v>1584.16</v>
      </c>
    </row>
    <row r="21" spans="1:5" x14ac:dyDescent="0.2">
      <c r="A21">
        <v>6150114400</v>
      </c>
      <c r="B21" t="e">
        <f>VLOOKUP(A21,#REF!,2,FALSE)</f>
        <v>#REF!</v>
      </c>
      <c r="C21" s="3" t="e">
        <f>VLOOKUP(A21,#REF!,3,FALSE)</f>
        <v>#REF!</v>
      </c>
      <c r="D21" s="3" t="str">
        <f t="shared" si="0"/>
        <v>JANEIRO</v>
      </c>
      <c r="E21" s="2">
        <v>184.88</v>
      </c>
    </row>
    <row r="22" spans="1:5" x14ac:dyDescent="0.2">
      <c r="A22">
        <v>6151110100</v>
      </c>
      <c r="B22" t="e">
        <f>VLOOKUP(A22,#REF!,2,FALSE)</f>
        <v>#REF!</v>
      </c>
      <c r="C22" s="3" t="e">
        <f>VLOOKUP(A22,#REF!,3,FALSE)</f>
        <v>#REF!</v>
      </c>
      <c r="D22" s="3" t="str">
        <f t="shared" si="0"/>
        <v>JANEIRO</v>
      </c>
      <c r="E22" s="2">
        <v>19</v>
      </c>
    </row>
    <row r="23" spans="1:5" x14ac:dyDescent="0.2">
      <c r="A23">
        <v>6151110300</v>
      </c>
      <c r="B23" t="e">
        <f>VLOOKUP(A23,#REF!,2,FALSE)</f>
        <v>#REF!</v>
      </c>
      <c r="C23" s="3" t="e">
        <f>VLOOKUP(A23,#REF!,3,FALSE)</f>
        <v>#REF!</v>
      </c>
      <c r="D23" s="3" t="str">
        <f t="shared" si="0"/>
        <v>JANEIRO</v>
      </c>
      <c r="E23" s="2">
        <v>158.34</v>
      </c>
    </row>
    <row r="24" spans="1:5" x14ac:dyDescent="0.2">
      <c r="A24">
        <v>6152120300</v>
      </c>
      <c r="B24" t="e">
        <f>VLOOKUP(A24,#REF!,2,FALSE)</f>
        <v>#REF!</v>
      </c>
      <c r="C24" s="3" t="e">
        <f>VLOOKUP(A24,#REF!,3,FALSE)</f>
        <v>#REF!</v>
      </c>
      <c r="D24" s="3" t="str">
        <f t="shared" si="0"/>
        <v>JANEIRO</v>
      </c>
      <c r="E24" s="2">
        <v>1682.37</v>
      </c>
    </row>
    <row r="25" spans="1:5" x14ac:dyDescent="0.2">
      <c r="A25">
        <v>6152120400</v>
      </c>
      <c r="B25" t="e">
        <f>VLOOKUP(A25,#REF!,2,FALSE)</f>
        <v>#REF!</v>
      </c>
      <c r="C25" s="3" t="e">
        <f>VLOOKUP(A25,#REF!,3,FALSE)</f>
        <v>#REF!</v>
      </c>
      <c r="D25" s="3" t="str">
        <f t="shared" si="0"/>
        <v>JANEIRO</v>
      </c>
      <c r="E25" s="2">
        <v>2.4900000000000002</v>
      </c>
    </row>
    <row r="26" spans="1:5" x14ac:dyDescent="0.2">
      <c r="A26">
        <v>6152120700</v>
      </c>
      <c r="B26" t="e">
        <f>VLOOKUP(A26,#REF!,2,FALSE)</f>
        <v>#REF!</v>
      </c>
      <c r="C26" s="3" t="e">
        <f>VLOOKUP(A26,#REF!,3,FALSE)</f>
        <v>#REF!</v>
      </c>
      <c r="D26" s="3" t="str">
        <f t="shared" si="0"/>
        <v>JANEIRO</v>
      </c>
      <c r="E26" s="2">
        <v>1607.95</v>
      </c>
    </row>
    <row r="27" spans="1:5" x14ac:dyDescent="0.2">
      <c r="A27">
        <v>6152121100</v>
      </c>
      <c r="B27" t="e">
        <f>VLOOKUP(A27,#REF!,2,FALSE)</f>
        <v>#REF!</v>
      </c>
      <c r="C27" s="3" t="e">
        <f>VLOOKUP(A27,#REF!,3,FALSE)</f>
        <v>#REF!</v>
      </c>
      <c r="D27" s="3" t="str">
        <f t="shared" si="0"/>
        <v>JANEIRO</v>
      </c>
      <c r="E27" s="2">
        <v>576.09</v>
      </c>
    </row>
    <row r="28" spans="1:5" x14ac:dyDescent="0.2">
      <c r="A28">
        <v>6152121200</v>
      </c>
      <c r="B28" t="e">
        <f>VLOOKUP(A28,#REF!,2,FALSE)</f>
        <v>#REF!</v>
      </c>
      <c r="C28" s="3" t="e">
        <f>VLOOKUP(A28,#REF!,3,FALSE)</f>
        <v>#REF!</v>
      </c>
      <c r="D28" s="3" t="str">
        <f t="shared" si="0"/>
        <v>JANEIRO</v>
      </c>
      <c r="E28" s="2">
        <v>628.78</v>
      </c>
    </row>
    <row r="29" spans="1:5" x14ac:dyDescent="0.2">
      <c r="A29">
        <v>6152121700</v>
      </c>
      <c r="B29" t="e">
        <f>VLOOKUP(A29,#REF!,2,FALSE)</f>
        <v>#REF!</v>
      </c>
      <c r="C29" s="3" t="e">
        <f>VLOOKUP(A29,#REF!,3,FALSE)</f>
        <v>#REF!</v>
      </c>
      <c r="D29" s="3" t="str">
        <f t="shared" si="0"/>
        <v>JANEIRO</v>
      </c>
      <c r="E29" s="2">
        <v>3158.84</v>
      </c>
    </row>
    <row r="30" spans="1:5" x14ac:dyDescent="0.2">
      <c r="A30">
        <v>6152122100</v>
      </c>
      <c r="B30" t="e">
        <f>VLOOKUP(A30,#REF!,2,FALSE)</f>
        <v>#REF!</v>
      </c>
      <c r="C30" s="3" t="e">
        <f>VLOOKUP(A30,#REF!,3,FALSE)</f>
        <v>#REF!</v>
      </c>
      <c r="D30" s="3" t="str">
        <f t="shared" si="0"/>
        <v>JANEIRO</v>
      </c>
      <c r="E30" s="2">
        <v>1892.02</v>
      </c>
    </row>
    <row r="31" spans="1:5" x14ac:dyDescent="0.2">
      <c r="A31">
        <v>6152122500</v>
      </c>
      <c r="B31" t="e">
        <f>VLOOKUP(A31,#REF!,2,FALSE)</f>
        <v>#REF!</v>
      </c>
      <c r="C31" s="3" t="e">
        <f>VLOOKUP(A31,#REF!,3,FALSE)</f>
        <v>#REF!</v>
      </c>
      <c r="D31" s="3" t="str">
        <f t="shared" si="0"/>
        <v>JANEIRO</v>
      </c>
      <c r="E31" s="2">
        <v>3131.62</v>
      </c>
    </row>
    <row r="32" spans="1:5" x14ac:dyDescent="0.2">
      <c r="A32">
        <v>6152122900</v>
      </c>
      <c r="B32" t="e">
        <f>VLOOKUP(A32,#REF!,2,FALSE)</f>
        <v>#REF!</v>
      </c>
      <c r="C32" s="3" t="e">
        <f>VLOOKUP(A32,#REF!,3,FALSE)</f>
        <v>#REF!</v>
      </c>
      <c r="D32" s="3" t="str">
        <f t="shared" si="0"/>
        <v>JANEIRO</v>
      </c>
      <c r="E32" s="2">
        <v>324</v>
      </c>
    </row>
    <row r="33" spans="1:5" x14ac:dyDescent="0.2">
      <c r="A33">
        <v>6154110100</v>
      </c>
      <c r="B33" t="e">
        <f>VLOOKUP(A33,#REF!,2,FALSE)</f>
        <v>#REF!</v>
      </c>
      <c r="C33" s="3" t="e">
        <f>VLOOKUP(A33,#REF!,3,FALSE)</f>
        <v>#REF!</v>
      </c>
      <c r="D33" s="3" t="str">
        <f t="shared" si="0"/>
        <v>JANEIRO</v>
      </c>
      <c r="E33" s="2">
        <v>14830635</v>
      </c>
    </row>
    <row r="34" spans="1:5" x14ac:dyDescent="0.2">
      <c r="A34">
        <v>6154110300</v>
      </c>
      <c r="B34" t="e">
        <f>VLOOKUP(A34,#REF!,2,FALSE)</f>
        <v>#REF!</v>
      </c>
      <c r="C34" s="3" t="e">
        <f>VLOOKUP(A34,#REF!,3,FALSE)</f>
        <v>#REF!</v>
      </c>
      <c r="D34" s="3" t="str">
        <f t="shared" si="0"/>
        <v>JANEIRO</v>
      </c>
      <c r="E34" s="2">
        <v>-18207577.469999999</v>
      </c>
    </row>
    <row r="35" spans="1:5" x14ac:dyDescent="0.2">
      <c r="A35">
        <v>6154120100</v>
      </c>
      <c r="B35" t="e">
        <f>VLOOKUP(A35,#REF!,2,FALSE)</f>
        <v>#REF!</v>
      </c>
      <c r="C35" s="3" t="e">
        <f>VLOOKUP(A35,#REF!,3,FALSE)</f>
        <v>#REF!</v>
      </c>
      <c r="D35" s="3" t="str">
        <f t="shared" si="0"/>
        <v>JANEIRO</v>
      </c>
      <c r="E35" s="2">
        <v>616847584.83000004</v>
      </c>
    </row>
    <row r="36" spans="1:5" x14ac:dyDescent="0.2">
      <c r="A36">
        <v>6154140100</v>
      </c>
      <c r="B36" t="e">
        <f>VLOOKUP(A36,#REF!,2,FALSE)</f>
        <v>#REF!</v>
      </c>
      <c r="C36" s="3" t="e">
        <f>VLOOKUP(A36,#REF!,3,FALSE)</f>
        <v>#REF!</v>
      </c>
      <c r="D36" s="3" t="str">
        <f t="shared" si="0"/>
        <v>JANEIRO</v>
      </c>
      <c r="E36" s="2">
        <v>475127.03</v>
      </c>
    </row>
    <row r="37" spans="1:5" x14ac:dyDescent="0.2">
      <c r="A37">
        <v>6154140200</v>
      </c>
      <c r="B37" t="e">
        <f>VLOOKUP(A37,#REF!,2,FALSE)</f>
        <v>#REF!</v>
      </c>
      <c r="C37" s="3" t="e">
        <f>VLOOKUP(A37,#REF!,3,FALSE)</f>
        <v>#REF!</v>
      </c>
      <c r="D37" s="3" t="str">
        <f t="shared" si="0"/>
        <v>JANEIRO</v>
      </c>
      <c r="E37" s="2">
        <v>121.64</v>
      </c>
    </row>
    <row r="38" spans="1:5" x14ac:dyDescent="0.2">
      <c r="A38">
        <v>6154140300</v>
      </c>
      <c r="B38" t="e">
        <f>VLOOKUP(A38,#REF!,2,FALSE)</f>
        <v>#REF!</v>
      </c>
      <c r="C38" s="3" t="e">
        <f>VLOOKUP(A38,#REF!,3,FALSE)</f>
        <v>#REF!</v>
      </c>
      <c r="D38" s="3" t="str">
        <f t="shared" si="0"/>
        <v>JANEIRO</v>
      </c>
      <c r="E38" s="2">
        <v>38231.14</v>
      </c>
    </row>
    <row r="39" spans="1:5" x14ac:dyDescent="0.2">
      <c r="A39">
        <v>6155310000</v>
      </c>
      <c r="B39" t="e">
        <f>VLOOKUP(A39,#REF!,2,FALSE)</f>
        <v>#REF!</v>
      </c>
      <c r="C39" s="3" t="e">
        <f>VLOOKUP(A39,#REF!,3,FALSE)</f>
        <v>#REF!</v>
      </c>
      <c r="D39" s="3" t="str">
        <f t="shared" si="0"/>
        <v>JANEIRO</v>
      </c>
      <c r="E39" s="2">
        <v>1381.78</v>
      </c>
    </row>
    <row r="40" spans="1:5" x14ac:dyDescent="0.2">
      <c r="A40">
        <v>6159120100</v>
      </c>
      <c r="B40" t="e">
        <f>VLOOKUP(A40,#REF!,2,FALSE)</f>
        <v>#REF!</v>
      </c>
      <c r="C40" s="3" t="e">
        <f>VLOOKUP(A40,#REF!,3,FALSE)</f>
        <v>#REF!</v>
      </c>
      <c r="D40" s="3" t="str">
        <f t="shared" si="0"/>
        <v>JANEIRO</v>
      </c>
      <c r="E40" s="2">
        <v>9366.5</v>
      </c>
    </row>
    <row r="41" spans="1:5" x14ac:dyDescent="0.2">
      <c r="A41">
        <v>6159910100</v>
      </c>
      <c r="B41" t="e">
        <f>VLOOKUP(A41,#REF!,2,FALSE)</f>
        <v>#REF!</v>
      </c>
      <c r="C41" s="3" t="e">
        <f>VLOOKUP(A41,#REF!,3,FALSE)</f>
        <v>#REF!</v>
      </c>
      <c r="D41" s="3" t="str">
        <f t="shared" si="0"/>
        <v>JANEIRO</v>
      </c>
      <c r="E41" s="2">
        <v>3294</v>
      </c>
    </row>
    <row r="42" spans="1:5" x14ac:dyDescent="0.2">
      <c r="A42">
        <v>6159911301</v>
      </c>
      <c r="B42" t="e">
        <f>VLOOKUP(A42,#REF!,2,FALSE)</f>
        <v>#REF!</v>
      </c>
      <c r="C42" s="3" t="e">
        <f>VLOOKUP(A42,#REF!,3,FALSE)</f>
        <v>#REF!</v>
      </c>
      <c r="D42" s="3" t="str">
        <f t="shared" si="0"/>
        <v>JANEIRO</v>
      </c>
      <c r="E42" s="2">
        <v>2254</v>
      </c>
    </row>
    <row r="43" spans="1:5" x14ac:dyDescent="0.2">
      <c r="A43">
        <v>6159911302</v>
      </c>
      <c r="B43" t="e">
        <f>VLOOKUP(A43,#REF!,2,FALSE)</f>
        <v>#REF!</v>
      </c>
      <c r="C43" s="3" t="e">
        <f>VLOOKUP(A43,#REF!,3,FALSE)</f>
        <v>#REF!</v>
      </c>
      <c r="D43" s="3" t="str">
        <f t="shared" si="0"/>
        <v>JANEIRO</v>
      </c>
      <c r="E43" s="2">
        <v>124</v>
      </c>
    </row>
    <row r="44" spans="1:5" x14ac:dyDescent="0.2">
      <c r="A44">
        <v>6159911303</v>
      </c>
      <c r="B44" t="e">
        <f>VLOOKUP(A44,#REF!,2,FALSE)</f>
        <v>#REF!</v>
      </c>
      <c r="C44" s="3" t="e">
        <f>VLOOKUP(A44,#REF!,3,FALSE)</f>
        <v>#REF!</v>
      </c>
      <c r="D44" s="3" t="str">
        <f t="shared" si="0"/>
        <v>JANEIRO</v>
      </c>
      <c r="E44" s="2">
        <v>110</v>
      </c>
    </row>
    <row r="45" spans="1:5" x14ac:dyDescent="0.2">
      <c r="A45">
        <v>6351100001</v>
      </c>
      <c r="B45" t="e">
        <f>VLOOKUP(A45,#REF!,2,FALSE)</f>
        <v>#REF!</v>
      </c>
      <c r="C45" s="3" t="e">
        <f>VLOOKUP(A45,#REF!,3,FALSE)</f>
        <v>#REF!</v>
      </c>
      <c r="D45" s="3" t="str">
        <f t="shared" si="0"/>
        <v>JANEIRO</v>
      </c>
      <c r="E45" s="2">
        <v>20371357.23</v>
      </c>
    </row>
    <row r="46" spans="1:5" x14ac:dyDescent="0.2">
      <c r="A46">
        <v>6351100002</v>
      </c>
      <c r="B46" t="e">
        <f>VLOOKUP(A46,#REF!,2,FALSE)</f>
        <v>#REF!</v>
      </c>
      <c r="C46" s="3" t="e">
        <f>VLOOKUP(A46,#REF!,3,FALSE)</f>
        <v>#REF!</v>
      </c>
      <c r="D46" s="3" t="str">
        <f t="shared" si="0"/>
        <v>JANEIRO</v>
      </c>
      <c r="E46" s="2">
        <v>724864.72</v>
      </c>
    </row>
    <row r="47" spans="1:5" x14ac:dyDescent="0.2">
      <c r="A47">
        <v>6150110100</v>
      </c>
      <c r="B47" t="e">
        <f>VLOOKUP(A47,#REF!,2,FALSE)</f>
        <v>#REF!</v>
      </c>
      <c r="C47" s="3" t="e">
        <f>VLOOKUP(A47,#REF!,3,FALSE)</f>
        <v>#REF!</v>
      </c>
      <c r="D47" s="3" t="s">
        <v>298</v>
      </c>
      <c r="E47" s="2">
        <v>51378.16</v>
      </c>
    </row>
    <row r="48" spans="1:5" x14ac:dyDescent="0.2">
      <c r="A48">
        <v>6150110200</v>
      </c>
      <c r="B48" t="e">
        <f>VLOOKUP(A48,#REF!,2,FALSE)</f>
        <v>#REF!</v>
      </c>
      <c r="C48" s="3" t="e">
        <f>VLOOKUP(A48,#REF!,3,FALSE)</f>
        <v>#REF!</v>
      </c>
      <c r="D48" s="3" t="str">
        <f t="shared" ref="D48:D91" si="1">D47</f>
        <v>FEVEREIRO</v>
      </c>
      <c r="E48" s="2">
        <v>265.49</v>
      </c>
    </row>
    <row r="49" spans="1:5" x14ac:dyDescent="0.2">
      <c r="A49">
        <v>6150110300</v>
      </c>
      <c r="B49" t="e">
        <f>VLOOKUP(A49,#REF!,2,FALSE)</f>
        <v>#REF!</v>
      </c>
      <c r="C49" s="3" t="e">
        <f>VLOOKUP(A49,#REF!,3,FALSE)</f>
        <v>#REF!</v>
      </c>
      <c r="D49" s="3" t="str">
        <f t="shared" si="1"/>
        <v>FEVEREIRO</v>
      </c>
      <c r="E49" s="2">
        <v>4537.28</v>
      </c>
    </row>
    <row r="50" spans="1:5" x14ac:dyDescent="0.2">
      <c r="A50">
        <v>6150110400</v>
      </c>
      <c r="B50" t="e">
        <f>VLOOKUP(A50,#REF!,2,FALSE)</f>
        <v>#REF!</v>
      </c>
      <c r="C50" s="3" t="e">
        <f>VLOOKUP(A50,#REF!,3,FALSE)</f>
        <v>#REF!</v>
      </c>
      <c r="D50" s="3" t="str">
        <f t="shared" si="1"/>
        <v>FEVEREIRO</v>
      </c>
      <c r="E50" s="2">
        <v>6.4</v>
      </c>
    </row>
    <row r="51" spans="1:5" x14ac:dyDescent="0.2">
      <c r="A51">
        <v>6150110700</v>
      </c>
      <c r="B51" t="e">
        <f>VLOOKUP(A51,#REF!,2,FALSE)</f>
        <v>#REF!</v>
      </c>
      <c r="C51" s="3" t="e">
        <f>VLOOKUP(A51,#REF!,3,FALSE)</f>
        <v>#REF!</v>
      </c>
      <c r="D51" s="3" t="str">
        <f t="shared" si="1"/>
        <v>FEVEREIRO</v>
      </c>
      <c r="E51" s="2">
        <v>6109.84</v>
      </c>
    </row>
    <row r="52" spans="1:5" x14ac:dyDescent="0.2">
      <c r="A52">
        <v>6150110800</v>
      </c>
      <c r="B52" t="e">
        <f>VLOOKUP(A52,#REF!,2,FALSE)</f>
        <v>#REF!</v>
      </c>
      <c r="C52" s="3" t="e">
        <f>VLOOKUP(A52,#REF!,3,FALSE)</f>
        <v>#REF!</v>
      </c>
      <c r="D52" s="3" t="str">
        <f t="shared" si="1"/>
        <v>FEVEREIRO</v>
      </c>
      <c r="E52" s="2">
        <v>4.9800000000000004</v>
      </c>
    </row>
    <row r="53" spans="1:5" x14ac:dyDescent="0.2">
      <c r="A53">
        <v>6150111100</v>
      </c>
      <c r="B53" t="e">
        <f>VLOOKUP(A53,#REF!,2,FALSE)</f>
        <v>#REF!</v>
      </c>
      <c r="C53" s="3" t="e">
        <f>VLOOKUP(A53,#REF!,3,FALSE)</f>
        <v>#REF!</v>
      </c>
      <c r="D53" s="3" t="str">
        <f t="shared" si="1"/>
        <v>FEVEREIRO</v>
      </c>
      <c r="E53" s="2">
        <v>2517.54</v>
      </c>
    </row>
    <row r="54" spans="1:5" x14ac:dyDescent="0.2">
      <c r="A54">
        <v>6150111400</v>
      </c>
      <c r="B54" t="e">
        <f>VLOOKUP(A54,#REF!,2,FALSE)</f>
        <v>#REF!</v>
      </c>
      <c r="C54" s="3" t="e">
        <f>VLOOKUP(A54,#REF!,3,FALSE)</f>
        <v>#REF!</v>
      </c>
      <c r="D54" s="3" t="str">
        <f t="shared" si="1"/>
        <v>FEVEREIRO</v>
      </c>
      <c r="E54" s="2">
        <v>8849.42</v>
      </c>
    </row>
    <row r="55" spans="1:5" x14ac:dyDescent="0.2">
      <c r="A55">
        <v>6150111900</v>
      </c>
      <c r="B55" t="e">
        <f>VLOOKUP(A55,#REF!,2,FALSE)</f>
        <v>#REF!</v>
      </c>
      <c r="C55" s="3" t="e">
        <f>VLOOKUP(A55,#REF!,3,FALSE)</f>
        <v>#REF!</v>
      </c>
      <c r="D55" s="3" t="str">
        <f t="shared" si="1"/>
        <v>FEVEREIRO</v>
      </c>
      <c r="E55" s="2">
        <v>13152.47</v>
      </c>
    </row>
    <row r="56" spans="1:5" x14ac:dyDescent="0.2">
      <c r="A56">
        <v>6150112500</v>
      </c>
      <c r="B56" t="e">
        <f>VLOOKUP(A56,#REF!,2,FALSE)</f>
        <v>#REF!</v>
      </c>
      <c r="C56" s="3" t="e">
        <f>VLOOKUP(A56,#REF!,3,FALSE)</f>
        <v>#REF!</v>
      </c>
      <c r="D56" s="3" t="str">
        <f t="shared" si="1"/>
        <v>FEVEREIRO</v>
      </c>
      <c r="E56" s="2">
        <v>16996.59</v>
      </c>
    </row>
    <row r="57" spans="1:5" x14ac:dyDescent="0.2">
      <c r="A57">
        <v>6150112600</v>
      </c>
      <c r="B57" t="e">
        <f>VLOOKUP(A57,#REF!,2,FALSE)</f>
        <v>#REF!</v>
      </c>
      <c r="C57" s="3" t="e">
        <f>VLOOKUP(A57,#REF!,3,FALSE)</f>
        <v>#REF!</v>
      </c>
      <c r="D57" s="3" t="str">
        <f t="shared" si="1"/>
        <v>FEVEREIRO</v>
      </c>
      <c r="E57" s="2">
        <v>6237.31</v>
      </c>
    </row>
    <row r="58" spans="1:5" x14ac:dyDescent="0.2">
      <c r="A58">
        <v>6150112700</v>
      </c>
      <c r="B58" t="e">
        <f>VLOOKUP(A58,#REF!,2,FALSE)</f>
        <v>#REF!</v>
      </c>
      <c r="C58" s="3" t="e">
        <f>VLOOKUP(A58,#REF!,3,FALSE)</f>
        <v>#REF!</v>
      </c>
      <c r="D58" s="3" t="str">
        <f t="shared" si="1"/>
        <v>FEVEREIRO</v>
      </c>
      <c r="E58" s="2">
        <v>1949.1</v>
      </c>
    </row>
    <row r="59" spans="1:5" x14ac:dyDescent="0.2">
      <c r="A59">
        <v>6150112800</v>
      </c>
      <c r="B59" t="e">
        <f>VLOOKUP(A59,#REF!,2,FALSE)</f>
        <v>#REF!</v>
      </c>
      <c r="C59" s="3" t="e">
        <f>VLOOKUP(A59,#REF!,3,FALSE)</f>
        <v>#REF!</v>
      </c>
      <c r="D59" s="3" t="str">
        <f t="shared" si="1"/>
        <v>FEVEREIRO</v>
      </c>
      <c r="E59" s="2">
        <v>1169.46</v>
      </c>
    </row>
    <row r="60" spans="1:5" x14ac:dyDescent="0.2">
      <c r="A60">
        <v>6150112900</v>
      </c>
      <c r="B60" t="e">
        <f>VLOOKUP(A60,#REF!,2,FALSE)</f>
        <v>#REF!</v>
      </c>
      <c r="C60" s="3" t="e">
        <f>VLOOKUP(A60,#REF!,3,FALSE)</f>
        <v>#REF!</v>
      </c>
      <c r="D60" s="3" t="str">
        <f t="shared" si="1"/>
        <v>FEVEREIRO</v>
      </c>
      <c r="E60" s="2">
        <v>779.61</v>
      </c>
    </row>
    <row r="61" spans="1:5" x14ac:dyDescent="0.2">
      <c r="A61">
        <v>6150113300</v>
      </c>
      <c r="B61" t="e">
        <f>VLOOKUP(A61,#REF!,2,FALSE)</f>
        <v>#REF!</v>
      </c>
      <c r="C61" s="3" t="e">
        <f>VLOOKUP(A61,#REF!,3,FALSE)</f>
        <v>#REF!</v>
      </c>
      <c r="D61" s="3" t="str">
        <f t="shared" si="1"/>
        <v>FEVEREIRO</v>
      </c>
      <c r="E61" s="2">
        <v>-156.99</v>
      </c>
    </row>
    <row r="62" spans="1:5" x14ac:dyDescent="0.2">
      <c r="A62">
        <v>6150113500</v>
      </c>
      <c r="B62" t="e">
        <f>VLOOKUP(A62,#REF!,2,FALSE)</f>
        <v>#REF!</v>
      </c>
      <c r="C62" s="3" t="e">
        <f>VLOOKUP(A62,#REF!,3,FALSE)</f>
        <v>#REF!</v>
      </c>
      <c r="D62" s="3" t="str">
        <f t="shared" si="1"/>
        <v>FEVEREIRO</v>
      </c>
      <c r="E62" s="2">
        <v>-827.86</v>
      </c>
    </row>
    <row r="63" spans="1:5" x14ac:dyDescent="0.2">
      <c r="A63">
        <v>6150113600</v>
      </c>
      <c r="B63" t="e">
        <f>VLOOKUP(A63,#REF!,2,FALSE)</f>
        <v>#REF!</v>
      </c>
      <c r="C63" s="3" t="e">
        <f>VLOOKUP(A63,#REF!,3,FALSE)</f>
        <v>#REF!</v>
      </c>
      <c r="D63" s="3" t="str">
        <f t="shared" si="1"/>
        <v>FEVEREIRO</v>
      </c>
      <c r="E63" s="2">
        <v>788.48</v>
      </c>
    </row>
    <row r="64" spans="1:5" x14ac:dyDescent="0.2">
      <c r="A64">
        <v>6150113900</v>
      </c>
      <c r="B64" t="e">
        <f>VLOOKUP(A64,#REF!,2,FALSE)</f>
        <v>#REF!</v>
      </c>
      <c r="C64" s="3" t="e">
        <f>VLOOKUP(A64,#REF!,3,FALSE)</f>
        <v>#REF!</v>
      </c>
      <c r="D64" s="3" t="str">
        <f t="shared" si="1"/>
        <v>FEVEREIRO</v>
      </c>
      <c r="E64" s="2">
        <v>565</v>
      </c>
    </row>
    <row r="65" spans="1:5" x14ac:dyDescent="0.2">
      <c r="A65">
        <v>6150114000</v>
      </c>
      <c r="B65" t="e">
        <f>VLOOKUP(A65,#REF!,2,FALSE)</f>
        <v>#REF!</v>
      </c>
      <c r="C65" s="3" t="e">
        <f>VLOOKUP(A65,#REF!,3,FALSE)</f>
        <v>#REF!</v>
      </c>
      <c r="D65" s="3" t="str">
        <f t="shared" si="1"/>
        <v>FEVEREIRO</v>
      </c>
      <c r="E65" s="2">
        <v>7563.23</v>
      </c>
    </row>
    <row r="66" spans="1:5" x14ac:dyDescent="0.2">
      <c r="A66">
        <v>6150114200</v>
      </c>
      <c r="B66" t="e">
        <f>VLOOKUP(A66,#REF!,2,FALSE)</f>
        <v>#REF!</v>
      </c>
      <c r="C66" s="3" t="e">
        <f>VLOOKUP(A66,#REF!,3,FALSE)</f>
        <v>#REF!</v>
      </c>
      <c r="D66" s="3" t="str">
        <f t="shared" si="1"/>
        <v>FEVEREIRO</v>
      </c>
      <c r="E66" s="2">
        <v>1761.6</v>
      </c>
    </row>
    <row r="67" spans="1:5" x14ac:dyDescent="0.2">
      <c r="A67">
        <v>6150114400</v>
      </c>
      <c r="B67" t="e">
        <f>VLOOKUP(A67,#REF!,2,FALSE)</f>
        <v>#REF!</v>
      </c>
      <c r="C67" s="3" t="e">
        <f>VLOOKUP(A67,#REF!,3,FALSE)</f>
        <v>#REF!</v>
      </c>
      <c r="D67" s="3" t="str">
        <f t="shared" si="1"/>
        <v>FEVEREIRO</v>
      </c>
      <c r="E67" s="2">
        <v>155.87</v>
      </c>
    </row>
    <row r="68" spans="1:5" x14ac:dyDescent="0.2">
      <c r="A68">
        <v>6151110100</v>
      </c>
      <c r="B68" t="e">
        <f>VLOOKUP(A68,#REF!,2,FALSE)</f>
        <v>#REF!</v>
      </c>
      <c r="C68" s="3" t="e">
        <f>VLOOKUP(A68,#REF!,3,FALSE)</f>
        <v>#REF!</v>
      </c>
      <c r="D68" s="3" t="str">
        <f t="shared" si="1"/>
        <v>FEVEREIRO</v>
      </c>
      <c r="E68" s="2">
        <v>181.5</v>
      </c>
    </row>
    <row r="69" spans="1:5" x14ac:dyDescent="0.2">
      <c r="A69">
        <v>6152120300</v>
      </c>
      <c r="B69" t="e">
        <f>VLOOKUP(A69,#REF!,2,FALSE)</f>
        <v>#REF!</v>
      </c>
      <c r="C69" s="3" t="e">
        <f>VLOOKUP(A69,#REF!,3,FALSE)</f>
        <v>#REF!</v>
      </c>
      <c r="D69" s="3" t="str">
        <f t="shared" si="1"/>
        <v>FEVEREIRO</v>
      </c>
      <c r="E69" s="2">
        <v>2733.43</v>
      </c>
    </row>
    <row r="70" spans="1:5" x14ac:dyDescent="0.2">
      <c r="A70">
        <v>6152120700</v>
      </c>
      <c r="B70" t="e">
        <f>VLOOKUP(A70,#REF!,2,FALSE)</f>
        <v>#REF!</v>
      </c>
      <c r="C70" s="3" t="e">
        <f>VLOOKUP(A70,#REF!,3,FALSE)</f>
        <v>#REF!</v>
      </c>
      <c r="D70" s="3" t="str">
        <f t="shared" si="1"/>
        <v>FEVEREIRO</v>
      </c>
      <c r="E70" s="2">
        <v>31.05</v>
      </c>
    </row>
    <row r="71" spans="1:5" x14ac:dyDescent="0.2">
      <c r="A71">
        <v>6152121100</v>
      </c>
      <c r="B71" t="e">
        <f>VLOOKUP(A71,#REF!,2,FALSE)</f>
        <v>#REF!</v>
      </c>
      <c r="C71" s="3" t="e">
        <f>VLOOKUP(A71,#REF!,3,FALSE)</f>
        <v>#REF!</v>
      </c>
      <c r="D71" s="3" t="str">
        <f t="shared" si="1"/>
        <v>FEVEREIRO</v>
      </c>
      <c r="E71" s="2">
        <v>584.79</v>
      </c>
    </row>
    <row r="72" spans="1:5" x14ac:dyDescent="0.2">
      <c r="A72">
        <v>6152121200</v>
      </c>
      <c r="B72" t="e">
        <f>VLOOKUP(A72,#REF!,2,FALSE)</f>
        <v>#REF!</v>
      </c>
      <c r="C72" s="3" t="e">
        <f>VLOOKUP(A72,#REF!,3,FALSE)</f>
        <v>#REF!</v>
      </c>
      <c r="D72" s="3" t="str">
        <f t="shared" si="1"/>
        <v>FEVEREIRO</v>
      </c>
      <c r="E72" s="2">
        <v>628.70000000000005</v>
      </c>
    </row>
    <row r="73" spans="1:5" x14ac:dyDescent="0.2">
      <c r="A73">
        <v>6152121400</v>
      </c>
      <c r="B73" t="e">
        <f>VLOOKUP(A73,#REF!,2,FALSE)</f>
        <v>#REF!</v>
      </c>
      <c r="C73" s="3" t="e">
        <f>VLOOKUP(A73,#REF!,3,FALSE)</f>
        <v>#REF!</v>
      </c>
      <c r="D73" s="3" t="str">
        <f t="shared" si="1"/>
        <v>FEVEREIRO</v>
      </c>
      <c r="E73" s="2">
        <v>281.01</v>
      </c>
    </row>
    <row r="74" spans="1:5" x14ac:dyDescent="0.2">
      <c r="A74">
        <v>6152121700</v>
      </c>
      <c r="B74" t="e">
        <f>VLOOKUP(A74,#REF!,2,FALSE)</f>
        <v>#REF!</v>
      </c>
      <c r="C74" s="3" t="e">
        <f>VLOOKUP(A74,#REF!,3,FALSE)</f>
        <v>#REF!</v>
      </c>
      <c r="D74" s="3" t="str">
        <f t="shared" si="1"/>
        <v>FEVEREIRO</v>
      </c>
      <c r="E74" s="2">
        <v>11017.49</v>
      </c>
    </row>
    <row r="75" spans="1:5" x14ac:dyDescent="0.2">
      <c r="A75">
        <v>6152121900</v>
      </c>
      <c r="B75" t="e">
        <f>VLOOKUP(A75,#REF!,2,FALSE)</f>
        <v>#REF!</v>
      </c>
      <c r="C75" s="3" t="e">
        <f>VLOOKUP(A75,#REF!,3,FALSE)</f>
        <v>#REF!</v>
      </c>
      <c r="D75" s="3" t="str">
        <f t="shared" si="1"/>
        <v>FEVEREIRO</v>
      </c>
      <c r="E75" s="2">
        <v>1071.1199999999999</v>
      </c>
    </row>
    <row r="76" spans="1:5" x14ac:dyDescent="0.2">
      <c r="A76">
        <v>6152122100</v>
      </c>
      <c r="B76" t="e">
        <f>VLOOKUP(A76,#REF!,2,FALSE)</f>
        <v>#REF!</v>
      </c>
      <c r="C76" s="3" t="e">
        <f>VLOOKUP(A76,#REF!,3,FALSE)</f>
        <v>#REF!</v>
      </c>
      <c r="D76" s="3" t="str">
        <f t="shared" si="1"/>
        <v>FEVEREIRO</v>
      </c>
      <c r="E76" s="2">
        <v>1708.85</v>
      </c>
    </row>
    <row r="77" spans="1:5" x14ac:dyDescent="0.2">
      <c r="A77">
        <v>6152122500</v>
      </c>
      <c r="B77" t="e">
        <f>VLOOKUP(A77,#REF!,2,FALSE)</f>
        <v>#REF!</v>
      </c>
      <c r="C77" s="3" t="e">
        <f>VLOOKUP(A77,#REF!,3,FALSE)</f>
        <v>#REF!</v>
      </c>
      <c r="D77" s="3" t="str">
        <f t="shared" si="1"/>
        <v>FEVEREIRO</v>
      </c>
      <c r="E77" s="2">
        <v>2071.6999999999998</v>
      </c>
    </row>
    <row r="78" spans="1:5" x14ac:dyDescent="0.2">
      <c r="A78">
        <v>6152122900</v>
      </c>
      <c r="B78" t="e">
        <f>VLOOKUP(A78,#REF!,2,FALSE)</f>
        <v>#REF!</v>
      </c>
      <c r="C78" s="3" t="e">
        <f>VLOOKUP(A78,#REF!,3,FALSE)</f>
        <v>#REF!</v>
      </c>
      <c r="D78" s="3" t="str">
        <f t="shared" si="1"/>
        <v>FEVEREIRO</v>
      </c>
      <c r="E78" s="2">
        <v>324</v>
      </c>
    </row>
    <row r="79" spans="1:5" x14ac:dyDescent="0.2">
      <c r="A79">
        <v>6154110100</v>
      </c>
      <c r="B79" t="e">
        <f>VLOOKUP(A79,#REF!,2,FALSE)</f>
        <v>#REF!</v>
      </c>
      <c r="C79" s="3" t="e">
        <f>VLOOKUP(A79,#REF!,3,FALSE)</f>
        <v>#REF!</v>
      </c>
      <c r="D79" s="3" t="str">
        <f t="shared" si="1"/>
        <v>FEVEREIRO</v>
      </c>
      <c r="E79" s="2">
        <v>21489386.489999998</v>
      </c>
    </row>
    <row r="80" spans="1:5" x14ac:dyDescent="0.2">
      <c r="A80">
        <v>6154110300</v>
      </c>
      <c r="B80" t="e">
        <f>VLOOKUP(A80,#REF!,2,FALSE)</f>
        <v>#REF!</v>
      </c>
      <c r="C80" s="3" t="e">
        <f>VLOOKUP(A80,#REF!,3,FALSE)</f>
        <v>#REF!</v>
      </c>
      <c r="D80" s="3" t="str">
        <f t="shared" si="1"/>
        <v>FEVEREIRO</v>
      </c>
      <c r="E80" s="2">
        <v>18207577.469999999</v>
      </c>
    </row>
    <row r="81" spans="1:5" x14ac:dyDescent="0.2">
      <c r="A81">
        <v>6154120100</v>
      </c>
      <c r="B81" t="e">
        <f>VLOOKUP(A81,#REF!,2,FALSE)</f>
        <v>#REF!</v>
      </c>
      <c r="C81" s="3" t="e">
        <f>VLOOKUP(A81,#REF!,3,FALSE)</f>
        <v>#REF!</v>
      </c>
      <c r="D81" s="3" t="str">
        <f t="shared" si="1"/>
        <v>FEVEREIRO</v>
      </c>
      <c r="E81" s="2">
        <v>623929412.71000004</v>
      </c>
    </row>
    <row r="82" spans="1:5" x14ac:dyDescent="0.2">
      <c r="A82">
        <v>6154140100</v>
      </c>
      <c r="B82" t="e">
        <f>VLOOKUP(A82,#REF!,2,FALSE)</f>
        <v>#REF!</v>
      </c>
      <c r="C82" s="3" t="e">
        <f>VLOOKUP(A82,#REF!,3,FALSE)</f>
        <v>#REF!</v>
      </c>
      <c r="D82" s="3" t="str">
        <f t="shared" si="1"/>
        <v>FEVEREIRO</v>
      </c>
      <c r="E82" s="2">
        <v>471479.41</v>
      </c>
    </row>
    <row r="83" spans="1:5" x14ac:dyDescent="0.2">
      <c r="A83">
        <v>6154140200</v>
      </c>
      <c r="B83" t="e">
        <f>VLOOKUP(A83,#REF!,2,FALSE)</f>
        <v>#REF!</v>
      </c>
      <c r="C83" s="3" t="e">
        <f>VLOOKUP(A83,#REF!,3,FALSE)</f>
        <v>#REF!</v>
      </c>
      <c r="D83" s="3" t="str">
        <f t="shared" si="1"/>
        <v>FEVEREIRO</v>
      </c>
      <c r="E83" s="2">
        <v>120.12</v>
      </c>
    </row>
    <row r="84" spans="1:5" x14ac:dyDescent="0.2">
      <c r="A84">
        <v>6154140300</v>
      </c>
      <c r="B84" t="e">
        <f>VLOOKUP(A84,#REF!,2,FALSE)</f>
        <v>#REF!</v>
      </c>
      <c r="C84" s="3" t="e">
        <f>VLOOKUP(A84,#REF!,3,FALSE)</f>
        <v>#REF!</v>
      </c>
      <c r="D84" s="3" t="str">
        <f t="shared" si="1"/>
        <v>FEVEREIRO</v>
      </c>
      <c r="E84" s="2">
        <v>40449.1</v>
      </c>
    </row>
    <row r="85" spans="1:5" x14ac:dyDescent="0.2">
      <c r="A85">
        <v>6155310000</v>
      </c>
      <c r="B85" t="e">
        <f>VLOOKUP(A85,#REF!,2,FALSE)</f>
        <v>#REF!</v>
      </c>
      <c r="C85" s="3" t="e">
        <f>VLOOKUP(A85,#REF!,3,FALSE)</f>
        <v>#REF!</v>
      </c>
      <c r="D85" s="3" t="str">
        <f t="shared" si="1"/>
        <v>FEVEREIRO</v>
      </c>
      <c r="E85" s="2">
        <v>1377.26</v>
      </c>
    </row>
    <row r="86" spans="1:5" x14ac:dyDescent="0.2">
      <c r="A86">
        <v>6159120100</v>
      </c>
      <c r="B86" t="e">
        <f>VLOOKUP(A86,#REF!,2,FALSE)</f>
        <v>#REF!</v>
      </c>
      <c r="C86" s="3" t="e">
        <f>VLOOKUP(A86,#REF!,3,FALSE)</f>
        <v>#REF!</v>
      </c>
      <c r="D86" s="3" t="str">
        <f t="shared" si="1"/>
        <v>FEVEREIRO</v>
      </c>
      <c r="E86" s="2">
        <v>4054.59</v>
      </c>
    </row>
    <row r="87" spans="1:5" x14ac:dyDescent="0.2">
      <c r="A87">
        <v>6159910100</v>
      </c>
      <c r="B87" t="e">
        <f>VLOOKUP(A87,#REF!,2,FALSE)</f>
        <v>#REF!</v>
      </c>
      <c r="C87" s="3" t="e">
        <f>VLOOKUP(A87,#REF!,3,FALSE)</f>
        <v>#REF!</v>
      </c>
      <c r="D87" s="3" t="str">
        <f t="shared" si="1"/>
        <v>FEVEREIRO</v>
      </c>
      <c r="E87" s="2">
        <v>3294</v>
      </c>
    </row>
    <row r="88" spans="1:5" x14ac:dyDescent="0.2">
      <c r="A88">
        <v>6159911301</v>
      </c>
      <c r="B88" t="e">
        <f>VLOOKUP(A88,#REF!,2,FALSE)</f>
        <v>#REF!</v>
      </c>
      <c r="C88" s="3" t="e">
        <f>VLOOKUP(A88,#REF!,3,FALSE)</f>
        <v>#REF!</v>
      </c>
      <c r="D88" s="3" t="str">
        <f t="shared" si="1"/>
        <v>FEVEREIRO</v>
      </c>
      <c r="E88" s="2">
        <v>1274</v>
      </c>
    </row>
    <row r="89" spans="1:5" x14ac:dyDescent="0.2">
      <c r="A89">
        <v>6159911302</v>
      </c>
      <c r="B89" t="e">
        <f>VLOOKUP(A89,#REF!,2,FALSE)</f>
        <v>#REF!</v>
      </c>
      <c r="C89" s="3" t="e">
        <f>VLOOKUP(A89,#REF!,3,FALSE)</f>
        <v>#REF!</v>
      </c>
      <c r="D89" s="3" t="str">
        <f t="shared" si="1"/>
        <v>FEVEREIRO</v>
      </c>
      <c r="E89" s="2">
        <v>86</v>
      </c>
    </row>
    <row r="90" spans="1:5" x14ac:dyDescent="0.2">
      <c r="A90">
        <v>6351100001</v>
      </c>
      <c r="B90" t="e">
        <f>VLOOKUP(A90,#REF!,2,FALSE)</f>
        <v>#REF!</v>
      </c>
      <c r="C90" s="3" t="e">
        <f>VLOOKUP(A90,#REF!,3,FALSE)</f>
        <v>#REF!</v>
      </c>
      <c r="D90" s="3" t="str">
        <f t="shared" si="1"/>
        <v>FEVEREIRO</v>
      </c>
      <c r="E90" s="2">
        <v>23576247.34</v>
      </c>
    </row>
    <row r="91" spans="1:5" x14ac:dyDescent="0.2">
      <c r="A91">
        <v>6351100002</v>
      </c>
      <c r="B91" t="e">
        <f>VLOOKUP(A91,#REF!,2,FALSE)</f>
        <v>#REF!</v>
      </c>
      <c r="C91" s="3" t="e">
        <f>VLOOKUP(A91,#REF!,3,FALSE)</f>
        <v>#REF!</v>
      </c>
      <c r="D91" s="3" t="str">
        <f t="shared" si="1"/>
        <v>FEVEREIRO</v>
      </c>
      <c r="E91" s="2">
        <v>-611779.6</v>
      </c>
    </row>
    <row r="92" spans="1:5" x14ac:dyDescent="0.2">
      <c r="A92">
        <v>6150110100</v>
      </c>
      <c r="B92" t="e">
        <f>VLOOKUP(A92,#REF!,2,FALSE)</f>
        <v>#REF!</v>
      </c>
      <c r="C92" s="3" t="e">
        <f>VLOOKUP(A92,#REF!,3,FALSE)</f>
        <v>#REF!</v>
      </c>
      <c r="D92" s="3" t="s">
        <v>299</v>
      </c>
      <c r="E92" s="2">
        <v>50099.67</v>
      </c>
    </row>
    <row r="93" spans="1:5" x14ac:dyDescent="0.2">
      <c r="A93">
        <v>6150110200</v>
      </c>
      <c r="B93" t="e">
        <f>VLOOKUP(A93,#REF!,2,FALSE)</f>
        <v>#REF!</v>
      </c>
      <c r="C93" s="3" t="e">
        <f>VLOOKUP(A93,#REF!,3,FALSE)</f>
        <v>#REF!</v>
      </c>
      <c r="D93" s="3" t="s">
        <v>299</v>
      </c>
      <c r="E93" s="2">
        <v>360.05</v>
      </c>
    </row>
    <row r="94" spans="1:5" x14ac:dyDescent="0.2">
      <c r="A94">
        <v>6150110300</v>
      </c>
      <c r="B94" t="e">
        <f>VLOOKUP(A94,#REF!,2,FALSE)</f>
        <v>#REF!</v>
      </c>
      <c r="C94" s="3" t="e">
        <f>VLOOKUP(A94,#REF!,3,FALSE)</f>
        <v>#REF!</v>
      </c>
      <c r="D94" s="3" t="str">
        <f t="shared" ref="D94:D140" si="2">D93</f>
        <v>MARÇO</v>
      </c>
      <c r="E94" s="2">
        <v>8462.4599999999991</v>
      </c>
    </row>
    <row r="95" spans="1:5" x14ac:dyDescent="0.2">
      <c r="A95">
        <v>6150110400</v>
      </c>
      <c r="B95" t="e">
        <f>VLOOKUP(A95,#REF!,2,FALSE)</f>
        <v>#REF!</v>
      </c>
      <c r="C95" s="3" t="e">
        <f>VLOOKUP(A95,#REF!,3,FALSE)</f>
        <v>#REF!</v>
      </c>
      <c r="D95" s="3" t="str">
        <f t="shared" si="2"/>
        <v>MARÇO</v>
      </c>
      <c r="E95" s="2">
        <v>3521.97</v>
      </c>
    </row>
    <row r="96" spans="1:5" x14ac:dyDescent="0.2">
      <c r="A96">
        <v>6150110700</v>
      </c>
      <c r="B96" t="e">
        <f>VLOOKUP(A96,#REF!,2,FALSE)</f>
        <v>#REF!</v>
      </c>
      <c r="C96" s="3" t="e">
        <f>VLOOKUP(A96,#REF!,3,FALSE)</f>
        <v>#REF!</v>
      </c>
      <c r="D96" s="3" t="str">
        <f t="shared" si="2"/>
        <v>MARÇO</v>
      </c>
      <c r="E96" s="2">
        <v>6383.17</v>
      </c>
    </row>
    <row r="97" spans="1:5" x14ac:dyDescent="0.2">
      <c r="A97">
        <v>6150111100</v>
      </c>
      <c r="B97" t="e">
        <f>VLOOKUP(A97,#REF!,2,FALSE)</f>
        <v>#REF!</v>
      </c>
      <c r="C97" s="3" t="e">
        <f>VLOOKUP(A97,#REF!,3,FALSE)</f>
        <v>#REF!</v>
      </c>
      <c r="D97" s="3" t="str">
        <f t="shared" si="2"/>
        <v>MARÇO</v>
      </c>
      <c r="E97" s="2">
        <v>3873.13</v>
      </c>
    </row>
    <row r="98" spans="1:5" x14ac:dyDescent="0.2">
      <c r="A98">
        <v>6150111400</v>
      </c>
      <c r="B98" t="e">
        <f>VLOOKUP(A98,#REF!,2,FALSE)</f>
        <v>#REF!</v>
      </c>
      <c r="C98" s="3" t="e">
        <f>VLOOKUP(A98,#REF!,3,FALSE)</f>
        <v>#REF!</v>
      </c>
      <c r="D98" s="3" t="str">
        <f t="shared" si="2"/>
        <v>MARÇO</v>
      </c>
      <c r="E98" s="2">
        <v>9078.7000000000007</v>
      </c>
    </row>
    <row r="99" spans="1:5" x14ac:dyDescent="0.2">
      <c r="A99">
        <v>6150111900</v>
      </c>
      <c r="B99" t="e">
        <f>VLOOKUP(A99,#REF!,2,FALSE)</f>
        <v>#REF!</v>
      </c>
      <c r="C99" s="3" t="e">
        <f>VLOOKUP(A99,#REF!,3,FALSE)</f>
        <v>#REF!</v>
      </c>
      <c r="D99" s="3" t="str">
        <f t="shared" si="2"/>
        <v>MARÇO</v>
      </c>
      <c r="E99" s="2">
        <v>11743.69</v>
      </c>
    </row>
    <row r="100" spans="1:5" x14ac:dyDescent="0.2">
      <c r="A100">
        <v>6150112500</v>
      </c>
      <c r="B100" t="e">
        <f>VLOOKUP(A100,#REF!,2,FALSE)</f>
        <v>#REF!</v>
      </c>
      <c r="C100" s="3" t="e">
        <f>VLOOKUP(A100,#REF!,3,FALSE)</f>
        <v>#REF!</v>
      </c>
      <c r="D100" s="3" t="str">
        <f t="shared" si="2"/>
        <v>MARÇO</v>
      </c>
      <c r="E100" s="2">
        <v>18664.990000000002</v>
      </c>
    </row>
    <row r="101" spans="1:5" x14ac:dyDescent="0.2">
      <c r="A101">
        <v>6150112600</v>
      </c>
      <c r="B101" t="e">
        <f>VLOOKUP(A101,#REF!,2,FALSE)</f>
        <v>#REF!</v>
      </c>
      <c r="C101" s="3" t="e">
        <f>VLOOKUP(A101,#REF!,3,FALSE)</f>
        <v>#REF!</v>
      </c>
      <c r="D101" s="3" t="str">
        <f t="shared" si="2"/>
        <v>MARÇO</v>
      </c>
      <c r="E101" s="2">
        <v>6849.54</v>
      </c>
    </row>
    <row r="102" spans="1:5" x14ac:dyDescent="0.2">
      <c r="A102">
        <v>6150112700</v>
      </c>
      <c r="B102" t="e">
        <f>VLOOKUP(A102,#REF!,2,FALSE)</f>
        <v>#REF!</v>
      </c>
      <c r="C102" s="3" t="e">
        <f>VLOOKUP(A102,#REF!,3,FALSE)</f>
        <v>#REF!</v>
      </c>
      <c r="D102" s="3" t="str">
        <f t="shared" si="2"/>
        <v>MARÇO</v>
      </c>
      <c r="E102" s="2">
        <v>2140.44</v>
      </c>
    </row>
    <row r="103" spans="1:5" x14ac:dyDescent="0.2">
      <c r="A103">
        <v>6150112800</v>
      </c>
      <c r="B103" t="e">
        <f>VLOOKUP(A103,#REF!,2,FALSE)</f>
        <v>#REF!</v>
      </c>
      <c r="C103" s="3" t="e">
        <f>VLOOKUP(A103,#REF!,3,FALSE)</f>
        <v>#REF!</v>
      </c>
      <c r="D103" s="3" t="str">
        <f t="shared" si="2"/>
        <v>MARÇO</v>
      </c>
      <c r="E103" s="2">
        <v>1284.25</v>
      </c>
    </row>
    <row r="104" spans="1:5" x14ac:dyDescent="0.2">
      <c r="A104">
        <v>6150112900</v>
      </c>
      <c r="B104" t="e">
        <f>VLOOKUP(A104,#REF!,2,FALSE)</f>
        <v>#REF!</v>
      </c>
      <c r="C104" s="3" t="e">
        <f>VLOOKUP(A104,#REF!,3,FALSE)</f>
        <v>#REF!</v>
      </c>
      <c r="D104" s="3" t="str">
        <f t="shared" si="2"/>
        <v>MARÇO</v>
      </c>
      <c r="E104" s="2">
        <v>856.13</v>
      </c>
    </row>
    <row r="105" spans="1:5" x14ac:dyDescent="0.2">
      <c r="A105">
        <v>6150113300</v>
      </c>
      <c r="B105" t="e">
        <f>VLOOKUP(A105,#REF!,2,FALSE)</f>
        <v>#REF!</v>
      </c>
      <c r="C105" s="3" t="e">
        <f>VLOOKUP(A105,#REF!,3,FALSE)</f>
        <v>#REF!</v>
      </c>
      <c r="D105" s="3" t="str">
        <f t="shared" si="2"/>
        <v>MARÇO</v>
      </c>
      <c r="E105" s="2">
        <v>-86.38</v>
      </c>
    </row>
    <row r="106" spans="1:5" x14ac:dyDescent="0.2">
      <c r="A106">
        <v>6150113500</v>
      </c>
      <c r="B106" t="e">
        <f>VLOOKUP(A106,#REF!,2,FALSE)</f>
        <v>#REF!</v>
      </c>
      <c r="C106" s="3" t="e">
        <f>VLOOKUP(A106,#REF!,3,FALSE)</f>
        <v>#REF!</v>
      </c>
      <c r="D106" s="3" t="str">
        <f t="shared" si="2"/>
        <v>MARÇO</v>
      </c>
      <c r="E106" s="2">
        <v>-678.1</v>
      </c>
    </row>
    <row r="107" spans="1:5" x14ac:dyDescent="0.2">
      <c r="A107">
        <v>6150113600</v>
      </c>
      <c r="B107" t="e">
        <f>VLOOKUP(A107,#REF!,2,FALSE)</f>
        <v>#REF!</v>
      </c>
      <c r="C107" s="3" t="e">
        <f>VLOOKUP(A107,#REF!,3,FALSE)</f>
        <v>#REF!</v>
      </c>
      <c r="D107" s="3" t="str">
        <f t="shared" si="2"/>
        <v>MARÇO</v>
      </c>
      <c r="E107" s="2">
        <v>2130.7399999999998</v>
      </c>
    </row>
    <row r="108" spans="1:5" x14ac:dyDescent="0.2">
      <c r="A108">
        <v>6150113900</v>
      </c>
      <c r="B108" t="e">
        <f>VLOOKUP(A108,#REF!,2,FALSE)</f>
        <v>#REF!</v>
      </c>
      <c r="C108" s="3" t="e">
        <f>VLOOKUP(A108,#REF!,3,FALSE)</f>
        <v>#REF!</v>
      </c>
      <c r="D108" s="3" t="str">
        <f t="shared" si="2"/>
        <v>MARÇO</v>
      </c>
      <c r="E108" s="2">
        <v>2149.1999999999998</v>
      </c>
    </row>
    <row r="109" spans="1:5" x14ac:dyDescent="0.2">
      <c r="A109">
        <v>6150114000</v>
      </c>
      <c r="B109" t="e">
        <f>VLOOKUP(A109,#REF!,2,FALSE)</f>
        <v>#REF!</v>
      </c>
      <c r="C109" s="3" t="e">
        <f>VLOOKUP(A109,#REF!,3,FALSE)</f>
        <v>#REF!</v>
      </c>
      <c r="D109" s="3" t="str">
        <f t="shared" si="2"/>
        <v>MARÇO</v>
      </c>
      <c r="E109" s="2">
        <v>8653.65</v>
      </c>
    </row>
    <row r="110" spans="1:5" x14ac:dyDescent="0.2">
      <c r="A110">
        <v>6150114200</v>
      </c>
      <c r="B110" t="e">
        <f>VLOOKUP(A110,#REF!,2,FALSE)</f>
        <v>#REF!</v>
      </c>
      <c r="C110" s="3" t="e">
        <f>VLOOKUP(A110,#REF!,3,FALSE)</f>
        <v>#REF!</v>
      </c>
      <c r="D110" s="3" t="str">
        <f t="shared" si="2"/>
        <v>MARÇO</v>
      </c>
      <c r="E110" s="2">
        <v>1792.33</v>
      </c>
    </row>
    <row r="111" spans="1:5" x14ac:dyDescent="0.2">
      <c r="A111">
        <v>6150114400</v>
      </c>
      <c r="B111" t="e">
        <f>VLOOKUP(A111,#REF!,2,FALSE)</f>
        <v>#REF!</v>
      </c>
      <c r="C111" s="3" t="e">
        <f>VLOOKUP(A111,#REF!,3,FALSE)</f>
        <v>#REF!</v>
      </c>
      <c r="D111" s="3" t="str">
        <f t="shared" si="2"/>
        <v>MARÇO</v>
      </c>
      <c r="E111" s="2">
        <v>171.19</v>
      </c>
    </row>
    <row r="112" spans="1:5" x14ac:dyDescent="0.2">
      <c r="A112">
        <v>6151110100</v>
      </c>
      <c r="B112" t="e">
        <f>VLOOKUP(A112,#REF!,2,FALSE)</f>
        <v>#REF!</v>
      </c>
      <c r="C112" s="3" t="e">
        <f>VLOOKUP(A112,#REF!,3,FALSE)</f>
        <v>#REF!</v>
      </c>
      <c r="D112" s="3" t="str">
        <f t="shared" si="2"/>
        <v>MARÇO</v>
      </c>
      <c r="E112" s="2">
        <v>155.28</v>
      </c>
    </row>
    <row r="113" spans="1:5" x14ac:dyDescent="0.2">
      <c r="A113">
        <v>6151110300</v>
      </c>
      <c r="B113" t="e">
        <f>VLOOKUP(A113,#REF!,2,FALSE)</f>
        <v>#REF!</v>
      </c>
      <c r="C113" s="3" t="e">
        <f>VLOOKUP(A113,#REF!,3,FALSE)</f>
        <v>#REF!</v>
      </c>
      <c r="D113" s="3" t="str">
        <f t="shared" si="2"/>
        <v>MARÇO</v>
      </c>
      <c r="E113" s="2">
        <v>152.66999999999999</v>
      </c>
    </row>
    <row r="114" spans="1:5" x14ac:dyDescent="0.2">
      <c r="A114">
        <v>6151110500</v>
      </c>
      <c r="B114" t="e">
        <f>VLOOKUP(A114,#REF!,2,FALSE)</f>
        <v>#REF!</v>
      </c>
      <c r="C114" s="3" t="e">
        <f>VLOOKUP(A114,#REF!,3,FALSE)</f>
        <v>#REF!</v>
      </c>
      <c r="D114" s="3" t="str">
        <f t="shared" si="2"/>
        <v>MARÇO</v>
      </c>
      <c r="E114" s="2">
        <v>1.39</v>
      </c>
    </row>
    <row r="115" spans="1:5" x14ac:dyDescent="0.2">
      <c r="A115">
        <v>6152120300</v>
      </c>
      <c r="B115" t="e">
        <f>VLOOKUP(A115,#REF!,2,FALSE)</f>
        <v>#REF!</v>
      </c>
      <c r="C115" s="3" t="e">
        <f>VLOOKUP(A115,#REF!,3,FALSE)</f>
        <v>#REF!</v>
      </c>
      <c r="D115" s="3" t="str">
        <f t="shared" si="2"/>
        <v>MARÇO</v>
      </c>
      <c r="E115" s="2">
        <v>2889.2</v>
      </c>
    </row>
    <row r="116" spans="1:5" x14ac:dyDescent="0.2">
      <c r="A116">
        <v>6152120400</v>
      </c>
      <c r="B116" t="e">
        <f>VLOOKUP(A116,#REF!,2,FALSE)</f>
        <v>#REF!</v>
      </c>
      <c r="C116" s="3" t="e">
        <f>VLOOKUP(A116,#REF!,3,FALSE)</f>
        <v>#REF!</v>
      </c>
      <c r="D116" s="3" t="str">
        <f t="shared" si="2"/>
        <v>MARÇO</v>
      </c>
      <c r="E116" s="2">
        <v>41.7</v>
      </c>
    </row>
    <row r="117" spans="1:5" x14ac:dyDescent="0.2">
      <c r="A117">
        <v>6152120600</v>
      </c>
      <c r="B117" t="e">
        <f>VLOOKUP(A117,#REF!,2,FALSE)</f>
        <v>#REF!</v>
      </c>
      <c r="C117" s="3" t="e">
        <f>VLOOKUP(A117,#REF!,3,FALSE)</f>
        <v>#REF!</v>
      </c>
      <c r="D117" s="3" t="str">
        <f t="shared" si="2"/>
        <v>MARÇO</v>
      </c>
      <c r="E117" s="2">
        <v>442.5</v>
      </c>
    </row>
    <row r="118" spans="1:5" x14ac:dyDescent="0.2">
      <c r="A118">
        <v>6152121100</v>
      </c>
      <c r="B118" t="e">
        <f>VLOOKUP(A118,#REF!,2,FALSE)</f>
        <v>#REF!</v>
      </c>
      <c r="C118" s="3" t="e">
        <f>VLOOKUP(A118,#REF!,3,FALSE)</f>
        <v>#REF!</v>
      </c>
      <c r="D118" s="3" t="str">
        <f t="shared" si="2"/>
        <v>MARÇO</v>
      </c>
      <c r="E118" s="2">
        <v>524.79999999999995</v>
      </c>
    </row>
    <row r="119" spans="1:5" x14ac:dyDescent="0.2">
      <c r="A119">
        <v>6152121200</v>
      </c>
      <c r="B119" t="e">
        <f>VLOOKUP(A119,#REF!,2,FALSE)</f>
        <v>#REF!</v>
      </c>
      <c r="C119" s="3" t="e">
        <f>VLOOKUP(A119,#REF!,3,FALSE)</f>
        <v>#REF!</v>
      </c>
      <c r="D119" s="3" t="str">
        <f t="shared" si="2"/>
        <v>MARÇO</v>
      </c>
      <c r="E119" s="2">
        <v>628.85</v>
      </c>
    </row>
    <row r="120" spans="1:5" x14ac:dyDescent="0.2">
      <c r="A120">
        <v>6152121400</v>
      </c>
      <c r="B120" t="e">
        <f>VLOOKUP(A120,#REF!,2,FALSE)</f>
        <v>#REF!</v>
      </c>
      <c r="C120" s="3" t="e">
        <f>VLOOKUP(A120,#REF!,3,FALSE)</f>
        <v>#REF!</v>
      </c>
      <c r="D120" s="3" t="str">
        <f t="shared" si="2"/>
        <v>MARÇO</v>
      </c>
      <c r="E120" s="2">
        <v>275.5</v>
      </c>
    </row>
    <row r="121" spans="1:5" x14ac:dyDescent="0.2">
      <c r="A121">
        <v>6152121700</v>
      </c>
      <c r="B121" t="e">
        <f>VLOOKUP(A121,#REF!,2,FALSE)</f>
        <v>#REF!</v>
      </c>
      <c r="C121" s="3" t="e">
        <f>VLOOKUP(A121,#REF!,3,FALSE)</f>
        <v>#REF!</v>
      </c>
      <c r="D121" s="3" t="str">
        <f t="shared" si="2"/>
        <v>MARÇO</v>
      </c>
      <c r="E121" s="2">
        <v>9355.24</v>
      </c>
    </row>
    <row r="122" spans="1:5" x14ac:dyDescent="0.2">
      <c r="A122">
        <v>6152121900</v>
      </c>
      <c r="B122" t="e">
        <f>VLOOKUP(A122,#REF!,2,FALSE)</f>
        <v>#REF!</v>
      </c>
      <c r="C122" s="3" t="e">
        <f>VLOOKUP(A122,#REF!,3,FALSE)</f>
        <v>#REF!</v>
      </c>
      <c r="D122" s="3" t="str">
        <f t="shared" si="2"/>
        <v>MARÇO</v>
      </c>
      <c r="E122" s="2">
        <v>1191.92</v>
      </c>
    </row>
    <row r="123" spans="1:5" x14ac:dyDescent="0.2">
      <c r="A123">
        <v>6152122100</v>
      </c>
      <c r="B123" t="e">
        <f>VLOOKUP(A123,#REF!,2,FALSE)</f>
        <v>#REF!</v>
      </c>
      <c r="C123" s="3" t="e">
        <f>VLOOKUP(A123,#REF!,3,FALSE)</f>
        <v>#REF!</v>
      </c>
      <c r="D123" s="3" t="str">
        <f t="shared" si="2"/>
        <v>MARÇO</v>
      </c>
      <c r="E123" s="2">
        <v>1959.26</v>
      </c>
    </row>
    <row r="124" spans="1:5" x14ac:dyDescent="0.2">
      <c r="A124">
        <v>6152122500</v>
      </c>
      <c r="B124" t="e">
        <f>VLOOKUP(A124,#REF!,2,FALSE)</f>
        <v>#REF!</v>
      </c>
      <c r="C124" s="3" t="e">
        <f>VLOOKUP(A124,#REF!,3,FALSE)</f>
        <v>#REF!</v>
      </c>
      <c r="D124" s="3" t="str">
        <f t="shared" si="2"/>
        <v>MARÇO</v>
      </c>
      <c r="E124" s="2">
        <v>3755.24</v>
      </c>
    </row>
    <row r="125" spans="1:5" x14ac:dyDescent="0.2">
      <c r="A125">
        <v>6152122900</v>
      </c>
      <c r="B125" t="e">
        <f>VLOOKUP(A125,#REF!,2,FALSE)</f>
        <v>#REF!</v>
      </c>
      <c r="C125" s="3" t="e">
        <f>VLOOKUP(A125,#REF!,3,FALSE)</f>
        <v>#REF!</v>
      </c>
      <c r="D125" s="3" t="str">
        <f t="shared" si="2"/>
        <v>MARÇO</v>
      </c>
      <c r="E125" s="2">
        <v>324</v>
      </c>
    </row>
    <row r="126" spans="1:5" x14ac:dyDescent="0.2">
      <c r="A126">
        <v>6154110100</v>
      </c>
      <c r="B126" t="e">
        <f>VLOOKUP(A126,#REF!,2,FALSE)</f>
        <v>#REF!</v>
      </c>
      <c r="C126" s="3" t="e">
        <f>VLOOKUP(A126,#REF!,3,FALSE)</f>
        <v>#REF!</v>
      </c>
      <c r="D126" s="3" t="str">
        <f t="shared" si="2"/>
        <v>MARÇO</v>
      </c>
      <c r="E126" s="2">
        <v>25233840.600000001</v>
      </c>
    </row>
    <row r="127" spans="1:5" x14ac:dyDescent="0.2">
      <c r="A127">
        <v>6154120100</v>
      </c>
      <c r="B127" t="e">
        <f>VLOOKUP(A127,#REF!,2,FALSE)</f>
        <v>#REF!</v>
      </c>
      <c r="C127" s="3" t="e">
        <f>VLOOKUP(A127,#REF!,3,FALSE)</f>
        <v>#REF!</v>
      </c>
      <c r="D127" s="3" t="str">
        <f t="shared" si="2"/>
        <v>MARÇO</v>
      </c>
      <c r="E127" s="2">
        <v>616038860.25999999</v>
      </c>
    </row>
    <row r="128" spans="1:5" x14ac:dyDescent="0.2">
      <c r="A128">
        <v>6154120300</v>
      </c>
      <c r="B128" t="e">
        <f>VLOOKUP(A128,#REF!,2,FALSE)</f>
        <v>#REF!</v>
      </c>
      <c r="C128" s="3" t="e">
        <f>VLOOKUP(A128,#REF!,3,FALSE)</f>
        <v>#REF!</v>
      </c>
      <c r="D128" s="3" t="str">
        <f t="shared" si="2"/>
        <v>MARÇO</v>
      </c>
      <c r="E128" s="2">
        <v>145690506.41</v>
      </c>
    </row>
    <row r="129" spans="1:5" x14ac:dyDescent="0.2">
      <c r="A129">
        <v>6154140100</v>
      </c>
      <c r="B129" t="e">
        <f>VLOOKUP(A129,#REF!,2,FALSE)</f>
        <v>#REF!</v>
      </c>
      <c r="C129" s="3" t="e">
        <f>VLOOKUP(A129,#REF!,3,FALSE)</f>
        <v>#REF!</v>
      </c>
      <c r="D129" s="3" t="str">
        <f t="shared" si="2"/>
        <v>MARÇO</v>
      </c>
      <c r="E129" s="2">
        <v>472974.64</v>
      </c>
    </row>
    <row r="130" spans="1:5" x14ac:dyDescent="0.2">
      <c r="A130">
        <v>6154140200</v>
      </c>
      <c r="B130" t="e">
        <f>VLOOKUP(A130,#REF!,2,FALSE)</f>
        <v>#REF!</v>
      </c>
      <c r="C130" s="3" t="e">
        <f>VLOOKUP(A130,#REF!,3,FALSE)</f>
        <v>#REF!</v>
      </c>
      <c r="D130" s="3" t="str">
        <f t="shared" si="2"/>
        <v>MARÇO</v>
      </c>
      <c r="E130" s="2">
        <v>121.59</v>
      </c>
    </row>
    <row r="131" spans="1:5" x14ac:dyDescent="0.2">
      <c r="A131">
        <v>6154140300</v>
      </c>
      <c r="B131" t="e">
        <f>VLOOKUP(A131,#REF!,2,FALSE)</f>
        <v>#REF!</v>
      </c>
      <c r="C131" s="3" t="e">
        <f>VLOOKUP(A131,#REF!,3,FALSE)</f>
        <v>#REF!</v>
      </c>
      <c r="D131" s="3" t="str">
        <f t="shared" si="2"/>
        <v>MARÇO</v>
      </c>
      <c r="E131" s="2">
        <v>41956.63</v>
      </c>
    </row>
    <row r="132" spans="1:5" x14ac:dyDescent="0.2">
      <c r="A132">
        <v>6155310000</v>
      </c>
      <c r="B132" t="e">
        <f>VLOOKUP(A132,#REF!,2,FALSE)</f>
        <v>#REF!</v>
      </c>
      <c r="C132" s="3" t="e">
        <f>VLOOKUP(A132,#REF!,3,FALSE)</f>
        <v>#REF!</v>
      </c>
      <c r="D132" s="3" t="str">
        <f t="shared" si="2"/>
        <v>MARÇO</v>
      </c>
      <c r="E132" s="2">
        <v>1375.28</v>
      </c>
    </row>
    <row r="133" spans="1:5" x14ac:dyDescent="0.2">
      <c r="A133">
        <v>6159120100</v>
      </c>
      <c r="B133" t="e">
        <f>VLOOKUP(A133,#REF!,2,FALSE)</f>
        <v>#REF!</v>
      </c>
      <c r="C133" s="3" t="e">
        <f>VLOOKUP(A133,#REF!,3,FALSE)</f>
        <v>#REF!</v>
      </c>
      <c r="D133" s="3" t="str">
        <f t="shared" si="2"/>
        <v>MARÇO</v>
      </c>
      <c r="E133" s="2">
        <v>6892.08</v>
      </c>
    </row>
    <row r="134" spans="1:5" x14ac:dyDescent="0.2">
      <c r="A134">
        <v>6159130100</v>
      </c>
      <c r="B134" t="e">
        <f>VLOOKUP(A134,#REF!,2,FALSE)</f>
        <v>#REF!</v>
      </c>
      <c r="C134" s="3" t="e">
        <f>VLOOKUP(A134,#REF!,3,FALSE)</f>
        <v>#REF!</v>
      </c>
      <c r="D134" s="3" t="str">
        <f t="shared" si="2"/>
        <v>MARÇO</v>
      </c>
      <c r="E134" s="2">
        <v>231.68</v>
      </c>
    </row>
    <row r="135" spans="1:5" x14ac:dyDescent="0.2">
      <c r="A135">
        <v>6159910100</v>
      </c>
      <c r="B135" t="e">
        <f>VLOOKUP(A135,#REF!,2,FALSE)</f>
        <v>#REF!</v>
      </c>
      <c r="C135" s="3" t="e">
        <f>VLOOKUP(A135,#REF!,3,FALSE)</f>
        <v>#REF!</v>
      </c>
      <c r="D135" s="3" t="str">
        <f t="shared" si="2"/>
        <v>MARÇO</v>
      </c>
      <c r="E135" s="2">
        <v>3294</v>
      </c>
    </row>
    <row r="136" spans="1:5" x14ac:dyDescent="0.2">
      <c r="A136">
        <v>6159911301</v>
      </c>
      <c r="B136" t="e">
        <f>VLOOKUP(A136,#REF!,2,FALSE)</f>
        <v>#REF!</v>
      </c>
      <c r="C136" s="3" t="e">
        <f>VLOOKUP(A136,#REF!,3,FALSE)</f>
        <v>#REF!</v>
      </c>
      <c r="D136" s="3" t="str">
        <f t="shared" si="2"/>
        <v>MARÇO</v>
      </c>
      <c r="E136" s="2">
        <v>3234</v>
      </c>
    </row>
    <row r="137" spans="1:5" x14ac:dyDescent="0.2">
      <c r="A137">
        <v>6159911302</v>
      </c>
      <c r="B137" t="e">
        <f>VLOOKUP(A137,#REF!,2,FALSE)</f>
        <v>#REF!</v>
      </c>
      <c r="C137" s="3" t="e">
        <f>VLOOKUP(A137,#REF!,3,FALSE)</f>
        <v>#REF!</v>
      </c>
      <c r="D137" s="3" t="str">
        <f t="shared" si="2"/>
        <v>MARÇO</v>
      </c>
      <c r="E137" s="2">
        <v>458.2</v>
      </c>
    </row>
    <row r="138" spans="1:5" x14ac:dyDescent="0.2">
      <c r="A138">
        <v>6159911303</v>
      </c>
      <c r="B138" t="e">
        <f>VLOOKUP(A138,#REF!,2,FALSE)</f>
        <v>#REF!</v>
      </c>
      <c r="C138" s="3" t="e">
        <f>VLOOKUP(A138,#REF!,3,FALSE)</f>
        <v>#REF!</v>
      </c>
      <c r="D138" s="3" t="str">
        <f t="shared" si="2"/>
        <v>MARÇO</v>
      </c>
      <c r="E138" s="2">
        <v>164</v>
      </c>
    </row>
    <row r="139" spans="1:5" x14ac:dyDescent="0.2">
      <c r="A139">
        <v>6351100001</v>
      </c>
      <c r="B139" t="e">
        <f>VLOOKUP(A139,#REF!,2,FALSE)</f>
        <v>#REF!</v>
      </c>
      <c r="C139" s="3" t="e">
        <f>VLOOKUP(A139,#REF!,3,FALSE)</f>
        <v>#REF!</v>
      </c>
      <c r="D139" s="3" t="str">
        <f t="shared" si="2"/>
        <v>MARÇO</v>
      </c>
      <c r="E139" s="2">
        <v>17900342.390000001</v>
      </c>
    </row>
    <row r="140" spans="1:5" x14ac:dyDescent="0.2">
      <c r="A140">
        <v>6351100002</v>
      </c>
      <c r="B140" t="e">
        <f>VLOOKUP(A140,#REF!,2,FALSE)</f>
        <v>#REF!</v>
      </c>
      <c r="C140" s="3" t="e">
        <f>VLOOKUP(A140,#REF!,3,FALSE)</f>
        <v>#REF!</v>
      </c>
      <c r="D140" s="3" t="str">
        <f t="shared" si="2"/>
        <v>MARÇO</v>
      </c>
      <c r="E140" s="2">
        <v>885198.92</v>
      </c>
    </row>
    <row r="141" spans="1:5" x14ac:dyDescent="0.2">
      <c r="A141">
        <v>6150110100</v>
      </c>
      <c r="B141" t="e">
        <f>VLOOKUP(A141,#REF!,2,FALSE)</f>
        <v>#REF!</v>
      </c>
      <c r="C141" s="3" t="e">
        <f>VLOOKUP(A141,#REF!,3,FALSE)</f>
        <v>#REF!</v>
      </c>
      <c r="D141" s="3" t="s">
        <v>300</v>
      </c>
      <c r="E141" s="2">
        <v>54124.72</v>
      </c>
    </row>
    <row r="142" spans="1:5" x14ac:dyDescent="0.2">
      <c r="A142">
        <v>6150110200</v>
      </c>
      <c r="B142" t="e">
        <f>VLOOKUP(A142,#REF!,2,FALSE)</f>
        <v>#REF!</v>
      </c>
      <c r="C142" s="3" t="e">
        <f>VLOOKUP(A142,#REF!,3,FALSE)</f>
        <v>#REF!</v>
      </c>
      <c r="D142" s="3" t="str">
        <f t="shared" ref="D142:D186" si="3">D141</f>
        <v>ABRIL</v>
      </c>
      <c r="E142" s="2">
        <v>408.48</v>
      </c>
    </row>
    <row r="143" spans="1:5" x14ac:dyDescent="0.2">
      <c r="A143">
        <v>6150110300</v>
      </c>
      <c r="B143" t="e">
        <f>VLOOKUP(A143,#REF!,2,FALSE)</f>
        <v>#REF!</v>
      </c>
      <c r="C143" s="3" t="e">
        <f>VLOOKUP(A143,#REF!,3,FALSE)</f>
        <v>#REF!</v>
      </c>
      <c r="D143" s="3" t="str">
        <f t="shared" si="3"/>
        <v>ABRIL</v>
      </c>
      <c r="E143" s="2">
        <v>2731.8</v>
      </c>
    </row>
    <row r="144" spans="1:5" x14ac:dyDescent="0.2">
      <c r="A144">
        <v>6150110700</v>
      </c>
      <c r="B144" t="e">
        <f>VLOOKUP(A144,#REF!,2,FALSE)</f>
        <v>#REF!</v>
      </c>
      <c r="C144" s="3" t="e">
        <f>VLOOKUP(A144,#REF!,3,FALSE)</f>
        <v>#REF!</v>
      </c>
      <c r="D144" s="3" t="str">
        <f t="shared" si="3"/>
        <v>ABRIL</v>
      </c>
      <c r="E144" s="2">
        <v>6387.28</v>
      </c>
    </row>
    <row r="145" spans="1:5" x14ac:dyDescent="0.2">
      <c r="A145">
        <v>6150111100</v>
      </c>
      <c r="B145" t="e">
        <f>VLOOKUP(A145,#REF!,2,FALSE)</f>
        <v>#REF!</v>
      </c>
      <c r="C145" s="3" t="e">
        <f>VLOOKUP(A145,#REF!,3,FALSE)</f>
        <v>#REF!</v>
      </c>
      <c r="D145" s="3" t="str">
        <f t="shared" si="3"/>
        <v>ABRIL</v>
      </c>
      <c r="E145" s="2">
        <v>2904.85</v>
      </c>
    </row>
    <row r="146" spans="1:5" x14ac:dyDescent="0.2">
      <c r="A146">
        <v>6150111400</v>
      </c>
      <c r="B146" t="e">
        <f>VLOOKUP(A146,#REF!,2,FALSE)</f>
        <v>#REF!</v>
      </c>
      <c r="C146" s="3" t="e">
        <f>VLOOKUP(A146,#REF!,3,FALSE)</f>
        <v>#REF!</v>
      </c>
      <c r="D146" s="3" t="str">
        <f t="shared" si="3"/>
        <v>ABRIL</v>
      </c>
      <c r="E146" s="2">
        <v>8920.1</v>
      </c>
    </row>
    <row r="147" spans="1:5" x14ac:dyDescent="0.2">
      <c r="A147">
        <v>6150111900</v>
      </c>
      <c r="B147" t="e">
        <f>VLOOKUP(A147,#REF!,2,FALSE)</f>
        <v>#REF!</v>
      </c>
      <c r="C147" s="3" t="e">
        <f>VLOOKUP(A147,#REF!,3,FALSE)</f>
        <v>#REF!</v>
      </c>
      <c r="D147" s="3" t="str">
        <f t="shared" si="3"/>
        <v>ABRIL</v>
      </c>
      <c r="E147" s="2">
        <v>8401.93</v>
      </c>
    </row>
    <row r="148" spans="1:5" x14ac:dyDescent="0.2">
      <c r="A148">
        <v>6150112500</v>
      </c>
      <c r="B148" t="e">
        <f>VLOOKUP(A148,#REF!,2,FALSE)</f>
        <v>#REF!</v>
      </c>
      <c r="C148" s="3" t="e">
        <f>VLOOKUP(A148,#REF!,3,FALSE)</f>
        <v>#REF!</v>
      </c>
      <c r="D148" s="3" t="str">
        <f t="shared" si="3"/>
        <v>ABRIL</v>
      </c>
      <c r="E148" s="2">
        <v>16340.81</v>
      </c>
    </row>
    <row r="149" spans="1:5" x14ac:dyDescent="0.2">
      <c r="A149">
        <v>6150112600</v>
      </c>
      <c r="B149" t="e">
        <f>VLOOKUP(A149,#REF!,2,FALSE)</f>
        <v>#REF!</v>
      </c>
      <c r="C149" s="3" t="e">
        <f>VLOOKUP(A149,#REF!,3,FALSE)</f>
        <v>#REF!</v>
      </c>
      <c r="D149" s="3" t="str">
        <f t="shared" si="3"/>
        <v>ABRIL</v>
      </c>
      <c r="E149" s="2">
        <v>5996.65</v>
      </c>
    </row>
    <row r="150" spans="1:5" x14ac:dyDescent="0.2">
      <c r="A150">
        <v>6150112700</v>
      </c>
      <c r="B150" t="e">
        <f>VLOOKUP(A150,#REF!,2,FALSE)</f>
        <v>#REF!</v>
      </c>
      <c r="C150" s="3" t="e">
        <f>VLOOKUP(A150,#REF!,3,FALSE)</f>
        <v>#REF!</v>
      </c>
      <c r="D150" s="3" t="str">
        <f t="shared" si="3"/>
        <v>ABRIL</v>
      </c>
      <c r="E150" s="2">
        <v>1873.9</v>
      </c>
    </row>
    <row r="151" spans="1:5" x14ac:dyDescent="0.2">
      <c r="A151">
        <v>6150112800</v>
      </c>
      <c r="B151" t="e">
        <f>VLOOKUP(A151,#REF!,2,FALSE)</f>
        <v>#REF!</v>
      </c>
      <c r="C151" s="3" t="e">
        <f>VLOOKUP(A151,#REF!,3,FALSE)</f>
        <v>#REF!</v>
      </c>
      <c r="D151" s="3" t="str">
        <f t="shared" si="3"/>
        <v>ABRIL</v>
      </c>
      <c r="E151" s="2">
        <v>1124.33</v>
      </c>
    </row>
    <row r="152" spans="1:5" x14ac:dyDescent="0.2">
      <c r="A152">
        <v>6150112900</v>
      </c>
      <c r="B152" t="e">
        <f>VLOOKUP(A152,#REF!,2,FALSE)</f>
        <v>#REF!</v>
      </c>
      <c r="C152" s="3" t="e">
        <f>VLOOKUP(A152,#REF!,3,FALSE)</f>
        <v>#REF!</v>
      </c>
      <c r="D152" s="3" t="str">
        <f t="shared" si="3"/>
        <v>ABRIL</v>
      </c>
      <c r="E152" s="2">
        <v>749.52</v>
      </c>
    </row>
    <row r="153" spans="1:5" x14ac:dyDescent="0.2">
      <c r="A153">
        <v>6150113300</v>
      </c>
      <c r="B153" t="e">
        <f>VLOOKUP(A153,#REF!,2,FALSE)</f>
        <v>#REF!</v>
      </c>
      <c r="C153" s="3" t="e">
        <f>VLOOKUP(A153,#REF!,3,FALSE)</f>
        <v>#REF!</v>
      </c>
      <c r="D153" s="3" t="str">
        <f t="shared" si="3"/>
        <v>ABRIL</v>
      </c>
      <c r="E153" s="2">
        <v>-125.61</v>
      </c>
    </row>
    <row r="154" spans="1:5" x14ac:dyDescent="0.2">
      <c r="A154">
        <v>6150113500</v>
      </c>
      <c r="B154" t="e">
        <f>VLOOKUP(A154,#REF!,2,FALSE)</f>
        <v>#REF!</v>
      </c>
      <c r="C154" s="3" t="e">
        <f>VLOOKUP(A154,#REF!,3,FALSE)</f>
        <v>#REF!</v>
      </c>
      <c r="D154" s="3" t="str">
        <f t="shared" si="3"/>
        <v>ABRIL</v>
      </c>
      <c r="E154" s="2">
        <v>-695.49</v>
      </c>
    </row>
    <row r="155" spans="1:5" x14ac:dyDescent="0.2">
      <c r="A155">
        <v>6150113600</v>
      </c>
      <c r="B155" t="e">
        <f>VLOOKUP(A155,#REF!,2,FALSE)</f>
        <v>#REF!</v>
      </c>
      <c r="C155" s="3" t="e">
        <f>VLOOKUP(A155,#REF!,3,FALSE)</f>
        <v>#REF!</v>
      </c>
      <c r="D155" s="3" t="str">
        <f t="shared" si="3"/>
        <v>ABRIL</v>
      </c>
      <c r="E155" s="2">
        <v>1235.9000000000001</v>
      </c>
    </row>
    <row r="156" spans="1:5" x14ac:dyDescent="0.2">
      <c r="A156">
        <v>6150113900</v>
      </c>
      <c r="B156" t="e">
        <f>VLOOKUP(A156,#REF!,2,FALSE)</f>
        <v>#REF!</v>
      </c>
      <c r="C156" s="3" t="e">
        <f>VLOOKUP(A156,#REF!,3,FALSE)</f>
        <v>#REF!</v>
      </c>
      <c r="D156" s="3" t="str">
        <f t="shared" si="3"/>
        <v>ABRIL</v>
      </c>
      <c r="E156" s="2">
        <v>1158.0999999999999</v>
      </c>
    </row>
    <row r="157" spans="1:5" x14ac:dyDescent="0.2">
      <c r="A157">
        <v>6150114000</v>
      </c>
      <c r="B157" t="e">
        <f>VLOOKUP(A157,#REF!,2,FALSE)</f>
        <v>#REF!</v>
      </c>
      <c r="C157" s="3" t="e">
        <f>VLOOKUP(A157,#REF!,3,FALSE)</f>
        <v>#REF!</v>
      </c>
      <c r="D157" s="3" t="str">
        <f t="shared" si="3"/>
        <v>ABRIL</v>
      </c>
      <c r="E157" s="2">
        <v>6974.93</v>
      </c>
    </row>
    <row r="158" spans="1:5" x14ac:dyDescent="0.2">
      <c r="A158">
        <v>6150114200</v>
      </c>
      <c r="B158" t="e">
        <f>VLOOKUP(A158,#REF!,2,FALSE)</f>
        <v>#REF!</v>
      </c>
      <c r="C158" s="3" t="e">
        <f>VLOOKUP(A158,#REF!,3,FALSE)</f>
        <v>#REF!</v>
      </c>
      <c r="D158" s="3" t="str">
        <f t="shared" si="3"/>
        <v>ABRIL</v>
      </c>
      <c r="E158" s="2">
        <v>1792.33</v>
      </c>
    </row>
    <row r="159" spans="1:5" x14ac:dyDescent="0.2">
      <c r="A159">
        <v>6150114400</v>
      </c>
      <c r="B159" t="e">
        <f>VLOOKUP(A159,#REF!,2,FALSE)</f>
        <v>#REF!</v>
      </c>
      <c r="C159" s="3" t="e">
        <f>VLOOKUP(A159,#REF!,3,FALSE)</f>
        <v>#REF!</v>
      </c>
      <c r="D159" s="3" t="str">
        <f t="shared" si="3"/>
        <v>ABRIL</v>
      </c>
      <c r="E159" s="2">
        <v>149.86000000000001</v>
      </c>
    </row>
    <row r="160" spans="1:5" x14ac:dyDescent="0.2">
      <c r="A160">
        <v>6151110100</v>
      </c>
      <c r="B160" t="e">
        <f>VLOOKUP(A160,#REF!,2,FALSE)</f>
        <v>#REF!</v>
      </c>
      <c r="C160" s="3" t="e">
        <f>VLOOKUP(A160,#REF!,3,FALSE)</f>
        <v>#REF!</v>
      </c>
      <c r="D160" s="3" t="str">
        <f t="shared" si="3"/>
        <v>ABRIL</v>
      </c>
      <c r="E160" s="2">
        <v>107.14</v>
      </c>
    </row>
    <row r="161" spans="1:5" x14ac:dyDescent="0.2">
      <c r="A161">
        <v>6151110300</v>
      </c>
      <c r="B161" t="e">
        <f>VLOOKUP(A161,#REF!,2,FALSE)</f>
        <v>#REF!</v>
      </c>
      <c r="C161" s="3" t="e">
        <f>VLOOKUP(A161,#REF!,3,FALSE)</f>
        <v>#REF!</v>
      </c>
      <c r="D161" s="3" t="str">
        <f t="shared" si="3"/>
        <v>ABRIL</v>
      </c>
      <c r="E161" s="2">
        <v>146.1</v>
      </c>
    </row>
    <row r="162" spans="1:5" x14ac:dyDescent="0.2">
      <c r="A162">
        <v>6152120300</v>
      </c>
      <c r="B162" t="e">
        <f>VLOOKUP(A162,#REF!,2,FALSE)</f>
        <v>#REF!</v>
      </c>
      <c r="C162" s="3" t="e">
        <f>VLOOKUP(A162,#REF!,3,FALSE)</f>
        <v>#REF!</v>
      </c>
      <c r="D162" s="3" t="str">
        <f t="shared" si="3"/>
        <v>ABRIL</v>
      </c>
      <c r="E162" s="2">
        <v>3175.96</v>
      </c>
    </row>
    <row r="163" spans="1:5" x14ac:dyDescent="0.2">
      <c r="A163">
        <v>6152120400</v>
      </c>
      <c r="B163" t="e">
        <f>VLOOKUP(A163,#REF!,2,FALSE)</f>
        <v>#REF!</v>
      </c>
      <c r="C163" s="3" t="e">
        <f>VLOOKUP(A163,#REF!,3,FALSE)</f>
        <v>#REF!</v>
      </c>
      <c r="D163" s="3" t="str">
        <f t="shared" si="3"/>
        <v>ABRIL</v>
      </c>
      <c r="E163" s="2">
        <v>10.82</v>
      </c>
    </row>
    <row r="164" spans="1:5" x14ac:dyDescent="0.2">
      <c r="A164">
        <v>6152120600</v>
      </c>
      <c r="B164" t="e">
        <f>VLOOKUP(A164,#REF!,2,FALSE)</f>
        <v>#REF!</v>
      </c>
      <c r="C164" s="3" t="e">
        <f>VLOOKUP(A164,#REF!,3,FALSE)</f>
        <v>#REF!</v>
      </c>
      <c r="D164" s="3" t="str">
        <f t="shared" si="3"/>
        <v>ABRIL</v>
      </c>
      <c r="E164" s="2">
        <v>1073.75</v>
      </c>
    </row>
    <row r="165" spans="1:5" x14ac:dyDescent="0.2">
      <c r="A165">
        <v>6152120700</v>
      </c>
      <c r="B165" t="e">
        <f>VLOOKUP(A165,#REF!,2,FALSE)</f>
        <v>#REF!</v>
      </c>
      <c r="C165" s="3" t="e">
        <f>VLOOKUP(A165,#REF!,3,FALSE)</f>
        <v>#REF!</v>
      </c>
      <c r="D165" s="3" t="str">
        <f t="shared" si="3"/>
        <v>ABRIL</v>
      </c>
      <c r="E165" s="2">
        <v>1576.9</v>
      </c>
    </row>
    <row r="166" spans="1:5" x14ac:dyDescent="0.2">
      <c r="A166">
        <v>6152121100</v>
      </c>
      <c r="B166" t="e">
        <f>VLOOKUP(A166,#REF!,2,FALSE)</f>
        <v>#REF!</v>
      </c>
      <c r="C166" s="3" t="e">
        <f>VLOOKUP(A166,#REF!,3,FALSE)</f>
        <v>#REF!</v>
      </c>
      <c r="D166" s="3" t="str">
        <f t="shared" si="3"/>
        <v>ABRIL</v>
      </c>
      <c r="E166" s="2">
        <v>665.06</v>
      </c>
    </row>
    <row r="167" spans="1:5" x14ac:dyDescent="0.2">
      <c r="A167">
        <v>6152121200</v>
      </c>
      <c r="B167" t="e">
        <f>VLOOKUP(A167,#REF!,2,FALSE)</f>
        <v>#REF!</v>
      </c>
      <c r="C167" s="3" t="e">
        <f>VLOOKUP(A167,#REF!,3,FALSE)</f>
        <v>#REF!</v>
      </c>
      <c r="D167" s="3" t="str">
        <f t="shared" si="3"/>
        <v>ABRIL</v>
      </c>
      <c r="E167" s="2">
        <v>608.99</v>
      </c>
    </row>
    <row r="168" spans="1:5" x14ac:dyDescent="0.2">
      <c r="A168">
        <v>6152121400</v>
      </c>
      <c r="B168" t="e">
        <f>VLOOKUP(A168,#REF!,2,FALSE)</f>
        <v>#REF!</v>
      </c>
      <c r="C168" s="3" t="e">
        <f>VLOOKUP(A168,#REF!,3,FALSE)</f>
        <v>#REF!</v>
      </c>
      <c r="D168" s="3" t="str">
        <f t="shared" si="3"/>
        <v>ABRIL</v>
      </c>
      <c r="E168" s="2">
        <v>187.34</v>
      </c>
    </row>
    <row r="169" spans="1:5" x14ac:dyDescent="0.2">
      <c r="A169">
        <v>6152121700</v>
      </c>
      <c r="B169" t="e">
        <f>VLOOKUP(A169,#REF!,2,FALSE)</f>
        <v>#REF!</v>
      </c>
      <c r="C169" s="3" t="e">
        <f>VLOOKUP(A169,#REF!,3,FALSE)</f>
        <v>#REF!</v>
      </c>
      <c r="D169" s="3" t="str">
        <f t="shared" si="3"/>
        <v>ABRIL</v>
      </c>
      <c r="E169" s="2">
        <v>16764.62</v>
      </c>
    </row>
    <row r="170" spans="1:5" x14ac:dyDescent="0.2">
      <c r="A170">
        <v>6152121900</v>
      </c>
      <c r="B170" t="e">
        <f>VLOOKUP(A170,#REF!,2,FALSE)</f>
        <v>#REF!</v>
      </c>
      <c r="C170" s="3" t="e">
        <f>VLOOKUP(A170,#REF!,3,FALSE)</f>
        <v>#REF!</v>
      </c>
      <c r="D170" s="3" t="str">
        <f t="shared" si="3"/>
        <v>ABRIL</v>
      </c>
      <c r="E170" s="2">
        <v>1913.86</v>
      </c>
    </row>
    <row r="171" spans="1:5" x14ac:dyDescent="0.2">
      <c r="A171">
        <v>6152122100</v>
      </c>
      <c r="B171" t="e">
        <f>VLOOKUP(A171,#REF!,2,FALSE)</f>
        <v>#REF!</v>
      </c>
      <c r="C171" s="3" t="e">
        <f>VLOOKUP(A171,#REF!,3,FALSE)</f>
        <v>#REF!</v>
      </c>
      <c r="D171" s="3" t="str">
        <f t="shared" si="3"/>
        <v>ABRIL</v>
      </c>
      <c r="E171" s="2">
        <v>2159.15</v>
      </c>
    </row>
    <row r="172" spans="1:5" x14ac:dyDescent="0.2">
      <c r="A172">
        <v>6152122500</v>
      </c>
      <c r="B172" t="e">
        <f>VLOOKUP(A172,#REF!,2,FALSE)</f>
        <v>#REF!</v>
      </c>
      <c r="C172" s="3" t="e">
        <f>VLOOKUP(A172,#REF!,3,FALSE)</f>
        <v>#REF!</v>
      </c>
      <c r="D172" s="3" t="str">
        <f t="shared" si="3"/>
        <v>ABRIL</v>
      </c>
      <c r="E172" s="2">
        <v>4000.15</v>
      </c>
    </row>
    <row r="173" spans="1:5" x14ac:dyDescent="0.2">
      <c r="A173">
        <v>6152122900</v>
      </c>
      <c r="B173" t="e">
        <f>VLOOKUP(A173,#REF!,2,FALSE)</f>
        <v>#REF!</v>
      </c>
      <c r="C173" s="3" t="e">
        <f>VLOOKUP(A173,#REF!,3,FALSE)</f>
        <v>#REF!</v>
      </c>
      <c r="D173" s="3" t="str">
        <f t="shared" si="3"/>
        <v>ABRIL</v>
      </c>
      <c r="E173" s="2">
        <v>674</v>
      </c>
    </row>
    <row r="174" spans="1:5" x14ac:dyDescent="0.2">
      <c r="A174">
        <v>6154110100</v>
      </c>
      <c r="B174" t="e">
        <f>VLOOKUP(A174,#REF!,2,FALSE)</f>
        <v>#REF!</v>
      </c>
      <c r="C174" s="3" t="e">
        <f>VLOOKUP(A174,#REF!,3,FALSE)</f>
        <v>#REF!</v>
      </c>
      <c r="D174" s="3" t="str">
        <f t="shared" si="3"/>
        <v>ABRIL</v>
      </c>
      <c r="E174" s="2">
        <v>12277586.220000001</v>
      </c>
    </row>
    <row r="175" spans="1:5" x14ac:dyDescent="0.2">
      <c r="A175">
        <v>6154120100</v>
      </c>
      <c r="B175" t="e">
        <f>VLOOKUP(A175,#REF!,2,FALSE)</f>
        <v>#REF!</v>
      </c>
      <c r="C175" s="3" t="e">
        <f>VLOOKUP(A175,#REF!,3,FALSE)</f>
        <v>#REF!</v>
      </c>
      <c r="D175" s="3" t="str">
        <f t="shared" si="3"/>
        <v>ABRIL</v>
      </c>
      <c r="E175" s="2">
        <v>574080791.25</v>
      </c>
    </row>
    <row r="176" spans="1:5" x14ac:dyDescent="0.2">
      <c r="A176">
        <v>6154140100</v>
      </c>
      <c r="B176" t="e">
        <f>VLOOKUP(A176,#REF!,2,FALSE)</f>
        <v>#REF!</v>
      </c>
      <c r="C176" s="3" t="e">
        <f>VLOOKUP(A176,#REF!,3,FALSE)</f>
        <v>#REF!</v>
      </c>
      <c r="D176" s="3" t="str">
        <f t="shared" si="3"/>
        <v>ABRIL</v>
      </c>
      <c r="E176" s="2">
        <v>473789.52</v>
      </c>
    </row>
    <row r="177" spans="1:5" x14ac:dyDescent="0.2">
      <c r="A177">
        <v>6154140200</v>
      </c>
      <c r="B177" t="e">
        <f>VLOOKUP(A177,#REF!,2,FALSE)</f>
        <v>#REF!</v>
      </c>
      <c r="C177" s="3" t="e">
        <f>VLOOKUP(A177,#REF!,3,FALSE)</f>
        <v>#REF!</v>
      </c>
      <c r="D177" s="3" t="str">
        <f t="shared" si="3"/>
        <v>ABRIL</v>
      </c>
      <c r="E177" s="2">
        <v>121.37</v>
      </c>
    </row>
    <row r="178" spans="1:5" x14ac:dyDescent="0.2">
      <c r="A178">
        <v>6154140300</v>
      </c>
      <c r="B178" t="e">
        <f>VLOOKUP(A178,#REF!,2,FALSE)</f>
        <v>#REF!</v>
      </c>
      <c r="C178" s="3" t="e">
        <f>VLOOKUP(A178,#REF!,3,FALSE)</f>
        <v>#REF!</v>
      </c>
      <c r="D178" s="3" t="str">
        <f t="shared" si="3"/>
        <v>ABRIL</v>
      </c>
      <c r="E178" s="2">
        <v>43462.58</v>
      </c>
    </row>
    <row r="179" spans="1:5" x14ac:dyDescent="0.2">
      <c r="A179">
        <v>6155310000</v>
      </c>
      <c r="B179" t="e">
        <f>VLOOKUP(A179,#REF!,2,FALSE)</f>
        <v>#REF!</v>
      </c>
      <c r="C179" s="3" t="e">
        <f>VLOOKUP(A179,#REF!,3,FALSE)</f>
        <v>#REF!</v>
      </c>
      <c r="D179" s="3" t="str">
        <f t="shared" si="3"/>
        <v>ABRIL</v>
      </c>
      <c r="E179" s="2">
        <v>1332.34</v>
      </c>
    </row>
    <row r="180" spans="1:5" x14ac:dyDescent="0.2">
      <c r="A180">
        <v>6159120100</v>
      </c>
      <c r="B180" t="e">
        <f>VLOOKUP(A180,#REF!,2,FALSE)</f>
        <v>#REF!</v>
      </c>
      <c r="C180" s="3" t="e">
        <f>VLOOKUP(A180,#REF!,3,FALSE)</f>
        <v>#REF!</v>
      </c>
      <c r="D180" s="3" t="str">
        <f t="shared" si="3"/>
        <v>ABRIL</v>
      </c>
      <c r="E180" s="2">
        <v>11585.09</v>
      </c>
    </row>
    <row r="181" spans="1:5" x14ac:dyDescent="0.2">
      <c r="A181">
        <v>6159130100</v>
      </c>
      <c r="B181" t="e">
        <f>VLOOKUP(A181,#REF!,2,FALSE)</f>
        <v>#REF!</v>
      </c>
      <c r="C181" s="3" t="e">
        <f>VLOOKUP(A181,#REF!,3,FALSE)</f>
        <v>#REF!</v>
      </c>
      <c r="D181" s="3" t="str">
        <f t="shared" si="3"/>
        <v>ABRIL</v>
      </c>
      <c r="E181" s="2">
        <v>315.08999999999997</v>
      </c>
    </row>
    <row r="182" spans="1:5" x14ac:dyDescent="0.2">
      <c r="A182">
        <v>6159910100</v>
      </c>
      <c r="B182" t="e">
        <f>VLOOKUP(A182,#REF!,2,FALSE)</f>
        <v>#REF!</v>
      </c>
      <c r="C182" s="3" t="e">
        <f>VLOOKUP(A182,#REF!,3,FALSE)</f>
        <v>#REF!</v>
      </c>
      <c r="D182" s="3" t="str">
        <f t="shared" si="3"/>
        <v>ABRIL</v>
      </c>
      <c r="E182" s="2">
        <v>3294</v>
      </c>
    </row>
    <row r="183" spans="1:5" x14ac:dyDescent="0.2">
      <c r="A183">
        <v>6159911301</v>
      </c>
      <c r="B183" t="e">
        <f>VLOOKUP(A183,#REF!,2,FALSE)</f>
        <v>#REF!</v>
      </c>
      <c r="C183" s="3" t="e">
        <f>VLOOKUP(A183,#REF!,3,FALSE)</f>
        <v>#REF!</v>
      </c>
      <c r="D183" s="3" t="str">
        <f t="shared" si="3"/>
        <v>ABRIL</v>
      </c>
      <c r="E183" s="2">
        <v>3332</v>
      </c>
    </row>
    <row r="184" spans="1:5" x14ac:dyDescent="0.2">
      <c r="A184">
        <v>6159911302</v>
      </c>
      <c r="B184" t="e">
        <f>VLOOKUP(A184,#REF!,2,FALSE)</f>
        <v>#REF!</v>
      </c>
      <c r="C184" s="3" t="e">
        <f>VLOOKUP(A184,#REF!,3,FALSE)</f>
        <v>#REF!</v>
      </c>
      <c r="D184" s="3" t="str">
        <f t="shared" si="3"/>
        <v>ABRIL</v>
      </c>
      <c r="E184" s="2">
        <v>558.6</v>
      </c>
    </row>
    <row r="185" spans="1:5" x14ac:dyDescent="0.2">
      <c r="A185">
        <v>6351100001</v>
      </c>
      <c r="B185" t="e">
        <f>VLOOKUP(A185,#REF!,2,FALSE)</f>
        <v>#REF!</v>
      </c>
      <c r="C185" s="3" t="e">
        <f>VLOOKUP(A185,#REF!,3,FALSE)</f>
        <v>#REF!</v>
      </c>
      <c r="D185" s="3" t="str">
        <f t="shared" si="3"/>
        <v>ABRIL</v>
      </c>
      <c r="E185" s="2">
        <v>108381116.34</v>
      </c>
    </row>
    <row r="186" spans="1:5" x14ac:dyDescent="0.2">
      <c r="A186">
        <v>6351100002</v>
      </c>
      <c r="B186" t="e">
        <f>VLOOKUP(A186,#REF!,2,FALSE)</f>
        <v>#REF!</v>
      </c>
      <c r="C186" s="3" t="e">
        <f>VLOOKUP(A186,#REF!,3,FALSE)</f>
        <v>#REF!</v>
      </c>
      <c r="D186" s="3" t="str">
        <f t="shared" si="3"/>
        <v>ABRIL</v>
      </c>
      <c r="E186" s="2">
        <v>4321636.54</v>
      </c>
    </row>
    <row r="187" spans="1:5" x14ac:dyDescent="0.2">
      <c r="A187">
        <v>6150110100</v>
      </c>
      <c r="B187" t="e">
        <f>VLOOKUP(A187,#REF!,2,FALSE)</f>
        <v>#REF!</v>
      </c>
      <c r="C187" s="3" t="e">
        <f>VLOOKUP(A187,#REF!,3,FALSE)</f>
        <v>#REF!</v>
      </c>
      <c r="D187" s="3" t="s">
        <v>301</v>
      </c>
      <c r="E187" s="2">
        <v>57352.01</v>
      </c>
    </row>
    <row r="188" spans="1:5" x14ac:dyDescent="0.2">
      <c r="A188">
        <v>6150110200</v>
      </c>
      <c r="B188" t="e">
        <f>VLOOKUP(A188,#REF!,2,FALSE)</f>
        <v>#REF!</v>
      </c>
      <c r="C188" s="3" t="e">
        <f>VLOOKUP(A188,#REF!,3,FALSE)</f>
        <v>#REF!</v>
      </c>
      <c r="D188" s="3" t="str">
        <f t="shared" ref="D188:D233" si="4">D187</f>
        <v>MAIO</v>
      </c>
      <c r="E188" s="2">
        <v>460.66</v>
      </c>
    </row>
    <row r="189" spans="1:5" x14ac:dyDescent="0.2">
      <c r="A189">
        <v>6150110700</v>
      </c>
      <c r="B189" t="e">
        <f>VLOOKUP(A189,#REF!,2,FALSE)</f>
        <v>#REF!</v>
      </c>
      <c r="C189" s="3" t="e">
        <f>VLOOKUP(A189,#REF!,3,FALSE)</f>
        <v>#REF!</v>
      </c>
      <c r="D189" s="3" t="str">
        <f t="shared" si="4"/>
        <v>MAIO</v>
      </c>
      <c r="E189" s="2">
        <v>6671.6</v>
      </c>
    </row>
    <row r="190" spans="1:5" x14ac:dyDescent="0.2">
      <c r="A190">
        <v>6150111100</v>
      </c>
      <c r="B190" t="e">
        <f>VLOOKUP(A190,#REF!,2,FALSE)</f>
        <v>#REF!</v>
      </c>
      <c r="C190" s="3" t="e">
        <f>VLOOKUP(A190,#REF!,3,FALSE)</f>
        <v>#REF!</v>
      </c>
      <c r="D190" s="3" t="str">
        <f t="shared" si="4"/>
        <v>MAIO</v>
      </c>
      <c r="E190" s="2">
        <v>2904.85</v>
      </c>
    </row>
    <row r="191" spans="1:5" x14ac:dyDescent="0.2">
      <c r="A191">
        <v>6150111400</v>
      </c>
      <c r="B191" t="e">
        <f>VLOOKUP(A191,#REF!,2,FALSE)</f>
        <v>#REF!</v>
      </c>
      <c r="C191" s="3" t="e">
        <f>VLOOKUP(A191,#REF!,3,FALSE)</f>
        <v>#REF!</v>
      </c>
      <c r="D191" s="3" t="str">
        <f t="shared" si="4"/>
        <v>MAIO</v>
      </c>
      <c r="E191" s="2">
        <v>9340.74</v>
      </c>
    </row>
    <row r="192" spans="1:5" x14ac:dyDescent="0.2">
      <c r="A192">
        <v>6150111900</v>
      </c>
      <c r="B192" t="e">
        <f>VLOOKUP(A192,#REF!,2,FALSE)</f>
        <v>#REF!</v>
      </c>
      <c r="C192" s="3" t="e">
        <f>VLOOKUP(A192,#REF!,3,FALSE)</f>
        <v>#REF!</v>
      </c>
      <c r="D192" s="3" t="str">
        <f t="shared" si="4"/>
        <v>MAIO</v>
      </c>
      <c r="E192" s="2">
        <v>14493.17</v>
      </c>
    </row>
    <row r="193" spans="1:5" x14ac:dyDescent="0.2">
      <c r="A193">
        <v>6150112500</v>
      </c>
      <c r="B193" t="e">
        <f>VLOOKUP(A193,#REF!,2,FALSE)</f>
        <v>#REF!</v>
      </c>
      <c r="C193" s="3" t="e">
        <f>VLOOKUP(A193,#REF!,3,FALSE)</f>
        <v>#REF!</v>
      </c>
      <c r="D193" s="3" t="str">
        <f t="shared" si="4"/>
        <v>MAIO</v>
      </c>
      <c r="E193" s="2">
        <v>20030.11</v>
      </c>
    </row>
    <row r="194" spans="1:5" x14ac:dyDescent="0.2">
      <c r="A194">
        <v>6150112600</v>
      </c>
      <c r="B194" t="e">
        <f>VLOOKUP(A194,#REF!,2,FALSE)</f>
        <v>#REF!</v>
      </c>
      <c r="C194" s="3" t="e">
        <f>VLOOKUP(A194,#REF!,3,FALSE)</f>
        <v>#REF!</v>
      </c>
      <c r="D194" s="3" t="str">
        <f t="shared" si="4"/>
        <v>MAIO</v>
      </c>
      <c r="E194" s="2">
        <v>7350.51</v>
      </c>
    </row>
    <row r="195" spans="1:5" x14ac:dyDescent="0.2">
      <c r="A195">
        <v>6150112700</v>
      </c>
      <c r="B195" t="e">
        <f>VLOOKUP(A195,#REF!,2,FALSE)</f>
        <v>#REF!</v>
      </c>
      <c r="C195" s="3" t="e">
        <f>VLOOKUP(A195,#REF!,3,FALSE)</f>
        <v>#REF!</v>
      </c>
      <c r="D195" s="3" t="str">
        <f t="shared" si="4"/>
        <v>MAIO</v>
      </c>
      <c r="E195" s="2">
        <v>2296.98</v>
      </c>
    </row>
    <row r="196" spans="1:5" x14ac:dyDescent="0.2">
      <c r="A196">
        <v>6150112800</v>
      </c>
      <c r="B196" t="e">
        <f>VLOOKUP(A196,#REF!,2,FALSE)</f>
        <v>#REF!</v>
      </c>
      <c r="C196" s="3" t="e">
        <f>VLOOKUP(A196,#REF!,3,FALSE)</f>
        <v>#REF!</v>
      </c>
      <c r="D196" s="3" t="str">
        <f t="shared" si="4"/>
        <v>MAIO</v>
      </c>
      <c r="E196" s="2">
        <v>1378.17</v>
      </c>
    </row>
    <row r="197" spans="1:5" x14ac:dyDescent="0.2">
      <c r="A197">
        <v>6150112900</v>
      </c>
      <c r="B197" t="e">
        <f>VLOOKUP(A197,#REF!,2,FALSE)</f>
        <v>#REF!</v>
      </c>
      <c r="C197" s="3" t="e">
        <f>VLOOKUP(A197,#REF!,3,FALSE)</f>
        <v>#REF!</v>
      </c>
      <c r="D197" s="3" t="str">
        <f t="shared" si="4"/>
        <v>MAIO</v>
      </c>
      <c r="E197" s="2">
        <v>918.75</v>
      </c>
    </row>
    <row r="198" spans="1:5" x14ac:dyDescent="0.2">
      <c r="A198">
        <v>6150113300</v>
      </c>
      <c r="B198" t="e">
        <f>VLOOKUP(A198,#REF!,2,FALSE)</f>
        <v>#REF!</v>
      </c>
      <c r="C198" s="3" t="e">
        <f>VLOOKUP(A198,#REF!,3,FALSE)</f>
        <v>#REF!</v>
      </c>
      <c r="D198" s="3" t="str">
        <f t="shared" si="4"/>
        <v>MAIO</v>
      </c>
      <c r="E198" s="2">
        <v>-81.489999999999995</v>
      </c>
    </row>
    <row r="199" spans="1:5" x14ac:dyDescent="0.2">
      <c r="A199">
        <v>6150113500</v>
      </c>
      <c r="B199" t="e">
        <f>VLOOKUP(A199,#REF!,2,FALSE)</f>
        <v>#REF!</v>
      </c>
      <c r="C199" s="3" t="e">
        <f>VLOOKUP(A199,#REF!,3,FALSE)</f>
        <v>#REF!</v>
      </c>
      <c r="D199" s="3" t="str">
        <f t="shared" si="4"/>
        <v>MAIO</v>
      </c>
      <c r="E199" s="2">
        <v>-1026.05</v>
      </c>
    </row>
    <row r="200" spans="1:5" x14ac:dyDescent="0.2">
      <c r="A200">
        <v>6150113600</v>
      </c>
      <c r="B200" t="e">
        <f>VLOOKUP(A200,#REF!,2,FALSE)</f>
        <v>#REF!</v>
      </c>
      <c r="C200" s="3" t="e">
        <f>VLOOKUP(A200,#REF!,3,FALSE)</f>
        <v>#REF!</v>
      </c>
      <c r="D200" s="3" t="str">
        <f t="shared" si="4"/>
        <v>MAIO</v>
      </c>
      <c r="E200" s="2">
        <v>1235.9000000000001</v>
      </c>
    </row>
    <row r="201" spans="1:5" x14ac:dyDescent="0.2">
      <c r="A201">
        <v>6150113900</v>
      </c>
      <c r="B201" t="e">
        <f>VLOOKUP(A201,#REF!,2,FALSE)</f>
        <v>#REF!</v>
      </c>
      <c r="C201" s="3" t="e">
        <f>VLOOKUP(A201,#REF!,3,FALSE)</f>
        <v>#REF!</v>
      </c>
      <c r="D201" s="3" t="str">
        <f t="shared" si="4"/>
        <v>MAIO</v>
      </c>
      <c r="E201" s="2">
        <v>1074.5999999999999</v>
      </c>
    </row>
    <row r="202" spans="1:5" x14ac:dyDescent="0.2">
      <c r="A202">
        <v>6150114000</v>
      </c>
      <c r="B202" t="e">
        <f>VLOOKUP(A202,#REF!,2,FALSE)</f>
        <v>#REF!</v>
      </c>
      <c r="C202" s="3" t="e">
        <f>VLOOKUP(A202,#REF!,3,FALSE)</f>
        <v>#REF!</v>
      </c>
      <c r="D202" s="3" t="str">
        <f t="shared" si="4"/>
        <v>MAIO</v>
      </c>
      <c r="E202" s="2">
        <v>7868.79</v>
      </c>
    </row>
    <row r="203" spans="1:5" x14ac:dyDescent="0.2">
      <c r="A203">
        <v>6150114200</v>
      </c>
      <c r="B203" t="e">
        <f>VLOOKUP(A203,#REF!,2,FALSE)</f>
        <v>#REF!</v>
      </c>
      <c r="C203" s="3" t="e">
        <f>VLOOKUP(A203,#REF!,3,FALSE)</f>
        <v>#REF!</v>
      </c>
      <c r="D203" s="3" t="str">
        <f t="shared" si="4"/>
        <v>MAIO</v>
      </c>
      <c r="E203" s="2">
        <v>2109.38</v>
      </c>
    </row>
    <row r="204" spans="1:5" x14ac:dyDescent="0.2">
      <c r="A204">
        <v>6150114400</v>
      </c>
      <c r="B204" t="e">
        <f>VLOOKUP(A204,#REF!,2,FALSE)</f>
        <v>#REF!</v>
      </c>
      <c r="C204" s="3" t="e">
        <f>VLOOKUP(A204,#REF!,3,FALSE)</f>
        <v>#REF!</v>
      </c>
      <c r="D204" s="3" t="str">
        <f t="shared" si="4"/>
        <v>MAIO</v>
      </c>
      <c r="E204" s="2">
        <v>183.72</v>
      </c>
    </row>
    <row r="205" spans="1:5" x14ac:dyDescent="0.2">
      <c r="A205">
        <v>6151110100</v>
      </c>
      <c r="B205" t="e">
        <f>VLOOKUP(A205,#REF!,2,FALSE)</f>
        <v>#REF!</v>
      </c>
      <c r="C205" s="3" t="e">
        <f>VLOOKUP(A205,#REF!,3,FALSE)</f>
        <v>#REF!</v>
      </c>
      <c r="D205" s="3" t="str">
        <f t="shared" si="4"/>
        <v>MAIO</v>
      </c>
      <c r="E205" s="2">
        <v>235.92</v>
      </c>
    </row>
    <row r="206" spans="1:5" x14ac:dyDescent="0.2">
      <c r="A206">
        <v>6151110300</v>
      </c>
      <c r="B206" t="e">
        <f>VLOOKUP(A206,#REF!,2,FALSE)</f>
        <v>#REF!</v>
      </c>
      <c r="C206" s="3" t="e">
        <f>VLOOKUP(A206,#REF!,3,FALSE)</f>
        <v>#REF!</v>
      </c>
      <c r="D206" s="3" t="str">
        <f t="shared" si="4"/>
        <v>MAIO</v>
      </c>
      <c r="E206" s="2">
        <v>156.36000000000001</v>
      </c>
    </row>
    <row r="207" spans="1:5" x14ac:dyDescent="0.2">
      <c r="A207">
        <v>6151110500</v>
      </c>
      <c r="B207" t="e">
        <f>VLOOKUP(A207,#REF!,2,FALSE)</f>
        <v>#REF!</v>
      </c>
      <c r="C207" s="3" t="e">
        <f>VLOOKUP(A207,#REF!,3,FALSE)</f>
        <v>#REF!</v>
      </c>
      <c r="D207" s="3" t="str">
        <f t="shared" si="4"/>
        <v>MAIO</v>
      </c>
      <c r="E207" s="2">
        <v>46.71</v>
      </c>
    </row>
    <row r="208" spans="1:5" x14ac:dyDescent="0.2">
      <c r="A208">
        <v>6152120300</v>
      </c>
      <c r="B208" t="e">
        <f>VLOOKUP(A208,#REF!,2,FALSE)</f>
        <v>#REF!</v>
      </c>
      <c r="C208" s="3" t="e">
        <f>VLOOKUP(A208,#REF!,3,FALSE)</f>
        <v>#REF!</v>
      </c>
      <c r="D208" s="3" t="str">
        <f t="shared" si="4"/>
        <v>MAIO</v>
      </c>
      <c r="E208" s="2">
        <v>4079.09</v>
      </c>
    </row>
    <row r="209" spans="1:5" x14ac:dyDescent="0.2">
      <c r="A209">
        <v>6152120400</v>
      </c>
      <c r="B209" t="e">
        <f>VLOOKUP(A209,#REF!,2,FALSE)</f>
        <v>#REF!</v>
      </c>
      <c r="C209" s="3" t="e">
        <f>VLOOKUP(A209,#REF!,3,FALSE)</f>
        <v>#REF!</v>
      </c>
      <c r="D209" s="3" t="str">
        <f t="shared" si="4"/>
        <v>MAIO</v>
      </c>
      <c r="E209" s="2">
        <v>4.58</v>
      </c>
    </row>
    <row r="210" spans="1:5" x14ac:dyDescent="0.2">
      <c r="A210">
        <v>6152120700</v>
      </c>
      <c r="B210" t="e">
        <f>VLOOKUP(A210,#REF!,2,FALSE)</f>
        <v>#REF!</v>
      </c>
      <c r="C210" s="3" t="e">
        <f>VLOOKUP(A210,#REF!,3,FALSE)</f>
        <v>#REF!</v>
      </c>
      <c r="D210" s="3" t="str">
        <f t="shared" si="4"/>
        <v>MAIO</v>
      </c>
      <c r="E210" s="2">
        <v>1885.63</v>
      </c>
    </row>
    <row r="211" spans="1:5" x14ac:dyDescent="0.2">
      <c r="A211">
        <v>6152120900</v>
      </c>
      <c r="B211" t="e">
        <f>VLOOKUP(A211,#REF!,2,FALSE)</f>
        <v>#REF!</v>
      </c>
      <c r="C211" s="3" t="e">
        <f>VLOOKUP(A211,#REF!,3,FALSE)</f>
        <v>#REF!</v>
      </c>
      <c r="D211" s="3" t="str">
        <f t="shared" si="4"/>
        <v>MAIO</v>
      </c>
      <c r="E211" s="2">
        <v>336.35</v>
      </c>
    </row>
    <row r="212" spans="1:5" x14ac:dyDescent="0.2">
      <c r="A212">
        <v>6152121100</v>
      </c>
      <c r="B212" t="e">
        <f>VLOOKUP(A212,#REF!,2,FALSE)</f>
        <v>#REF!</v>
      </c>
      <c r="C212" s="3" t="e">
        <f>VLOOKUP(A212,#REF!,3,FALSE)</f>
        <v>#REF!</v>
      </c>
      <c r="D212" s="3" t="str">
        <f t="shared" si="4"/>
        <v>MAIO</v>
      </c>
      <c r="E212" s="2">
        <v>591.46</v>
      </c>
    </row>
    <row r="213" spans="1:5" x14ac:dyDescent="0.2">
      <c r="A213">
        <v>6152121200</v>
      </c>
      <c r="B213" t="e">
        <f>VLOOKUP(A213,#REF!,2,FALSE)</f>
        <v>#REF!</v>
      </c>
      <c r="C213" s="3" t="e">
        <f>VLOOKUP(A213,#REF!,3,FALSE)</f>
        <v>#REF!</v>
      </c>
      <c r="D213" s="3" t="str">
        <f t="shared" si="4"/>
        <v>MAIO</v>
      </c>
      <c r="E213" s="2">
        <v>609.21</v>
      </c>
    </row>
    <row r="214" spans="1:5" x14ac:dyDescent="0.2">
      <c r="A214">
        <v>6152121700</v>
      </c>
      <c r="B214" t="e">
        <f>VLOOKUP(A214,#REF!,2,FALSE)</f>
        <v>#REF!</v>
      </c>
      <c r="C214" s="3" t="e">
        <f>VLOOKUP(A214,#REF!,3,FALSE)</f>
        <v>#REF!</v>
      </c>
      <c r="D214" s="3" t="str">
        <f t="shared" si="4"/>
        <v>MAIO</v>
      </c>
      <c r="E214" s="2">
        <v>16791.12</v>
      </c>
    </row>
    <row r="215" spans="1:5" x14ac:dyDescent="0.2">
      <c r="A215">
        <v>6152121900</v>
      </c>
      <c r="B215" t="e">
        <f>VLOOKUP(A215,#REF!,2,FALSE)</f>
        <v>#REF!</v>
      </c>
      <c r="C215" s="3" t="e">
        <f>VLOOKUP(A215,#REF!,3,FALSE)</f>
        <v>#REF!</v>
      </c>
      <c r="D215" s="3" t="str">
        <f t="shared" si="4"/>
        <v>MAIO</v>
      </c>
      <c r="E215" s="2">
        <v>349.15</v>
      </c>
    </row>
    <row r="216" spans="1:5" x14ac:dyDescent="0.2">
      <c r="A216">
        <v>6152122100</v>
      </c>
      <c r="B216" t="e">
        <f>VLOOKUP(A216,#REF!,2,FALSE)</f>
        <v>#REF!</v>
      </c>
      <c r="C216" s="3" t="e">
        <f>VLOOKUP(A216,#REF!,3,FALSE)</f>
        <v>#REF!</v>
      </c>
      <c r="D216" s="3" t="str">
        <f t="shared" si="4"/>
        <v>MAIO</v>
      </c>
      <c r="E216" s="2">
        <v>1946.58</v>
      </c>
    </row>
    <row r="217" spans="1:5" x14ac:dyDescent="0.2">
      <c r="A217">
        <v>6152122500</v>
      </c>
      <c r="B217" t="e">
        <f>VLOOKUP(A217,#REF!,2,FALSE)</f>
        <v>#REF!</v>
      </c>
      <c r="C217" s="3" t="e">
        <f>VLOOKUP(A217,#REF!,3,FALSE)</f>
        <v>#REF!</v>
      </c>
      <c r="D217" s="3" t="str">
        <f t="shared" si="4"/>
        <v>MAIO</v>
      </c>
      <c r="E217" s="2">
        <v>2994.83</v>
      </c>
    </row>
    <row r="218" spans="1:5" x14ac:dyDescent="0.2">
      <c r="A218">
        <v>6152122900</v>
      </c>
      <c r="B218" t="e">
        <f>VLOOKUP(A218,#REF!,2,FALSE)</f>
        <v>#REF!</v>
      </c>
      <c r="C218" s="3" t="e">
        <f>VLOOKUP(A218,#REF!,3,FALSE)</f>
        <v>#REF!</v>
      </c>
      <c r="D218" s="3" t="str">
        <f t="shared" si="4"/>
        <v>MAIO</v>
      </c>
      <c r="E218" s="2">
        <v>734</v>
      </c>
    </row>
    <row r="219" spans="1:5" x14ac:dyDescent="0.2">
      <c r="A219">
        <v>6154110100</v>
      </c>
      <c r="B219" t="e">
        <f>VLOOKUP(A219,#REF!,2,FALSE)</f>
        <v>#REF!</v>
      </c>
      <c r="C219" s="3" t="e">
        <f>VLOOKUP(A219,#REF!,3,FALSE)</f>
        <v>#REF!</v>
      </c>
      <c r="D219" s="3" t="str">
        <f t="shared" si="4"/>
        <v>MAIO</v>
      </c>
      <c r="E219" s="2">
        <v>14699491.039999999</v>
      </c>
    </row>
    <row r="220" spans="1:5" x14ac:dyDescent="0.2">
      <c r="A220">
        <v>6154110300</v>
      </c>
      <c r="B220" t="e">
        <f>VLOOKUP(A220,#REF!,2,FALSE)</f>
        <v>#REF!</v>
      </c>
      <c r="C220" s="3" t="e">
        <f>VLOOKUP(A220,#REF!,3,FALSE)</f>
        <v>#REF!</v>
      </c>
      <c r="D220" s="3" t="str">
        <f t="shared" si="4"/>
        <v>MAIO</v>
      </c>
      <c r="E220" s="2">
        <v>8653313.5099999998</v>
      </c>
    </row>
    <row r="221" spans="1:5" x14ac:dyDescent="0.2">
      <c r="A221">
        <v>6154120100</v>
      </c>
      <c r="B221" t="e">
        <f>VLOOKUP(A221,#REF!,2,FALSE)</f>
        <v>#REF!</v>
      </c>
      <c r="C221" s="3" t="e">
        <f>VLOOKUP(A221,#REF!,3,FALSE)</f>
        <v>#REF!</v>
      </c>
      <c r="D221" s="3" t="str">
        <f t="shared" si="4"/>
        <v>MAIO</v>
      </c>
      <c r="E221" s="2">
        <v>526997420.67000002</v>
      </c>
    </row>
    <row r="222" spans="1:5" x14ac:dyDescent="0.2">
      <c r="A222">
        <v>6154140100</v>
      </c>
      <c r="B222" t="e">
        <f>VLOOKUP(A222,#REF!,2,FALSE)</f>
        <v>#REF!</v>
      </c>
      <c r="C222" s="3" t="e">
        <f>VLOOKUP(A222,#REF!,3,FALSE)</f>
        <v>#REF!</v>
      </c>
      <c r="D222" s="3" t="str">
        <f t="shared" si="4"/>
        <v>MAIO</v>
      </c>
      <c r="E222" s="2">
        <v>473001.67</v>
      </c>
    </row>
    <row r="223" spans="1:5" x14ac:dyDescent="0.2">
      <c r="A223">
        <v>6154140200</v>
      </c>
      <c r="B223" t="e">
        <f>VLOOKUP(A223,#REF!,2,FALSE)</f>
        <v>#REF!</v>
      </c>
      <c r="C223" s="3" t="e">
        <f>VLOOKUP(A223,#REF!,3,FALSE)</f>
        <v>#REF!</v>
      </c>
      <c r="D223" s="3" t="str">
        <f t="shared" si="4"/>
        <v>MAIO</v>
      </c>
      <c r="E223" s="2">
        <v>121.89</v>
      </c>
    </row>
    <row r="224" spans="1:5" x14ac:dyDescent="0.2">
      <c r="A224">
        <v>6154140300</v>
      </c>
      <c r="B224" t="e">
        <f>VLOOKUP(A224,#REF!,2,FALSE)</f>
        <v>#REF!</v>
      </c>
      <c r="C224" s="3" t="e">
        <f>VLOOKUP(A224,#REF!,3,FALSE)</f>
        <v>#REF!</v>
      </c>
      <c r="D224" s="3" t="str">
        <f t="shared" si="4"/>
        <v>MAIO</v>
      </c>
      <c r="E224" s="2">
        <v>45046.879999999997</v>
      </c>
    </row>
    <row r="225" spans="1:5" x14ac:dyDescent="0.2">
      <c r="A225">
        <v>6155310000</v>
      </c>
      <c r="B225" t="e">
        <f>VLOOKUP(A225,#REF!,2,FALSE)</f>
        <v>#REF!</v>
      </c>
      <c r="C225" s="3" t="e">
        <f>VLOOKUP(A225,#REF!,3,FALSE)</f>
        <v>#REF!</v>
      </c>
      <c r="D225" s="3" t="str">
        <f t="shared" si="4"/>
        <v>MAIO</v>
      </c>
      <c r="E225" s="2">
        <v>1330.34</v>
      </c>
    </row>
    <row r="226" spans="1:5" x14ac:dyDescent="0.2">
      <c r="A226">
        <v>6159110201</v>
      </c>
      <c r="B226" t="e">
        <f>VLOOKUP(A226,#REF!,2,FALSE)</f>
        <v>#REF!</v>
      </c>
      <c r="C226" s="3" t="e">
        <f>VLOOKUP(A226,#REF!,3,FALSE)</f>
        <v>#REF!</v>
      </c>
      <c r="D226" s="3" t="str">
        <f t="shared" si="4"/>
        <v>MAIO</v>
      </c>
      <c r="E226" s="2">
        <v>707.51</v>
      </c>
    </row>
    <row r="227" spans="1:5" x14ac:dyDescent="0.2">
      <c r="A227">
        <v>6159120100</v>
      </c>
      <c r="B227" t="e">
        <f>VLOOKUP(A227,#REF!,2,FALSE)</f>
        <v>#REF!</v>
      </c>
      <c r="C227" s="3" t="e">
        <f>VLOOKUP(A227,#REF!,3,FALSE)</f>
        <v>#REF!</v>
      </c>
      <c r="D227" s="3" t="str">
        <f t="shared" si="4"/>
        <v>MAIO</v>
      </c>
      <c r="E227" s="2">
        <v>1645.99</v>
      </c>
    </row>
    <row r="228" spans="1:5" x14ac:dyDescent="0.2">
      <c r="A228">
        <v>6159910100</v>
      </c>
      <c r="B228" t="e">
        <f>VLOOKUP(A228,#REF!,2,FALSE)</f>
        <v>#REF!</v>
      </c>
      <c r="C228" s="3" t="e">
        <f>VLOOKUP(A228,#REF!,3,FALSE)</f>
        <v>#REF!</v>
      </c>
      <c r="D228" s="3" t="str">
        <f t="shared" si="4"/>
        <v>MAIO</v>
      </c>
      <c r="E228" s="2">
        <v>3294</v>
      </c>
    </row>
    <row r="229" spans="1:5" x14ac:dyDescent="0.2">
      <c r="A229">
        <v>6159911301</v>
      </c>
      <c r="B229" t="e">
        <f>VLOOKUP(A229,#REF!,2,FALSE)</f>
        <v>#REF!</v>
      </c>
      <c r="C229" s="3" t="e">
        <f>VLOOKUP(A229,#REF!,3,FALSE)</f>
        <v>#REF!</v>
      </c>
      <c r="D229" s="3" t="str">
        <f t="shared" si="4"/>
        <v>MAIO</v>
      </c>
      <c r="E229" s="2">
        <v>2646</v>
      </c>
    </row>
    <row r="230" spans="1:5" x14ac:dyDescent="0.2">
      <c r="A230">
        <v>6159911302</v>
      </c>
      <c r="B230" t="e">
        <f>VLOOKUP(A230,#REF!,2,FALSE)</f>
        <v>#REF!</v>
      </c>
      <c r="C230" s="3" t="e">
        <f>VLOOKUP(A230,#REF!,3,FALSE)</f>
        <v>#REF!</v>
      </c>
      <c r="D230" s="3" t="str">
        <f t="shared" si="4"/>
        <v>MAIO</v>
      </c>
      <c r="E230" s="2">
        <v>319</v>
      </c>
    </row>
    <row r="231" spans="1:5" x14ac:dyDescent="0.2">
      <c r="A231">
        <v>6159911303</v>
      </c>
      <c r="B231" t="e">
        <f>VLOOKUP(A231,#REF!,2,FALSE)</f>
        <v>#REF!</v>
      </c>
      <c r="C231" s="3" t="e">
        <f>VLOOKUP(A231,#REF!,3,FALSE)</f>
        <v>#REF!</v>
      </c>
      <c r="D231" s="3" t="str">
        <f t="shared" si="4"/>
        <v>MAIO</v>
      </c>
      <c r="E231" s="2">
        <v>53.01</v>
      </c>
    </row>
    <row r="232" spans="1:5" x14ac:dyDescent="0.2">
      <c r="A232">
        <v>6351100001</v>
      </c>
      <c r="B232" t="e">
        <f>VLOOKUP(A232,#REF!,2,FALSE)</f>
        <v>#REF!</v>
      </c>
      <c r="C232" s="3" t="e">
        <f>VLOOKUP(A232,#REF!,3,FALSE)</f>
        <v>#REF!</v>
      </c>
      <c r="D232" s="3" t="str">
        <f t="shared" si="4"/>
        <v>MAIO</v>
      </c>
      <c r="E232" s="2">
        <v>152532900.53999999</v>
      </c>
    </row>
    <row r="233" spans="1:5" x14ac:dyDescent="0.2">
      <c r="A233">
        <v>6351100002</v>
      </c>
      <c r="B233" t="e">
        <f>VLOOKUP(A233,#REF!,2,FALSE)</f>
        <v>#REF!</v>
      </c>
      <c r="C233" s="3" t="e">
        <f>VLOOKUP(A233,#REF!,3,FALSE)</f>
        <v>#REF!</v>
      </c>
      <c r="D233" s="3" t="str">
        <f t="shared" si="4"/>
        <v>MAIO</v>
      </c>
      <c r="E233" s="2">
        <v>6636843.7699999996</v>
      </c>
    </row>
    <row r="234" spans="1:5" x14ac:dyDescent="0.2">
      <c r="A234">
        <v>6150110100</v>
      </c>
      <c r="B234" t="e">
        <f>VLOOKUP(A234,#REF!,2,FALSE)</f>
        <v>#REF!</v>
      </c>
      <c r="C234" s="3" t="e">
        <f>VLOOKUP(A234,#REF!,3,FALSE)</f>
        <v>#REF!</v>
      </c>
      <c r="D234" s="3" t="s">
        <v>302</v>
      </c>
      <c r="E234" s="2">
        <v>55539.4</v>
      </c>
    </row>
    <row r="235" spans="1:5" x14ac:dyDescent="0.2">
      <c r="A235">
        <v>6150110200</v>
      </c>
      <c r="B235" t="e">
        <f>VLOOKUP(A235,#REF!,2,FALSE)</f>
        <v>#REF!</v>
      </c>
      <c r="C235" s="3" t="e">
        <f>VLOOKUP(A235,#REF!,3,FALSE)</f>
        <v>#REF!</v>
      </c>
      <c r="D235" s="3" t="str">
        <f t="shared" ref="D235:D266" si="5">D234</f>
        <v>JUNHO</v>
      </c>
      <c r="E235" s="2">
        <v>739.15</v>
      </c>
    </row>
    <row r="236" spans="1:5" x14ac:dyDescent="0.2">
      <c r="A236">
        <v>6150110300</v>
      </c>
      <c r="B236" t="e">
        <f>VLOOKUP(A236,#REF!,2,FALSE)</f>
        <v>#REF!</v>
      </c>
      <c r="C236" s="3" t="e">
        <f>VLOOKUP(A236,#REF!,3,FALSE)</f>
        <v>#REF!</v>
      </c>
      <c r="D236" s="3" t="str">
        <f t="shared" si="5"/>
        <v>JUNHO</v>
      </c>
      <c r="E236" s="2">
        <v>1916.79</v>
      </c>
    </row>
    <row r="237" spans="1:5" x14ac:dyDescent="0.2">
      <c r="A237">
        <v>6150110700</v>
      </c>
      <c r="B237" t="e">
        <f>VLOOKUP(A237,#REF!,2,FALSE)</f>
        <v>#REF!</v>
      </c>
      <c r="C237" s="3" t="e">
        <f>VLOOKUP(A237,#REF!,3,FALSE)</f>
        <v>#REF!</v>
      </c>
      <c r="D237" s="3" t="str">
        <f t="shared" si="5"/>
        <v>JUNHO</v>
      </c>
      <c r="E237" s="2">
        <v>6661.17</v>
      </c>
    </row>
    <row r="238" spans="1:5" x14ac:dyDescent="0.2">
      <c r="A238">
        <v>6150111100</v>
      </c>
      <c r="B238" t="e">
        <f>VLOOKUP(A238,#REF!,2,FALSE)</f>
        <v>#REF!</v>
      </c>
      <c r="C238" s="3" t="e">
        <f>VLOOKUP(A238,#REF!,3,FALSE)</f>
        <v>#REF!</v>
      </c>
      <c r="D238" s="3" t="str">
        <f t="shared" si="5"/>
        <v>JUNHO</v>
      </c>
      <c r="E238" s="2">
        <v>2904.85</v>
      </c>
    </row>
    <row r="239" spans="1:5" x14ac:dyDescent="0.2">
      <c r="A239">
        <v>6150111400</v>
      </c>
      <c r="B239" t="e">
        <f>VLOOKUP(A239,#REF!,2,FALSE)</f>
        <v>#REF!</v>
      </c>
      <c r="C239" s="3" t="e">
        <f>VLOOKUP(A239,#REF!,3,FALSE)</f>
        <v>#REF!</v>
      </c>
      <c r="D239" s="3" t="str">
        <f t="shared" si="5"/>
        <v>JUNHO</v>
      </c>
      <c r="E239" s="2">
        <v>9101.1</v>
      </c>
    </row>
    <row r="240" spans="1:5" x14ac:dyDescent="0.2">
      <c r="A240">
        <v>6150111900</v>
      </c>
      <c r="B240" t="e">
        <f>VLOOKUP(A240,#REF!,2,FALSE)</f>
        <v>#REF!</v>
      </c>
      <c r="C240" s="3" t="e">
        <f>VLOOKUP(A240,#REF!,3,FALSE)</f>
        <v>#REF!</v>
      </c>
      <c r="D240" s="3" t="str">
        <f t="shared" si="5"/>
        <v>JUNHO</v>
      </c>
      <c r="E240" s="2">
        <v>21419.05</v>
      </c>
    </row>
    <row r="241" spans="1:5" x14ac:dyDescent="0.2">
      <c r="A241">
        <v>6150112500</v>
      </c>
      <c r="B241" t="e">
        <f>VLOOKUP(A241,#REF!,2,FALSE)</f>
        <v>#REF!</v>
      </c>
      <c r="C241" s="3" t="e">
        <f>VLOOKUP(A241,#REF!,3,FALSE)</f>
        <v>#REF!</v>
      </c>
      <c r="D241" s="3" t="str">
        <f t="shared" si="5"/>
        <v>JUNHO</v>
      </c>
      <c r="E241" s="2">
        <v>21621.06</v>
      </c>
    </row>
    <row r="242" spans="1:5" x14ac:dyDescent="0.2">
      <c r="A242">
        <v>6150112600</v>
      </c>
      <c r="B242" t="e">
        <f>VLOOKUP(A242,#REF!,2,FALSE)</f>
        <v>#REF!</v>
      </c>
      <c r="C242" s="3" t="e">
        <f>VLOOKUP(A242,#REF!,3,FALSE)</f>
        <v>#REF!</v>
      </c>
      <c r="D242" s="3" t="str">
        <f t="shared" si="5"/>
        <v>JUNHO</v>
      </c>
      <c r="E242" s="2">
        <v>7934.36</v>
      </c>
    </row>
    <row r="243" spans="1:5" x14ac:dyDescent="0.2">
      <c r="A243">
        <v>6150112700</v>
      </c>
      <c r="B243" t="e">
        <f>VLOOKUP(A243,#REF!,2,FALSE)</f>
        <v>#REF!</v>
      </c>
      <c r="C243" s="3" t="e">
        <f>VLOOKUP(A243,#REF!,3,FALSE)</f>
        <v>#REF!</v>
      </c>
      <c r="D243" s="3" t="str">
        <f t="shared" si="5"/>
        <v>JUNHO</v>
      </c>
      <c r="E243" s="2">
        <v>2479.4299999999998</v>
      </c>
    </row>
    <row r="244" spans="1:5" x14ac:dyDescent="0.2">
      <c r="A244">
        <v>6150112800</v>
      </c>
      <c r="B244" t="e">
        <f>VLOOKUP(A244,#REF!,2,FALSE)</f>
        <v>#REF!</v>
      </c>
      <c r="C244" s="3" t="e">
        <f>VLOOKUP(A244,#REF!,3,FALSE)</f>
        <v>#REF!</v>
      </c>
      <c r="D244" s="3" t="str">
        <f t="shared" si="5"/>
        <v>JUNHO</v>
      </c>
      <c r="E244" s="2">
        <v>1487.66</v>
      </c>
    </row>
    <row r="245" spans="1:5" x14ac:dyDescent="0.2">
      <c r="A245">
        <v>6150112900</v>
      </c>
      <c r="B245" t="e">
        <f>VLOOKUP(A245,#REF!,2,FALSE)</f>
        <v>#REF!</v>
      </c>
      <c r="C245" s="3" t="e">
        <f>VLOOKUP(A245,#REF!,3,FALSE)</f>
        <v>#REF!</v>
      </c>
      <c r="D245" s="3" t="str">
        <f t="shared" si="5"/>
        <v>JUNHO</v>
      </c>
      <c r="E245" s="2">
        <v>991.74</v>
      </c>
    </row>
    <row r="246" spans="1:5" x14ac:dyDescent="0.2">
      <c r="A246">
        <v>6150113300</v>
      </c>
      <c r="B246" t="e">
        <f>VLOOKUP(A246,#REF!,2,FALSE)</f>
        <v>#REF!</v>
      </c>
      <c r="C246" s="3" t="e">
        <f>VLOOKUP(A246,#REF!,3,FALSE)</f>
        <v>#REF!</v>
      </c>
      <c r="D246" s="3" t="str">
        <f t="shared" si="5"/>
        <v>JUNHO</v>
      </c>
      <c r="E246" s="2">
        <v>-130.31</v>
      </c>
    </row>
    <row r="247" spans="1:5" x14ac:dyDescent="0.2">
      <c r="A247">
        <v>6150113500</v>
      </c>
      <c r="B247" t="e">
        <f>VLOOKUP(A247,#REF!,2,FALSE)</f>
        <v>#REF!</v>
      </c>
      <c r="C247" s="3" t="e">
        <f>VLOOKUP(A247,#REF!,3,FALSE)</f>
        <v>#REF!</v>
      </c>
      <c r="D247" s="3" t="str">
        <f t="shared" si="5"/>
        <v>JUNHO</v>
      </c>
      <c r="E247" s="2">
        <v>-1077.3599999999999</v>
      </c>
    </row>
    <row r="248" spans="1:5" x14ac:dyDescent="0.2">
      <c r="A248">
        <v>6150113600</v>
      </c>
      <c r="B248" t="e">
        <f>VLOOKUP(A248,#REF!,2,FALSE)</f>
        <v>#REF!</v>
      </c>
      <c r="C248" s="3" t="e">
        <f>VLOOKUP(A248,#REF!,3,FALSE)</f>
        <v>#REF!</v>
      </c>
      <c r="D248" s="3" t="str">
        <f t="shared" si="5"/>
        <v>JUNHO</v>
      </c>
      <c r="E248" s="2">
        <v>1235.9000000000001</v>
      </c>
    </row>
    <row r="249" spans="1:5" x14ac:dyDescent="0.2">
      <c r="A249">
        <v>6150113900</v>
      </c>
      <c r="B249" t="e">
        <f>VLOOKUP(A249,#REF!,2,FALSE)</f>
        <v>#REF!</v>
      </c>
      <c r="C249" s="3" t="e">
        <f>VLOOKUP(A249,#REF!,3,FALSE)</f>
        <v>#REF!</v>
      </c>
      <c r="D249" s="3" t="str">
        <f t="shared" si="5"/>
        <v>JUNHO</v>
      </c>
      <c r="E249" s="2">
        <v>1074.5999999999999</v>
      </c>
    </row>
    <row r="250" spans="1:5" x14ac:dyDescent="0.2">
      <c r="A250">
        <v>6150114000</v>
      </c>
      <c r="B250" t="e">
        <f>VLOOKUP(A250,#REF!,2,FALSE)</f>
        <v>#REF!</v>
      </c>
      <c r="C250" s="3" t="e">
        <f>VLOOKUP(A250,#REF!,3,FALSE)</f>
        <v>#REF!</v>
      </c>
      <c r="D250" s="3" t="str">
        <f t="shared" si="5"/>
        <v>JUNHO</v>
      </c>
      <c r="E250" s="2">
        <v>8921.52</v>
      </c>
    </row>
    <row r="251" spans="1:5" x14ac:dyDescent="0.2">
      <c r="A251">
        <v>6150114200</v>
      </c>
      <c r="B251" t="e">
        <f>VLOOKUP(A251,#REF!,2,FALSE)</f>
        <v>#REF!</v>
      </c>
      <c r="C251" s="3" t="e">
        <f>VLOOKUP(A251,#REF!,3,FALSE)</f>
        <v>#REF!</v>
      </c>
      <c r="D251" s="3" t="str">
        <f t="shared" si="5"/>
        <v>JUNHO</v>
      </c>
      <c r="E251" s="2">
        <v>2114.2800000000002</v>
      </c>
    </row>
    <row r="252" spans="1:5" x14ac:dyDescent="0.2">
      <c r="A252">
        <v>6150114400</v>
      </c>
      <c r="B252" t="e">
        <f>VLOOKUP(A252,#REF!,2,FALSE)</f>
        <v>#REF!</v>
      </c>
      <c r="C252" s="3" t="e">
        <f>VLOOKUP(A252,#REF!,3,FALSE)</f>
        <v>#REF!</v>
      </c>
      <c r="D252" s="3" t="str">
        <f t="shared" si="5"/>
        <v>JUNHO</v>
      </c>
      <c r="E252" s="2">
        <v>198.3</v>
      </c>
    </row>
    <row r="253" spans="1:5" x14ac:dyDescent="0.2">
      <c r="A253">
        <v>6151110100</v>
      </c>
      <c r="B253" t="e">
        <f>VLOOKUP(A253,#REF!,2,FALSE)</f>
        <v>#REF!</v>
      </c>
      <c r="C253" s="3" t="e">
        <f>VLOOKUP(A253,#REF!,3,FALSE)</f>
        <v>#REF!</v>
      </c>
      <c r="D253" s="3" t="str">
        <f t="shared" si="5"/>
        <v>JUNHO</v>
      </c>
      <c r="E253" s="2">
        <v>1.4</v>
      </c>
    </row>
    <row r="254" spans="1:5" x14ac:dyDescent="0.2">
      <c r="A254">
        <v>6151110300</v>
      </c>
      <c r="B254" t="e">
        <f>VLOOKUP(A254,#REF!,2,FALSE)</f>
        <v>#REF!</v>
      </c>
      <c r="C254" s="3" t="e">
        <f>VLOOKUP(A254,#REF!,3,FALSE)</f>
        <v>#REF!</v>
      </c>
      <c r="D254" s="3" t="str">
        <f t="shared" si="5"/>
        <v>JUNHO</v>
      </c>
      <c r="E254" s="2">
        <v>257.01</v>
      </c>
    </row>
    <row r="255" spans="1:5" x14ac:dyDescent="0.2">
      <c r="A255">
        <v>6152120300</v>
      </c>
      <c r="B255" t="e">
        <f>VLOOKUP(A255,#REF!,2,FALSE)</f>
        <v>#REF!</v>
      </c>
      <c r="C255" s="3" t="e">
        <f>VLOOKUP(A255,#REF!,3,FALSE)</f>
        <v>#REF!</v>
      </c>
      <c r="D255" s="3" t="str">
        <f t="shared" si="5"/>
        <v>JUNHO</v>
      </c>
      <c r="E255" s="2">
        <v>5887.23</v>
      </c>
    </row>
    <row r="256" spans="1:5" x14ac:dyDescent="0.2">
      <c r="A256">
        <v>6152120400</v>
      </c>
      <c r="B256" t="e">
        <f>VLOOKUP(A256,#REF!,2,FALSE)</f>
        <v>#REF!</v>
      </c>
      <c r="C256" s="3" t="e">
        <f>VLOOKUP(A256,#REF!,3,FALSE)</f>
        <v>#REF!</v>
      </c>
      <c r="D256" s="3" t="str">
        <f t="shared" si="5"/>
        <v>JUNHO</v>
      </c>
      <c r="E256" s="2">
        <v>2.36</v>
      </c>
    </row>
    <row r="257" spans="1:5" x14ac:dyDescent="0.2">
      <c r="A257">
        <v>6152120600</v>
      </c>
      <c r="B257" t="e">
        <f>VLOOKUP(A257,#REF!,2,FALSE)</f>
        <v>#REF!</v>
      </c>
      <c r="C257" s="3" t="e">
        <f>VLOOKUP(A257,#REF!,3,FALSE)</f>
        <v>#REF!</v>
      </c>
      <c r="D257" s="3" t="str">
        <f t="shared" si="5"/>
        <v>JUNHO</v>
      </c>
      <c r="E257" s="2">
        <v>192.97</v>
      </c>
    </row>
    <row r="258" spans="1:5" x14ac:dyDescent="0.2">
      <c r="A258">
        <v>6152120700</v>
      </c>
      <c r="B258" t="e">
        <f>VLOOKUP(A258,#REF!,2,FALSE)</f>
        <v>#REF!</v>
      </c>
      <c r="C258" s="3" t="e">
        <f>VLOOKUP(A258,#REF!,3,FALSE)</f>
        <v>#REF!</v>
      </c>
      <c r="D258" s="3" t="str">
        <f t="shared" si="5"/>
        <v>JUNHO</v>
      </c>
      <c r="E258" s="2">
        <v>2165.7600000000002</v>
      </c>
    </row>
    <row r="259" spans="1:5" x14ac:dyDescent="0.2">
      <c r="A259">
        <v>6152120900</v>
      </c>
      <c r="B259" t="e">
        <f>VLOOKUP(A259,#REF!,2,FALSE)</f>
        <v>#REF!</v>
      </c>
      <c r="C259" s="3" t="e">
        <f>VLOOKUP(A259,#REF!,3,FALSE)</f>
        <v>#REF!</v>
      </c>
      <c r="D259" s="3" t="str">
        <f t="shared" si="5"/>
        <v>JUNHO</v>
      </c>
      <c r="E259" s="2">
        <v>163.36000000000001</v>
      </c>
    </row>
    <row r="260" spans="1:5" x14ac:dyDescent="0.2">
      <c r="A260">
        <v>6152121100</v>
      </c>
      <c r="B260" t="e">
        <f>VLOOKUP(A260,#REF!,2,FALSE)</f>
        <v>#REF!</v>
      </c>
      <c r="C260" s="3" t="e">
        <f>VLOOKUP(A260,#REF!,3,FALSE)</f>
        <v>#REF!</v>
      </c>
      <c r="D260" s="3" t="str">
        <f t="shared" si="5"/>
        <v>JUNHO</v>
      </c>
      <c r="E260" s="2">
        <v>419.63</v>
      </c>
    </row>
    <row r="261" spans="1:5" x14ac:dyDescent="0.2">
      <c r="A261">
        <v>6152121200</v>
      </c>
      <c r="B261" t="e">
        <f>VLOOKUP(A261,#REF!,2,FALSE)</f>
        <v>#REF!</v>
      </c>
      <c r="C261" s="3" t="e">
        <f>VLOOKUP(A261,#REF!,3,FALSE)</f>
        <v>#REF!</v>
      </c>
      <c r="D261" s="3" t="str">
        <f t="shared" si="5"/>
        <v>JUNHO</v>
      </c>
      <c r="E261" s="2">
        <v>412.41</v>
      </c>
    </row>
    <row r="262" spans="1:5" x14ac:dyDescent="0.2">
      <c r="A262">
        <v>6152121400</v>
      </c>
      <c r="B262" t="e">
        <f>VLOOKUP(A262,#REF!,2,FALSE)</f>
        <v>#REF!</v>
      </c>
      <c r="C262" s="3" t="e">
        <f>VLOOKUP(A262,#REF!,3,FALSE)</f>
        <v>#REF!</v>
      </c>
      <c r="D262" s="3" t="str">
        <f t="shared" si="5"/>
        <v>JUNHO</v>
      </c>
      <c r="E262" s="2">
        <v>66.12</v>
      </c>
    </row>
    <row r="263" spans="1:5" x14ac:dyDescent="0.2">
      <c r="A263">
        <v>6152121700</v>
      </c>
      <c r="B263" t="e">
        <f>VLOOKUP(A263,#REF!,2,FALSE)</f>
        <v>#REF!</v>
      </c>
      <c r="C263" s="3" t="e">
        <f>VLOOKUP(A263,#REF!,3,FALSE)</f>
        <v>#REF!</v>
      </c>
      <c r="D263" s="3" t="str">
        <f t="shared" si="5"/>
        <v>JUNHO</v>
      </c>
      <c r="E263" s="2">
        <v>16374.32</v>
      </c>
    </row>
    <row r="264" spans="1:5" x14ac:dyDescent="0.2">
      <c r="A264">
        <v>6152121900</v>
      </c>
      <c r="B264" t="e">
        <f>VLOOKUP(A264,#REF!,2,FALSE)</f>
        <v>#REF!</v>
      </c>
      <c r="C264" s="3" t="e">
        <f>VLOOKUP(A264,#REF!,3,FALSE)</f>
        <v>#REF!</v>
      </c>
      <c r="D264" s="3" t="str">
        <f t="shared" si="5"/>
        <v>JUNHO</v>
      </c>
      <c r="E264" s="2">
        <v>699.39</v>
      </c>
    </row>
    <row r="265" spans="1:5" x14ac:dyDescent="0.2">
      <c r="A265">
        <v>6152122100</v>
      </c>
      <c r="B265" t="e">
        <f>VLOOKUP(A265,#REF!,2,FALSE)</f>
        <v>#REF!</v>
      </c>
      <c r="C265" s="3" t="e">
        <f>VLOOKUP(A265,#REF!,3,FALSE)</f>
        <v>#REF!</v>
      </c>
      <c r="D265" s="3" t="str">
        <f t="shared" si="5"/>
        <v>JUNHO</v>
      </c>
      <c r="E265" s="2">
        <v>2028.52</v>
      </c>
    </row>
    <row r="266" spans="1:5" x14ac:dyDescent="0.2">
      <c r="A266">
        <v>6152122500</v>
      </c>
      <c r="B266" t="e">
        <f>VLOOKUP(A266,#REF!,2,FALSE)</f>
        <v>#REF!</v>
      </c>
      <c r="C266" s="3" t="e">
        <f>VLOOKUP(A266,#REF!,3,FALSE)</f>
        <v>#REF!</v>
      </c>
      <c r="D266" s="3" t="str">
        <f t="shared" si="5"/>
        <v>JUNHO</v>
      </c>
      <c r="E266" s="2">
        <v>3157.26</v>
      </c>
    </row>
    <row r="267" spans="1:5" x14ac:dyDescent="0.2">
      <c r="A267">
        <v>6152122900</v>
      </c>
      <c r="B267" t="e">
        <f>VLOOKUP(A267,#REF!,2,FALSE)</f>
        <v>#REF!</v>
      </c>
      <c r="C267" s="3" t="e">
        <f>VLOOKUP(A267,#REF!,3,FALSE)</f>
        <v>#REF!</v>
      </c>
      <c r="D267" s="3" t="str">
        <f t="shared" ref="D267:D284" si="6">D266</f>
        <v>JUNHO</v>
      </c>
      <c r="E267" s="2">
        <v>831.5</v>
      </c>
    </row>
    <row r="268" spans="1:5" x14ac:dyDescent="0.2">
      <c r="A268">
        <v>6154110100</v>
      </c>
      <c r="B268" t="e">
        <f>VLOOKUP(A268,#REF!,2,FALSE)</f>
        <v>#REF!</v>
      </c>
      <c r="C268" s="3" t="e">
        <f>VLOOKUP(A268,#REF!,3,FALSE)</f>
        <v>#REF!</v>
      </c>
      <c r="D268" s="3" t="str">
        <f t="shared" si="6"/>
        <v>JUNHO</v>
      </c>
      <c r="E268" s="2">
        <v>16188842.01</v>
      </c>
    </row>
    <row r="269" spans="1:5" x14ac:dyDescent="0.2">
      <c r="A269">
        <v>6154110300</v>
      </c>
      <c r="B269" t="e">
        <f>VLOOKUP(A269,#REF!,2,FALSE)</f>
        <v>#REF!</v>
      </c>
      <c r="C269" s="3" t="e">
        <f>VLOOKUP(A269,#REF!,3,FALSE)</f>
        <v>#REF!</v>
      </c>
      <c r="D269" s="3" t="str">
        <f t="shared" si="6"/>
        <v>JUNHO</v>
      </c>
      <c r="E269" s="2">
        <v>5543027.8700000001</v>
      </c>
    </row>
    <row r="270" spans="1:5" x14ac:dyDescent="0.2">
      <c r="A270">
        <v>6154120100</v>
      </c>
      <c r="B270" t="e">
        <f>VLOOKUP(A270,#REF!,2,FALSE)</f>
        <v>#REF!</v>
      </c>
      <c r="C270" s="3" t="e">
        <f>VLOOKUP(A270,#REF!,3,FALSE)</f>
        <v>#REF!</v>
      </c>
      <c r="D270" s="3" t="str">
        <f t="shared" si="6"/>
        <v>JUNHO</v>
      </c>
      <c r="E270" s="2">
        <v>605191778.47000003</v>
      </c>
    </row>
    <row r="271" spans="1:5" x14ac:dyDescent="0.2">
      <c r="A271">
        <v>6154120300</v>
      </c>
      <c r="B271" t="e">
        <f>VLOOKUP(A271,#REF!,2,FALSE)</f>
        <v>#REF!</v>
      </c>
      <c r="C271" s="3" t="e">
        <f>VLOOKUP(A271,#REF!,3,FALSE)</f>
        <v>#REF!</v>
      </c>
      <c r="D271" s="3" t="str">
        <f t="shared" si="6"/>
        <v>JUNHO</v>
      </c>
      <c r="E271" s="2">
        <v>197343859.78</v>
      </c>
    </row>
    <row r="272" spans="1:5" x14ac:dyDescent="0.2">
      <c r="A272">
        <v>6154140100</v>
      </c>
      <c r="B272" t="e">
        <f>VLOOKUP(A272,#REF!,2,FALSE)</f>
        <v>#REF!</v>
      </c>
      <c r="C272" s="3" t="e">
        <f>VLOOKUP(A272,#REF!,3,FALSE)</f>
        <v>#REF!</v>
      </c>
      <c r="D272" s="3" t="str">
        <f t="shared" si="6"/>
        <v>JUNHO</v>
      </c>
      <c r="E272" s="2">
        <v>468648.81</v>
      </c>
    </row>
    <row r="273" spans="1:5" x14ac:dyDescent="0.2">
      <c r="A273">
        <v>6154140200</v>
      </c>
      <c r="B273" t="e">
        <f>VLOOKUP(A273,#REF!,2,FALSE)</f>
        <v>#REF!</v>
      </c>
      <c r="C273" s="3" t="e">
        <f>VLOOKUP(A273,#REF!,3,FALSE)</f>
        <v>#REF!</v>
      </c>
      <c r="D273" s="3" t="str">
        <f t="shared" si="6"/>
        <v>JUNHO</v>
      </c>
      <c r="E273" s="2">
        <v>121.47</v>
      </c>
    </row>
    <row r="274" spans="1:5" x14ac:dyDescent="0.2">
      <c r="A274">
        <v>6154140300</v>
      </c>
      <c r="B274" t="e">
        <f>VLOOKUP(A274,#REF!,2,FALSE)</f>
        <v>#REF!</v>
      </c>
      <c r="C274" s="3" t="e">
        <f>VLOOKUP(A274,#REF!,3,FALSE)</f>
        <v>#REF!</v>
      </c>
      <c r="D274" s="3" t="str">
        <f t="shared" si="6"/>
        <v>JUNHO</v>
      </c>
      <c r="E274" s="2">
        <v>46493.47</v>
      </c>
    </row>
    <row r="275" spans="1:5" x14ac:dyDescent="0.2">
      <c r="A275">
        <v>6155310000</v>
      </c>
      <c r="B275" t="e">
        <f>VLOOKUP(A275,#REF!,2,FALSE)</f>
        <v>#REF!</v>
      </c>
      <c r="C275" s="3" t="e">
        <f>VLOOKUP(A275,#REF!,3,FALSE)</f>
        <v>#REF!</v>
      </c>
      <c r="D275" s="3" t="str">
        <f t="shared" si="6"/>
        <v>JUNHO</v>
      </c>
      <c r="E275" s="2">
        <v>1220.43</v>
      </c>
    </row>
    <row r="276" spans="1:5" x14ac:dyDescent="0.2">
      <c r="A276">
        <v>6159110201</v>
      </c>
      <c r="B276" t="e">
        <f>VLOOKUP(A276,#REF!,2,FALSE)</f>
        <v>#REF!</v>
      </c>
      <c r="C276" s="3" t="e">
        <f>VLOOKUP(A276,#REF!,3,FALSE)</f>
        <v>#REF!</v>
      </c>
      <c r="D276" s="3" t="str">
        <f t="shared" si="6"/>
        <v>JUNHO</v>
      </c>
      <c r="E276" s="2">
        <v>638.76</v>
      </c>
    </row>
    <row r="277" spans="1:5" x14ac:dyDescent="0.2">
      <c r="A277">
        <v>6159120100</v>
      </c>
      <c r="B277" t="e">
        <f>VLOOKUP(A277,#REF!,2,FALSE)</f>
        <v>#REF!</v>
      </c>
      <c r="C277" s="3" t="e">
        <f>VLOOKUP(A277,#REF!,3,FALSE)</f>
        <v>#REF!</v>
      </c>
      <c r="D277" s="3" t="str">
        <f t="shared" si="6"/>
        <v>JUNHO</v>
      </c>
      <c r="E277" s="2">
        <v>7801.23</v>
      </c>
    </row>
    <row r="278" spans="1:5" x14ac:dyDescent="0.2">
      <c r="A278">
        <v>6159130100</v>
      </c>
      <c r="B278" t="e">
        <f>VLOOKUP(A278,#REF!,2,FALSE)</f>
        <v>#REF!</v>
      </c>
      <c r="C278" s="3" t="e">
        <f>VLOOKUP(A278,#REF!,3,FALSE)</f>
        <v>#REF!</v>
      </c>
      <c r="D278" s="3" t="str">
        <f t="shared" si="6"/>
        <v>JUNHO</v>
      </c>
      <c r="E278" s="2">
        <v>55.6</v>
      </c>
    </row>
    <row r="279" spans="1:5" x14ac:dyDescent="0.2">
      <c r="A279">
        <v>6159310400</v>
      </c>
      <c r="B279" t="e">
        <f>VLOOKUP(A279,#REF!,2,FALSE)</f>
        <v>#REF!</v>
      </c>
      <c r="C279" s="3" t="e">
        <f>VLOOKUP(A279,#REF!,3,FALSE)</f>
        <v>#REF!</v>
      </c>
      <c r="D279" s="3" t="str">
        <f t="shared" si="6"/>
        <v>JUNHO</v>
      </c>
      <c r="E279" s="2">
        <v>20.74</v>
      </c>
    </row>
    <row r="280" spans="1:5" x14ac:dyDescent="0.2">
      <c r="A280">
        <v>6159910100</v>
      </c>
      <c r="B280" t="e">
        <f>VLOOKUP(A280,#REF!,2,FALSE)</f>
        <v>#REF!</v>
      </c>
      <c r="C280" s="3" t="e">
        <f>VLOOKUP(A280,#REF!,3,FALSE)</f>
        <v>#REF!</v>
      </c>
      <c r="D280" s="3" t="str">
        <f t="shared" si="6"/>
        <v>JUNHO</v>
      </c>
      <c r="E280" s="2">
        <v>2339</v>
      </c>
    </row>
    <row r="281" spans="1:5" x14ac:dyDescent="0.2">
      <c r="A281">
        <v>6159911301</v>
      </c>
      <c r="B281" t="e">
        <f>VLOOKUP(A281,#REF!,2,FALSE)</f>
        <v>#REF!</v>
      </c>
      <c r="C281" s="3" t="e">
        <f>VLOOKUP(A281,#REF!,3,FALSE)</f>
        <v>#REF!</v>
      </c>
      <c r="D281" s="3" t="str">
        <f t="shared" si="6"/>
        <v>JUNHO</v>
      </c>
      <c r="E281" s="2">
        <v>1470</v>
      </c>
    </row>
    <row r="282" spans="1:5" x14ac:dyDescent="0.2">
      <c r="A282">
        <v>6159911302</v>
      </c>
      <c r="B282" t="e">
        <f>VLOOKUP(A282,#REF!,2,FALSE)</f>
        <v>#REF!</v>
      </c>
      <c r="C282" s="3" t="e">
        <f>VLOOKUP(A282,#REF!,3,FALSE)</f>
        <v>#REF!</v>
      </c>
      <c r="D282" s="3" t="str">
        <f t="shared" si="6"/>
        <v>JUNHO</v>
      </c>
      <c r="E282" s="2">
        <v>83</v>
      </c>
    </row>
    <row r="283" spans="1:5" x14ac:dyDescent="0.2">
      <c r="A283">
        <v>6351100001</v>
      </c>
      <c r="B283" t="e">
        <f>VLOOKUP(A283,#REF!,2,FALSE)</f>
        <v>#REF!</v>
      </c>
      <c r="C283" s="3" t="e">
        <f>VLOOKUP(A283,#REF!,3,FALSE)</f>
        <v>#REF!</v>
      </c>
      <c r="D283" s="3" t="str">
        <f t="shared" si="6"/>
        <v>JUNHO</v>
      </c>
      <c r="E283" s="2">
        <v>19014268.539999999</v>
      </c>
    </row>
    <row r="284" spans="1:5" x14ac:dyDescent="0.2">
      <c r="A284">
        <v>6351100002</v>
      </c>
      <c r="B284" t="e">
        <f>VLOOKUP(A284,#REF!,2,FALSE)</f>
        <v>#REF!</v>
      </c>
      <c r="C284" s="3" t="e">
        <f>VLOOKUP(A284,#REF!,3,FALSE)</f>
        <v>#REF!</v>
      </c>
      <c r="D284" s="3" t="str">
        <f t="shared" si="6"/>
        <v>JUNHO</v>
      </c>
      <c r="E284" s="2">
        <v>696545.62</v>
      </c>
    </row>
    <row r="285" spans="1:5" x14ac:dyDescent="0.2">
      <c r="A285">
        <v>6150110100</v>
      </c>
      <c r="B285" t="e">
        <f>VLOOKUP(A285,#REF!,2,FALSE)</f>
        <v>#REF!</v>
      </c>
      <c r="C285" s="3" t="e">
        <f>VLOOKUP(A285,#REF!,3,FALSE)</f>
        <v>#REF!</v>
      </c>
      <c r="D285" s="3" t="s">
        <v>268</v>
      </c>
      <c r="E285" s="2">
        <v>57053.57</v>
      </c>
    </row>
    <row r="286" spans="1:5" x14ac:dyDescent="0.2">
      <c r="A286">
        <v>6150110200</v>
      </c>
      <c r="B286" t="e">
        <f>VLOOKUP(A286,#REF!,2,FALSE)</f>
        <v>#REF!</v>
      </c>
      <c r="C286" s="3" t="e">
        <f>VLOOKUP(A286,#REF!,3,FALSE)</f>
        <v>#REF!</v>
      </c>
      <c r="D286" s="3" t="str">
        <f t="shared" ref="D286:D317" si="7">D285</f>
        <v>JULHO</v>
      </c>
      <c r="E286" s="2">
        <v>478.49</v>
      </c>
    </row>
    <row r="287" spans="1:5" x14ac:dyDescent="0.2">
      <c r="A287">
        <v>6150110300</v>
      </c>
      <c r="B287" t="e">
        <f>VLOOKUP(A287,#REF!,2,FALSE)</f>
        <v>#REF!</v>
      </c>
      <c r="C287" s="3" t="e">
        <f>VLOOKUP(A287,#REF!,3,FALSE)</f>
        <v>#REF!</v>
      </c>
      <c r="D287" s="3" t="str">
        <f t="shared" si="7"/>
        <v>JULHO</v>
      </c>
      <c r="E287" s="2">
        <v>12571.81</v>
      </c>
    </row>
    <row r="288" spans="1:5" x14ac:dyDescent="0.2">
      <c r="A288">
        <v>6150110400</v>
      </c>
      <c r="B288" t="e">
        <f>VLOOKUP(A288,#REF!,2,FALSE)</f>
        <v>#REF!</v>
      </c>
      <c r="C288" s="3" t="e">
        <f>VLOOKUP(A288,#REF!,3,FALSE)</f>
        <v>#REF!</v>
      </c>
      <c r="D288" s="3" t="str">
        <f t="shared" si="7"/>
        <v>JULHO</v>
      </c>
      <c r="E288" s="2">
        <v>10886.88</v>
      </c>
    </row>
    <row r="289" spans="1:5" x14ac:dyDescent="0.2">
      <c r="A289">
        <v>6150110700</v>
      </c>
      <c r="B289" t="e">
        <f>VLOOKUP(A289,#REF!,2,FALSE)</f>
        <v>#REF!</v>
      </c>
      <c r="C289" s="3" t="e">
        <f>VLOOKUP(A289,#REF!,3,FALSE)</f>
        <v>#REF!</v>
      </c>
      <c r="D289" s="3" t="str">
        <f t="shared" si="7"/>
        <v>JULHO</v>
      </c>
      <c r="E289" s="2">
        <v>7325.06</v>
      </c>
    </row>
    <row r="290" spans="1:5" x14ac:dyDescent="0.2">
      <c r="A290">
        <v>6150111100</v>
      </c>
      <c r="B290" t="e">
        <f>VLOOKUP(A290,#REF!,2,FALSE)</f>
        <v>#REF!</v>
      </c>
      <c r="C290" s="3" t="e">
        <f>VLOOKUP(A290,#REF!,3,FALSE)</f>
        <v>#REF!</v>
      </c>
      <c r="D290" s="3" t="str">
        <f t="shared" si="7"/>
        <v>JULHO</v>
      </c>
      <c r="E290" s="2">
        <v>3407.1</v>
      </c>
    </row>
    <row r="291" spans="1:5" x14ac:dyDescent="0.2">
      <c r="A291">
        <v>6150111400</v>
      </c>
      <c r="B291" t="e">
        <f>VLOOKUP(A291,#REF!,2,FALSE)</f>
        <v>#REF!</v>
      </c>
      <c r="C291" s="3" t="e">
        <f>VLOOKUP(A291,#REF!,3,FALSE)</f>
        <v>#REF!</v>
      </c>
      <c r="D291" s="3" t="str">
        <f t="shared" si="7"/>
        <v>JULHO</v>
      </c>
      <c r="E291" s="2">
        <v>13186.43</v>
      </c>
    </row>
    <row r="292" spans="1:5" x14ac:dyDescent="0.2">
      <c r="A292">
        <v>6150111500</v>
      </c>
      <c r="B292" t="e">
        <f>VLOOKUP(A292,#REF!,2,FALSE)</f>
        <v>#REF!</v>
      </c>
      <c r="C292" s="3" t="e">
        <f>VLOOKUP(A292,#REF!,3,FALSE)</f>
        <v>#REF!</v>
      </c>
      <c r="D292" s="3" t="str">
        <f t="shared" si="7"/>
        <v>JULHO</v>
      </c>
      <c r="E292" s="2">
        <v>30074.98</v>
      </c>
    </row>
    <row r="293" spans="1:5" x14ac:dyDescent="0.2">
      <c r="A293">
        <v>6150111900</v>
      </c>
      <c r="B293" t="e">
        <f>VLOOKUP(A293,#REF!,2,FALSE)</f>
        <v>#REF!</v>
      </c>
      <c r="C293" s="3" t="e">
        <f>VLOOKUP(A293,#REF!,3,FALSE)</f>
        <v>#REF!</v>
      </c>
      <c r="D293" s="3" t="str">
        <f t="shared" si="7"/>
        <v>JULHO</v>
      </c>
      <c r="E293" s="2">
        <v>16286.08</v>
      </c>
    </row>
    <row r="294" spans="1:5" x14ac:dyDescent="0.2">
      <c r="A294">
        <v>6150112500</v>
      </c>
      <c r="B294" t="e">
        <f>VLOOKUP(A294,#REF!,2,FALSE)</f>
        <v>#REF!</v>
      </c>
      <c r="C294" s="3" t="e">
        <f>VLOOKUP(A294,#REF!,3,FALSE)</f>
        <v>#REF!</v>
      </c>
      <c r="D294" s="3" t="str">
        <f t="shared" si="7"/>
        <v>JULHO</v>
      </c>
      <c r="E294" s="2">
        <v>32064.959999999999</v>
      </c>
    </row>
    <row r="295" spans="1:5" x14ac:dyDescent="0.2">
      <c r="A295">
        <v>6150112600</v>
      </c>
      <c r="B295" t="e">
        <f>VLOOKUP(A295,#REF!,2,FALSE)</f>
        <v>#REF!</v>
      </c>
      <c r="C295" s="3" t="e">
        <f>VLOOKUP(A295,#REF!,3,FALSE)</f>
        <v>#REF!</v>
      </c>
      <c r="D295" s="3" t="str">
        <f t="shared" si="7"/>
        <v>JULHO</v>
      </c>
      <c r="E295" s="2">
        <v>11766.81</v>
      </c>
    </row>
    <row r="296" spans="1:5" x14ac:dyDescent="0.2">
      <c r="A296">
        <v>6150112700</v>
      </c>
      <c r="B296" t="e">
        <f>VLOOKUP(A296,#REF!,2,FALSE)</f>
        <v>#REF!</v>
      </c>
      <c r="C296" s="3" t="e">
        <f>VLOOKUP(A296,#REF!,3,FALSE)</f>
        <v>#REF!</v>
      </c>
      <c r="D296" s="3" t="str">
        <f t="shared" si="7"/>
        <v>JULHO</v>
      </c>
      <c r="E296" s="2">
        <v>3677.12</v>
      </c>
    </row>
    <row r="297" spans="1:5" x14ac:dyDescent="0.2">
      <c r="A297">
        <v>6150112800</v>
      </c>
      <c r="B297" t="e">
        <f>VLOOKUP(A297,#REF!,2,FALSE)</f>
        <v>#REF!</v>
      </c>
      <c r="C297" s="3" t="e">
        <f>VLOOKUP(A297,#REF!,3,FALSE)</f>
        <v>#REF!</v>
      </c>
      <c r="D297" s="3" t="str">
        <f t="shared" si="7"/>
        <v>JULHO</v>
      </c>
      <c r="E297" s="2">
        <v>2206.2600000000002</v>
      </c>
    </row>
    <row r="298" spans="1:5" x14ac:dyDescent="0.2">
      <c r="A298">
        <v>6150112900</v>
      </c>
      <c r="B298" t="e">
        <f>VLOOKUP(A298,#REF!,2,FALSE)</f>
        <v>#REF!</v>
      </c>
      <c r="C298" s="3" t="e">
        <f>VLOOKUP(A298,#REF!,3,FALSE)</f>
        <v>#REF!</v>
      </c>
      <c r="D298" s="3" t="str">
        <f t="shared" si="7"/>
        <v>JULHO</v>
      </c>
      <c r="E298" s="2">
        <v>1470.81</v>
      </c>
    </row>
    <row r="299" spans="1:5" x14ac:dyDescent="0.2">
      <c r="A299">
        <v>6150113300</v>
      </c>
      <c r="B299" t="e">
        <f>VLOOKUP(A299,#REF!,2,FALSE)</f>
        <v>#REF!</v>
      </c>
      <c r="C299" s="3" t="e">
        <f>VLOOKUP(A299,#REF!,3,FALSE)</f>
        <v>#REF!</v>
      </c>
      <c r="D299" s="3" t="str">
        <f t="shared" si="7"/>
        <v>JULHO</v>
      </c>
      <c r="E299" s="2">
        <v>-154.6</v>
      </c>
    </row>
    <row r="300" spans="1:5" x14ac:dyDescent="0.2">
      <c r="A300">
        <v>6150113500</v>
      </c>
      <c r="B300" t="e">
        <f>VLOOKUP(A300,#REF!,2,FALSE)</f>
        <v>#REF!</v>
      </c>
      <c r="C300" s="3" t="e">
        <f>VLOOKUP(A300,#REF!,3,FALSE)</f>
        <v>#REF!</v>
      </c>
      <c r="D300" s="3" t="str">
        <f t="shared" si="7"/>
        <v>JULHO</v>
      </c>
      <c r="E300" s="2">
        <v>-1220.17</v>
      </c>
    </row>
    <row r="301" spans="1:5" x14ac:dyDescent="0.2">
      <c r="A301">
        <v>6150113600</v>
      </c>
      <c r="B301" t="e">
        <f>VLOOKUP(A301,#REF!,2,FALSE)</f>
        <v>#REF!</v>
      </c>
      <c r="C301" s="3" t="e">
        <f>VLOOKUP(A301,#REF!,3,FALSE)</f>
        <v>#REF!</v>
      </c>
      <c r="D301" s="3" t="str">
        <f t="shared" si="7"/>
        <v>JULHO</v>
      </c>
      <c r="E301" s="2">
        <v>1341.06</v>
      </c>
    </row>
    <row r="302" spans="1:5" x14ac:dyDescent="0.2">
      <c r="A302">
        <v>6150113900</v>
      </c>
      <c r="B302" t="e">
        <f>VLOOKUP(A302,#REF!,2,FALSE)</f>
        <v>#REF!</v>
      </c>
      <c r="C302" s="3" t="e">
        <f>VLOOKUP(A302,#REF!,3,FALSE)</f>
        <v>#REF!</v>
      </c>
      <c r="D302" s="3" t="str">
        <f t="shared" si="7"/>
        <v>JULHO</v>
      </c>
      <c r="E302" s="2">
        <v>1074.5999999999999</v>
      </c>
    </row>
    <row r="303" spans="1:5" x14ac:dyDescent="0.2">
      <c r="A303">
        <v>6150114000</v>
      </c>
      <c r="B303" t="e">
        <f>VLOOKUP(A303,#REF!,2,FALSE)</f>
        <v>#REF!</v>
      </c>
      <c r="C303" s="3" t="e">
        <f>VLOOKUP(A303,#REF!,3,FALSE)</f>
        <v>#REF!</v>
      </c>
      <c r="D303" s="3" t="str">
        <f t="shared" si="7"/>
        <v>JULHO</v>
      </c>
      <c r="E303" s="2">
        <v>11093.41</v>
      </c>
    </row>
    <row r="304" spans="1:5" x14ac:dyDescent="0.2">
      <c r="A304">
        <v>6150114200</v>
      </c>
      <c r="B304" t="e">
        <f>VLOOKUP(A304,#REF!,2,FALSE)</f>
        <v>#REF!</v>
      </c>
      <c r="C304" s="3" t="e">
        <f>VLOOKUP(A304,#REF!,3,FALSE)</f>
        <v>#REF!</v>
      </c>
      <c r="D304" s="3" t="str">
        <f t="shared" si="7"/>
        <v>JULHO</v>
      </c>
      <c r="E304" s="2">
        <v>2226.4</v>
      </c>
    </row>
    <row r="305" spans="1:5" x14ac:dyDescent="0.2">
      <c r="A305">
        <v>6150114400</v>
      </c>
      <c r="B305" t="e">
        <f>VLOOKUP(A305,#REF!,2,FALSE)</f>
        <v>#REF!</v>
      </c>
      <c r="C305" s="3" t="e">
        <f>VLOOKUP(A305,#REF!,3,FALSE)</f>
        <v>#REF!</v>
      </c>
      <c r="D305" s="3" t="str">
        <f t="shared" si="7"/>
        <v>JULHO</v>
      </c>
      <c r="E305" s="2">
        <v>294.11</v>
      </c>
    </row>
    <row r="306" spans="1:5" x14ac:dyDescent="0.2">
      <c r="A306">
        <v>6151110100</v>
      </c>
      <c r="B306" t="e">
        <f>VLOOKUP(A306,#REF!,2,FALSE)</f>
        <v>#REF!</v>
      </c>
      <c r="C306" s="3" t="e">
        <f>VLOOKUP(A306,#REF!,3,FALSE)</f>
        <v>#REF!</v>
      </c>
      <c r="D306" s="3" t="str">
        <f t="shared" si="7"/>
        <v>JULHO</v>
      </c>
      <c r="E306" s="2">
        <v>157.34</v>
      </c>
    </row>
    <row r="307" spans="1:5" x14ac:dyDescent="0.2">
      <c r="A307">
        <v>6151110300</v>
      </c>
      <c r="B307" t="e">
        <f>VLOOKUP(A307,#REF!,2,FALSE)</f>
        <v>#REF!</v>
      </c>
      <c r="C307" s="3" t="e">
        <f>VLOOKUP(A307,#REF!,3,FALSE)</f>
        <v>#REF!</v>
      </c>
      <c r="D307" s="3" t="str">
        <f t="shared" si="7"/>
        <v>JULHO</v>
      </c>
      <c r="E307" s="2">
        <v>275.79000000000002</v>
      </c>
    </row>
    <row r="308" spans="1:5" x14ac:dyDescent="0.2">
      <c r="A308">
        <v>6151110500</v>
      </c>
      <c r="B308" t="e">
        <f>VLOOKUP(A308,#REF!,2,FALSE)</f>
        <v>#REF!</v>
      </c>
      <c r="C308" s="3" t="e">
        <f>VLOOKUP(A308,#REF!,3,FALSE)</f>
        <v>#REF!</v>
      </c>
      <c r="D308" s="3" t="str">
        <f t="shared" si="7"/>
        <v>JULHO</v>
      </c>
      <c r="E308" s="2">
        <v>1769.47</v>
      </c>
    </row>
    <row r="309" spans="1:5" x14ac:dyDescent="0.2">
      <c r="A309">
        <v>6152120300</v>
      </c>
      <c r="B309" t="e">
        <f>VLOOKUP(A309,#REF!,2,FALSE)</f>
        <v>#REF!</v>
      </c>
      <c r="C309" s="3" t="e">
        <f>VLOOKUP(A309,#REF!,3,FALSE)</f>
        <v>#REF!</v>
      </c>
      <c r="D309" s="3" t="str">
        <f t="shared" si="7"/>
        <v>JULHO</v>
      </c>
      <c r="E309" s="2">
        <v>3284.57</v>
      </c>
    </row>
    <row r="310" spans="1:5" x14ac:dyDescent="0.2">
      <c r="A310">
        <v>6152120600</v>
      </c>
      <c r="B310" t="e">
        <f>VLOOKUP(A310,#REF!,2,FALSE)</f>
        <v>#REF!</v>
      </c>
      <c r="C310" s="3" t="e">
        <f>VLOOKUP(A310,#REF!,3,FALSE)</f>
        <v>#REF!</v>
      </c>
      <c r="D310" s="3" t="str">
        <f t="shared" si="7"/>
        <v>JULHO</v>
      </c>
      <c r="E310" s="2">
        <v>400.29</v>
      </c>
    </row>
    <row r="311" spans="1:5" x14ac:dyDescent="0.2">
      <c r="A311">
        <v>6152120700</v>
      </c>
      <c r="B311" t="e">
        <f>VLOOKUP(A311,#REF!,2,FALSE)</f>
        <v>#REF!</v>
      </c>
      <c r="C311" s="3" t="e">
        <f>VLOOKUP(A311,#REF!,3,FALSE)</f>
        <v>#REF!</v>
      </c>
      <c r="D311" s="3" t="str">
        <f t="shared" si="7"/>
        <v>JULHO</v>
      </c>
      <c r="E311" s="2">
        <v>2969.98</v>
      </c>
    </row>
    <row r="312" spans="1:5" x14ac:dyDescent="0.2">
      <c r="A312">
        <v>6152120900</v>
      </c>
      <c r="B312" t="e">
        <f>VLOOKUP(A312,#REF!,2,FALSE)</f>
        <v>#REF!</v>
      </c>
      <c r="C312" s="3" t="e">
        <f>VLOOKUP(A312,#REF!,3,FALSE)</f>
        <v>#REF!</v>
      </c>
      <c r="D312" s="3" t="str">
        <f t="shared" si="7"/>
        <v>JULHO</v>
      </c>
      <c r="E312" s="2">
        <v>163.36000000000001</v>
      </c>
    </row>
    <row r="313" spans="1:5" x14ac:dyDescent="0.2">
      <c r="A313">
        <v>6152121100</v>
      </c>
      <c r="B313" t="e">
        <f>VLOOKUP(A313,#REF!,2,FALSE)</f>
        <v>#REF!</v>
      </c>
      <c r="C313" s="3" t="e">
        <f>VLOOKUP(A313,#REF!,3,FALSE)</f>
        <v>#REF!</v>
      </c>
      <c r="D313" s="3" t="str">
        <f t="shared" si="7"/>
        <v>JULHO</v>
      </c>
      <c r="E313" s="2">
        <v>415.41</v>
      </c>
    </row>
    <row r="314" spans="1:5" x14ac:dyDescent="0.2">
      <c r="A314">
        <v>6152121200</v>
      </c>
      <c r="B314" t="e">
        <f>VLOOKUP(A314,#REF!,2,FALSE)</f>
        <v>#REF!</v>
      </c>
      <c r="C314" s="3" t="e">
        <f>VLOOKUP(A314,#REF!,3,FALSE)</f>
        <v>#REF!</v>
      </c>
      <c r="D314" s="3" t="str">
        <f t="shared" si="7"/>
        <v>JULHO</v>
      </c>
      <c r="E314" s="2">
        <v>415.39</v>
      </c>
    </row>
    <row r="315" spans="1:5" x14ac:dyDescent="0.2">
      <c r="A315">
        <v>6152121700</v>
      </c>
      <c r="B315" t="e">
        <f>VLOOKUP(A315,#REF!,2,FALSE)</f>
        <v>#REF!</v>
      </c>
      <c r="C315" s="3" t="e">
        <f>VLOOKUP(A315,#REF!,3,FALSE)</f>
        <v>#REF!</v>
      </c>
      <c r="D315" s="3" t="str">
        <f t="shared" si="7"/>
        <v>JULHO</v>
      </c>
      <c r="E315" s="2">
        <v>7458.04</v>
      </c>
    </row>
    <row r="316" spans="1:5" x14ac:dyDescent="0.2">
      <c r="A316">
        <v>6152121900</v>
      </c>
      <c r="B316" t="e">
        <f>VLOOKUP(A316,#REF!,2,FALSE)</f>
        <v>#REF!</v>
      </c>
      <c r="C316" s="3" t="e">
        <f>VLOOKUP(A316,#REF!,3,FALSE)</f>
        <v>#REF!</v>
      </c>
      <c r="D316" s="3" t="str">
        <f t="shared" si="7"/>
        <v>JULHO</v>
      </c>
      <c r="E316" s="2">
        <v>565.53</v>
      </c>
    </row>
    <row r="317" spans="1:5" x14ac:dyDescent="0.2">
      <c r="A317">
        <v>6152122100</v>
      </c>
      <c r="B317" t="e">
        <f>VLOOKUP(A317,#REF!,2,FALSE)</f>
        <v>#REF!</v>
      </c>
      <c r="C317" s="3" t="e">
        <f>VLOOKUP(A317,#REF!,3,FALSE)</f>
        <v>#REF!</v>
      </c>
      <c r="D317" s="3" t="str">
        <f t="shared" si="7"/>
        <v>JULHO</v>
      </c>
      <c r="E317" s="2">
        <v>1990.86</v>
      </c>
    </row>
    <row r="318" spans="1:5" x14ac:dyDescent="0.2">
      <c r="A318">
        <v>6152122500</v>
      </c>
      <c r="B318" t="e">
        <f>VLOOKUP(A318,#REF!,2,FALSE)</f>
        <v>#REF!</v>
      </c>
      <c r="C318" s="3" t="e">
        <f>VLOOKUP(A318,#REF!,3,FALSE)</f>
        <v>#REF!</v>
      </c>
      <c r="D318" s="3" t="str">
        <f t="shared" ref="D318:D335" si="8">D317</f>
        <v>JULHO</v>
      </c>
      <c r="E318" s="2">
        <v>2264</v>
      </c>
    </row>
    <row r="319" spans="1:5" x14ac:dyDescent="0.2">
      <c r="A319">
        <v>6152122900</v>
      </c>
      <c r="B319" t="e">
        <f>VLOOKUP(A319,#REF!,2,FALSE)</f>
        <v>#REF!</v>
      </c>
      <c r="C319" s="3" t="e">
        <f>VLOOKUP(A319,#REF!,3,FALSE)</f>
        <v>#REF!</v>
      </c>
      <c r="D319" s="3" t="str">
        <f t="shared" si="8"/>
        <v>JULHO</v>
      </c>
      <c r="E319" s="2">
        <v>781.5</v>
      </c>
    </row>
    <row r="320" spans="1:5" x14ac:dyDescent="0.2">
      <c r="A320">
        <v>6154110100</v>
      </c>
      <c r="B320" t="e">
        <f>VLOOKUP(A320,#REF!,2,FALSE)</f>
        <v>#REF!</v>
      </c>
      <c r="C320" s="3" t="e">
        <f>VLOOKUP(A320,#REF!,3,FALSE)</f>
        <v>#REF!</v>
      </c>
      <c r="D320" s="3" t="str">
        <f t="shared" si="8"/>
        <v>JULHO</v>
      </c>
      <c r="E320" s="2">
        <v>20008496.789999999</v>
      </c>
    </row>
    <row r="321" spans="1:5" x14ac:dyDescent="0.2">
      <c r="A321">
        <v>6154110300</v>
      </c>
      <c r="B321" t="e">
        <f>VLOOKUP(A321,#REF!,2,FALSE)</f>
        <v>#REF!</v>
      </c>
      <c r="C321" s="3" t="e">
        <f>VLOOKUP(A321,#REF!,3,FALSE)</f>
        <v>#REF!</v>
      </c>
      <c r="D321" s="3" t="str">
        <f t="shared" si="8"/>
        <v>JULHO</v>
      </c>
      <c r="E321" s="2">
        <v>6519591.6600000001</v>
      </c>
    </row>
    <row r="322" spans="1:5" x14ac:dyDescent="0.2">
      <c r="A322">
        <v>6154120100</v>
      </c>
      <c r="B322" t="e">
        <f>VLOOKUP(A322,#REF!,2,FALSE)</f>
        <v>#REF!</v>
      </c>
      <c r="C322" s="3" t="e">
        <f>VLOOKUP(A322,#REF!,3,FALSE)</f>
        <v>#REF!</v>
      </c>
      <c r="D322" s="3" t="str">
        <f t="shared" si="8"/>
        <v>JULHO</v>
      </c>
      <c r="E322" s="2">
        <v>420684827.42000002</v>
      </c>
    </row>
    <row r="323" spans="1:5" x14ac:dyDescent="0.2">
      <c r="A323">
        <v>6154140100</v>
      </c>
      <c r="B323" t="e">
        <f>VLOOKUP(A323,#REF!,2,FALSE)</f>
        <v>#REF!</v>
      </c>
      <c r="C323" s="3" t="e">
        <f>VLOOKUP(A323,#REF!,3,FALSE)</f>
        <v>#REF!</v>
      </c>
      <c r="D323" s="3" t="str">
        <f t="shared" si="8"/>
        <v>JULHO</v>
      </c>
      <c r="E323" s="2">
        <v>466721.46</v>
      </c>
    </row>
    <row r="324" spans="1:5" x14ac:dyDescent="0.2">
      <c r="A324">
        <v>6154140200</v>
      </c>
      <c r="B324" t="e">
        <f>VLOOKUP(A324,#REF!,2,FALSE)</f>
        <v>#REF!</v>
      </c>
      <c r="C324" s="3" t="e">
        <f>VLOOKUP(A324,#REF!,3,FALSE)</f>
        <v>#REF!</v>
      </c>
      <c r="D324" s="3" t="str">
        <f t="shared" si="8"/>
        <v>JULHO</v>
      </c>
      <c r="E324" s="2">
        <v>121.19</v>
      </c>
    </row>
    <row r="325" spans="1:5" x14ac:dyDescent="0.2">
      <c r="A325">
        <v>6154140300</v>
      </c>
      <c r="B325" t="e">
        <f>VLOOKUP(A325,#REF!,2,FALSE)</f>
        <v>#REF!</v>
      </c>
      <c r="C325" s="3" t="e">
        <f>VLOOKUP(A325,#REF!,3,FALSE)</f>
        <v>#REF!</v>
      </c>
      <c r="D325" s="3" t="str">
        <f t="shared" si="8"/>
        <v>JULHO</v>
      </c>
      <c r="E325" s="2">
        <v>47655.16</v>
      </c>
    </row>
    <row r="326" spans="1:5" x14ac:dyDescent="0.2">
      <c r="A326">
        <v>6155310000</v>
      </c>
      <c r="B326" t="e">
        <f>VLOOKUP(A326,#REF!,2,FALSE)</f>
        <v>#REF!</v>
      </c>
      <c r="C326" s="3" t="e">
        <f>VLOOKUP(A326,#REF!,3,FALSE)</f>
        <v>#REF!</v>
      </c>
      <c r="D326" s="3" t="str">
        <f t="shared" si="8"/>
        <v>JULHO</v>
      </c>
      <c r="E326" s="2">
        <v>1237.47</v>
      </c>
    </row>
    <row r="327" spans="1:5" x14ac:dyDescent="0.2">
      <c r="A327">
        <v>6159110201</v>
      </c>
      <c r="B327" t="e">
        <f>VLOOKUP(A327,#REF!,2,FALSE)</f>
        <v>#REF!</v>
      </c>
      <c r="C327" s="3" t="e">
        <f>VLOOKUP(A327,#REF!,3,FALSE)</f>
        <v>#REF!</v>
      </c>
      <c r="D327" s="3" t="str">
        <f t="shared" si="8"/>
        <v>JULHO</v>
      </c>
      <c r="E327" s="2">
        <v>638.76</v>
      </c>
    </row>
    <row r="328" spans="1:5" x14ac:dyDescent="0.2">
      <c r="A328">
        <v>6159110202</v>
      </c>
      <c r="B328" t="e">
        <f>VLOOKUP(A328,#REF!,2,FALSE)</f>
        <v>#REF!</v>
      </c>
      <c r="C328" s="3" t="e">
        <f>VLOOKUP(A328,#REF!,3,FALSE)</f>
        <v>#REF!</v>
      </c>
      <c r="D328" s="3" t="str">
        <f t="shared" si="8"/>
        <v>JULHO</v>
      </c>
      <c r="E328" s="2">
        <v>52.51</v>
      </c>
    </row>
    <row r="329" spans="1:5" x14ac:dyDescent="0.2">
      <c r="A329">
        <v>6159120100</v>
      </c>
      <c r="B329" t="e">
        <f>VLOOKUP(A329,#REF!,2,FALSE)</f>
        <v>#REF!</v>
      </c>
      <c r="C329" s="3" t="e">
        <f>VLOOKUP(A329,#REF!,3,FALSE)</f>
        <v>#REF!</v>
      </c>
      <c r="D329" s="3" t="str">
        <f t="shared" si="8"/>
        <v>JULHO</v>
      </c>
      <c r="E329" s="2">
        <v>4560.51</v>
      </c>
    </row>
    <row r="330" spans="1:5" x14ac:dyDescent="0.2">
      <c r="A330">
        <v>6159910100</v>
      </c>
      <c r="B330" t="e">
        <f>VLOOKUP(A330,#REF!,2,FALSE)</f>
        <v>#REF!</v>
      </c>
      <c r="C330" s="3" t="e">
        <f>VLOOKUP(A330,#REF!,3,FALSE)</f>
        <v>#REF!</v>
      </c>
      <c r="D330" s="3" t="str">
        <f t="shared" si="8"/>
        <v>JULHO</v>
      </c>
      <c r="E330" s="2">
        <v>2708.07</v>
      </c>
    </row>
    <row r="331" spans="1:5" x14ac:dyDescent="0.2">
      <c r="A331">
        <v>6159911301</v>
      </c>
      <c r="B331" t="e">
        <f>VLOOKUP(A331,#REF!,2,FALSE)</f>
        <v>#REF!</v>
      </c>
      <c r="C331" s="3" t="e">
        <f>VLOOKUP(A331,#REF!,3,FALSE)</f>
        <v>#REF!</v>
      </c>
      <c r="D331" s="3" t="str">
        <f t="shared" si="8"/>
        <v>JULHO</v>
      </c>
      <c r="E331" s="2">
        <v>3626</v>
      </c>
    </row>
    <row r="332" spans="1:5" x14ac:dyDescent="0.2">
      <c r="A332">
        <v>6159911302</v>
      </c>
      <c r="B332" t="e">
        <f>VLOOKUP(A332,#REF!,2,FALSE)</f>
        <v>#REF!</v>
      </c>
      <c r="C332" s="3" t="e">
        <f>VLOOKUP(A332,#REF!,3,FALSE)</f>
        <v>#REF!</v>
      </c>
      <c r="D332" s="3" t="str">
        <f t="shared" si="8"/>
        <v>JULHO</v>
      </c>
      <c r="E332" s="2">
        <v>351</v>
      </c>
    </row>
    <row r="333" spans="1:5" x14ac:dyDescent="0.2">
      <c r="A333">
        <v>6159911303</v>
      </c>
      <c r="B333" t="e">
        <f>VLOOKUP(A333,#REF!,2,FALSE)</f>
        <v>#REF!</v>
      </c>
      <c r="C333" s="3" t="e">
        <f>VLOOKUP(A333,#REF!,3,FALSE)</f>
        <v>#REF!</v>
      </c>
      <c r="D333" s="3" t="str">
        <f t="shared" si="8"/>
        <v>JULHO</v>
      </c>
      <c r="E333" s="2">
        <v>345.74</v>
      </c>
    </row>
    <row r="334" spans="1:5" x14ac:dyDescent="0.2">
      <c r="A334">
        <v>6351100001</v>
      </c>
      <c r="B334" t="e">
        <f>VLOOKUP(A334,#REF!,2,FALSE)</f>
        <v>#REF!</v>
      </c>
      <c r="C334" s="3" t="e">
        <f>VLOOKUP(A334,#REF!,3,FALSE)</f>
        <v>#REF!</v>
      </c>
      <c r="D334" s="3" t="str">
        <f t="shared" si="8"/>
        <v>JULHO</v>
      </c>
      <c r="E334" s="2">
        <v>47909891.18</v>
      </c>
    </row>
    <row r="335" spans="1:5" x14ac:dyDescent="0.2">
      <c r="A335">
        <v>6351100002</v>
      </c>
      <c r="B335" t="e">
        <f>VLOOKUP(A335,#REF!,2,FALSE)</f>
        <v>#REF!</v>
      </c>
      <c r="C335" s="3" t="e">
        <f>VLOOKUP(A335,#REF!,3,FALSE)</f>
        <v>#REF!</v>
      </c>
      <c r="D335" s="3" t="str">
        <f t="shared" si="8"/>
        <v>JULHO</v>
      </c>
      <c r="E335" s="2">
        <v>2357223.73</v>
      </c>
    </row>
    <row r="336" spans="1:5" x14ac:dyDescent="0.2">
      <c r="A336">
        <v>6150110100</v>
      </c>
      <c r="B336" t="e">
        <f>VLOOKUP(A336,#REF!,2,FALSE)</f>
        <v>#REF!</v>
      </c>
      <c r="C336" s="3" t="e">
        <f>VLOOKUP(A336,#REF!,3,FALSE)</f>
        <v>#REF!</v>
      </c>
      <c r="D336" s="3" t="s">
        <v>269</v>
      </c>
      <c r="E336" s="2">
        <v>56873.5</v>
      </c>
    </row>
    <row r="337" spans="1:5" x14ac:dyDescent="0.2">
      <c r="A337">
        <v>6150110200</v>
      </c>
      <c r="B337" t="e">
        <f>VLOOKUP(A337,#REF!,2,FALSE)</f>
        <v>#REF!</v>
      </c>
      <c r="C337" s="3" t="e">
        <f>VLOOKUP(A337,#REF!,3,FALSE)</f>
        <v>#REF!</v>
      </c>
      <c r="D337" s="3" t="str">
        <f t="shared" ref="D337:D382" si="9">D336</f>
        <v>AGOSTO</v>
      </c>
      <c r="E337" s="2">
        <v>401.62</v>
      </c>
    </row>
    <row r="338" spans="1:5" x14ac:dyDescent="0.2">
      <c r="A338">
        <v>6150110300</v>
      </c>
      <c r="B338" t="e">
        <f>VLOOKUP(A338,#REF!,2,FALSE)</f>
        <v>#REF!</v>
      </c>
      <c r="C338" s="3" t="e">
        <f>VLOOKUP(A338,#REF!,3,FALSE)</f>
        <v>#REF!</v>
      </c>
      <c r="D338" s="3" t="str">
        <f t="shared" si="9"/>
        <v>AGOSTO</v>
      </c>
      <c r="E338" s="2">
        <v>6086.78</v>
      </c>
    </row>
    <row r="339" spans="1:5" x14ac:dyDescent="0.2">
      <c r="A339">
        <v>6150110700</v>
      </c>
      <c r="B339" t="e">
        <f>VLOOKUP(A339,#REF!,2,FALSE)</f>
        <v>#REF!</v>
      </c>
      <c r="C339" s="3" t="e">
        <f>VLOOKUP(A339,#REF!,3,FALSE)</f>
        <v>#REF!</v>
      </c>
      <c r="D339" s="3" t="str">
        <f t="shared" si="9"/>
        <v>AGOSTO</v>
      </c>
      <c r="E339" s="2">
        <v>6436.66</v>
      </c>
    </row>
    <row r="340" spans="1:5" x14ac:dyDescent="0.2">
      <c r="A340">
        <v>6150111100</v>
      </c>
      <c r="B340" t="e">
        <f>VLOOKUP(A340,#REF!,2,FALSE)</f>
        <v>#REF!</v>
      </c>
      <c r="C340" s="3" t="e">
        <f>VLOOKUP(A340,#REF!,3,FALSE)</f>
        <v>#REF!</v>
      </c>
      <c r="D340" s="3" t="str">
        <f t="shared" si="9"/>
        <v>AGOSTO</v>
      </c>
      <c r="E340" s="2">
        <v>2057.2199999999998</v>
      </c>
    </row>
    <row r="341" spans="1:5" x14ac:dyDescent="0.2">
      <c r="A341">
        <v>6150111400</v>
      </c>
      <c r="B341" t="e">
        <f>VLOOKUP(A341,#REF!,2,FALSE)</f>
        <v>#REF!</v>
      </c>
      <c r="C341" s="3" t="e">
        <f>VLOOKUP(A341,#REF!,3,FALSE)</f>
        <v>#REF!</v>
      </c>
      <c r="D341" s="3" t="str">
        <f t="shared" si="9"/>
        <v>AGOSTO</v>
      </c>
      <c r="E341" s="2">
        <v>9635.58</v>
      </c>
    </row>
    <row r="342" spans="1:5" x14ac:dyDescent="0.2">
      <c r="A342">
        <v>6150111900</v>
      </c>
      <c r="B342" t="e">
        <f>VLOOKUP(A342,#REF!,2,FALSE)</f>
        <v>#REF!</v>
      </c>
      <c r="C342" s="3" t="e">
        <f>VLOOKUP(A342,#REF!,3,FALSE)</f>
        <v>#REF!</v>
      </c>
      <c r="D342" s="3" t="str">
        <f t="shared" si="9"/>
        <v>AGOSTO</v>
      </c>
      <c r="E342" s="2">
        <v>19093.060000000001</v>
      </c>
    </row>
    <row r="343" spans="1:5" x14ac:dyDescent="0.2">
      <c r="A343">
        <v>6150112500</v>
      </c>
      <c r="B343" t="e">
        <f>VLOOKUP(A343,#REF!,2,FALSE)</f>
        <v>#REF!</v>
      </c>
      <c r="C343" s="3" t="e">
        <f>VLOOKUP(A343,#REF!,3,FALSE)</f>
        <v>#REF!</v>
      </c>
      <c r="D343" s="3" t="str">
        <f t="shared" si="9"/>
        <v>AGOSTO</v>
      </c>
      <c r="E343" s="2">
        <v>19826.61</v>
      </c>
    </row>
    <row r="344" spans="1:5" x14ac:dyDescent="0.2">
      <c r="A344">
        <v>6150112600</v>
      </c>
      <c r="B344" t="e">
        <f>VLOOKUP(A344,#REF!,2,FALSE)</f>
        <v>#REF!</v>
      </c>
      <c r="C344" s="3" t="e">
        <f>VLOOKUP(A344,#REF!,3,FALSE)</f>
        <v>#REF!</v>
      </c>
      <c r="D344" s="3" t="str">
        <f t="shared" si="9"/>
        <v>AGOSTO</v>
      </c>
      <c r="E344" s="2">
        <v>7275.85</v>
      </c>
    </row>
    <row r="345" spans="1:5" x14ac:dyDescent="0.2">
      <c r="A345">
        <v>6150112700</v>
      </c>
      <c r="B345" t="e">
        <f>VLOOKUP(A345,#REF!,2,FALSE)</f>
        <v>#REF!</v>
      </c>
      <c r="C345" s="3" t="e">
        <f>VLOOKUP(A345,#REF!,3,FALSE)</f>
        <v>#REF!</v>
      </c>
      <c r="D345" s="3" t="str">
        <f t="shared" si="9"/>
        <v>AGOSTO</v>
      </c>
      <c r="E345" s="2">
        <v>2273.6799999999998</v>
      </c>
    </row>
    <row r="346" spans="1:5" x14ac:dyDescent="0.2">
      <c r="A346">
        <v>6150112800</v>
      </c>
      <c r="B346" t="e">
        <f>VLOOKUP(A346,#REF!,2,FALSE)</f>
        <v>#REF!</v>
      </c>
      <c r="C346" s="3" t="e">
        <f>VLOOKUP(A346,#REF!,3,FALSE)</f>
        <v>#REF!</v>
      </c>
      <c r="D346" s="3" t="str">
        <f t="shared" si="9"/>
        <v>AGOSTO</v>
      </c>
      <c r="E346" s="2">
        <v>1364.17</v>
      </c>
    </row>
    <row r="347" spans="1:5" x14ac:dyDescent="0.2">
      <c r="A347">
        <v>6150112900</v>
      </c>
      <c r="B347" t="e">
        <f>VLOOKUP(A347,#REF!,2,FALSE)</f>
        <v>#REF!</v>
      </c>
      <c r="C347" s="3" t="e">
        <f>VLOOKUP(A347,#REF!,3,FALSE)</f>
        <v>#REF!</v>
      </c>
      <c r="D347" s="3" t="str">
        <f t="shared" si="9"/>
        <v>AGOSTO</v>
      </c>
      <c r="E347" s="2">
        <v>909.43</v>
      </c>
    </row>
    <row r="348" spans="1:5" x14ac:dyDescent="0.2">
      <c r="A348">
        <v>6150113300</v>
      </c>
      <c r="B348" t="e">
        <f>VLOOKUP(A348,#REF!,2,FALSE)</f>
        <v>#REF!</v>
      </c>
      <c r="C348" s="3" t="e">
        <f>VLOOKUP(A348,#REF!,3,FALSE)</f>
        <v>#REF!</v>
      </c>
      <c r="D348" s="3" t="str">
        <f t="shared" si="9"/>
        <v>AGOSTO</v>
      </c>
      <c r="E348" s="2">
        <v>-160.97</v>
      </c>
    </row>
    <row r="349" spans="1:5" x14ac:dyDescent="0.2">
      <c r="A349">
        <v>6150113500</v>
      </c>
      <c r="B349" t="e">
        <f>VLOOKUP(A349,#REF!,2,FALSE)</f>
        <v>#REF!</v>
      </c>
      <c r="C349" s="3" t="e">
        <f>VLOOKUP(A349,#REF!,3,FALSE)</f>
        <v>#REF!</v>
      </c>
      <c r="D349" s="3" t="str">
        <f t="shared" si="9"/>
        <v>AGOSTO</v>
      </c>
      <c r="E349" s="2">
        <v>-955.11</v>
      </c>
    </row>
    <row r="350" spans="1:5" x14ac:dyDescent="0.2">
      <c r="A350">
        <v>6150113600</v>
      </c>
      <c r="B350" t="e">
        <f>VLOOKUP(A350,#REF!,2,FALSE)</f>
        <v>#REF!</v>
      </c>
      <c r="C350" s="3" t="e">
        <f>VLOOKUP(A350,#REF!,3,FALSE)</f>
        <v>#REF!</v>
      </c>
      <c r="D350" s="3" t="str">
        <f t="shared" si="9"/>
        <v>AGOSTO</v>
      </c>
      <c r="E350" s="2">
        <v>1341.06</v>
      </c>
    </row>
    <row r="351" spans="1:5" x14ac:dyDescent="0.2">
      <c r="A351">
        <v>6150113900</v>
      </c>
      <c r="B351" t="e">
        <f>VLOOKUP(A351,#REF!,2,FALSE)</f>
        <v>#REF!</v>
      </c>
      <c r="C351" s="3" t="e">
        <f>VLOOKUP(A351,#REF!,3,FALSE)</f>
        <v>#REF!</v>
      </c>
      <c r="D351" s="3" t="str">
        <f t="shared" si="9"/>
        <v>AGOSTO</v>
      </c>
      <c r="E351" s="2">
        <v>1102.78</v>
      </c>
    </row>
    <row r="352" spans="1:5" x14ac:dyDescent="0.2">
      <c r="A352">
        <v>6150114000</v>
      </c>
      <c r="B352" t="e">
        <f>VLOOKUP(A352,#REF!,2,FALSE)</f>
        <v>#REF!</v>
      </c>
      <c r="C352" s="3" t="e">
        <f>VLOOKUP(A352,#REF!,3,FALSE)</f>
        <v>#REF!</v>
      </c>
      <c r="D352" s="3" t="str">
        <f t="shared" si="9"/>
        <v>AGOSTO</v>
      </c>
      <c r="E352" s="2">
        <v>9311.86</v>
      </c>
    </row>
    <row r="353" spans="1:5" x14ac:dyDescent="0.2">
      <c r="A353">
        <v>6150114200</v>
      </c>
      <c r="B353" t="e">
        <f>VLOOKUP(A353,#REF!,2,FALSE)</f>
        <v>#REF!</v>
      </c>
      <c r="C353" s="3" t="e">
        <f>VLOOKUP(A353,#REF!,3,FALSE)</f>
        <v>#REF!</v>
      </c>
      <c r="D353" s="3" t="str">
        <f t="shared" si="9"/>
        <v>AGOSTO</v>
      </c>
      <c r="E353" s="2">
        <v>2285.5300000000002</v>
      </c>
    </row>
    <row r="354" spans="1:5" x14ac:dyDescent="0.2">
      <c r="A354">
        <v>6150114400</v>
      </c>
      <c r="B354" t="e">
        <f>VLOOKUP(A354,#REF!,2,FALSE)</f>
        <v>#REF!</v>
      </c>
      <c r="C354" s="3" t="e">
        <f>VLOOKUP(A354,#REF!,3,FALSE)</f>
        <v>#REF!</v>
      </c>
      <c r="D354" s="3" t="str">
        <f t="shared" si="9"/>
        <v>AGOSTO</v>
      </c>
      <c r="E354" s="2">
        <v>181.84</v>
      </c>
    </row>
    <row r="355" spans="1:5" x14ac:dyDescent="0.2">
      <c r="A355">
        <v>6151110100</v>
      </c>
      <c r="B355" t="e">
        <f>VLOOKUP(A355,#REF!,2,FALSE)</f>
        <v>#REF!</v>
      </c>
      <c r="C355" s="3" t="e">
        <f>VLOOKUP(A355,#REF!,3,FALSE)</f>
        <v>#REF!</v>
      </c>
      <c r="D355" s="3" t="str">
        <f t="shared" si="9"/>
        <v>AGOSTO</v>
      </c>
      <c r="E355" s="2">
        <v>825.1</v>
      </c>
    </row>
    <row r="356" spans="1:5" x14ac:dyDescent="0.2">
      <c r="A356">
        <v>6151110300</v>
      </c>
      <c r="B356" t="e">
        <f>VLOOKUP(A356,#REF!,2,FALSE)</f>
        <v>#REF!</v>
      </c>
      <c r="C356" s="3" t="e">
        <f>VLOOKUP(A356,#REF!,3,FALSE)</f>
        <v>#REF!</v>
      </c>
      <c r="D356" s="3" t="str">
        <f t="shared" si="9"/>
        <v>AGOSTO</v>
      </c>
      <c r="E356" s="2">
        <v>272.89</v>
      </c>
    </row>
    <row r="357" spans="1:5" x14ac:dyDescent="0.2">
      <c r="A357">
        <v>6151110500</v>
      </c>
      <c r="B357" t="e">
        <f>VLOOKUP(A357,#REF!,2,FALSE)</f>
        <v>#REF!</v>
      </c>
      <c r="C357" s="3" t="e">
        <f>VLOOKUP(A357,#REF!,3,FALSE)</f>
        <v>#REF!</v>
      </c>
      <c r="D357" s="3" t="str">
        <f t="shared" si="9"/>
        <v>AGOSTO</v>
      </c>
      <c r="E357" s="2">
        <v>48.25</v>
      </c>
    </row>
    <row r="358" spans="1:5" x14ac:dyDescent="0.2">
      <c r="A358">
        <v>6152120300</v>
      </c>
      <c r="B358" t="e">
        <f>VLOOKUP(A358,#REF!,2,FALSE)</f>
        <v>#REF!</v>
      </c>
      <c r="C358" s="3" t="e">
        <f>VLOOKUP(A358,#REF!,3,FALSE)</f>
        <v>#REF!</v>
      </c>
      <c r="D358" s="3" t="str">
        <f t="shared" si="9"/>
        <v>AGOSTO</v>
      </c>
      <c r="E358" s="2">
        <v>3397.83</v>
      </c>
    </row>
    <row r="359" spans="1:5" x14ac:dyDescent="0.2">
      <c r="A359">
        <v>6152120700</v>
      </c>
      <c r="B359" t="e">
        <f>VLOOKUP(A359,#REF!,2,FALSE)</f>
        <v>#REF!</v>
      </c>
      <c r="C359" s="3" t="e">
        <f>VLOOKUP(A359,#REF!,3,FALSE)</f>
        <v>#REF!</v>
      </c>
      <c r="D359" s="3" t="str">
        <f t="shared" si="9"/>
        <v>AGOSTO</v>
      </c>
      <c r="E359" s="2">
        <v>1646.32</v>
      </c>
    </row>
    <row r="360" spans="1:5" x14ac:dyDescent="0.2">
      <c r="A360">
        <v>6152120900</v>
      </c>
      <c r="B360" t="e">
        <f>VLOOKUP(A360,#REF!,2,FALSE)</f>
        <v>#REF!</v>
      </c>
      <c r="C360" s="3" t="e">
        <f>VLOOKUP(A360,#REF!,3,FALSE)</f>
        <v>#REF!</v>
      </c>
      <c r="D360" s="3" t="str">
        <f t="shared" si="9"/>
        <v>AGOSTO</v>
      </c>
      <c r="E360" s="2">
        <v>617.26</v>
      </c>
    </row>
    <row r="361" spans="1:5" x14ac:dyDescent="0.2">
      <c r="A361">
        <v>6152121100</v>
      </c>
      <c r="B361" t="e">
        <f>VLOOKUP(A361,#REF!,2,FALSE)</f>
        <v>#REF!</v>
      </c>
      <c r="C361" s="3" t="e">
        <f>VLOOKUP(A361,#REF!,3,FALSE)</f>
        <v>#REF!</v>
      </c>
      <c r="D361" s="3" t="str">
        <f t="shared" si="9"/>
        <v>AGOSTO</v>
      </c>
      <c r="E361" s="2">
        <v>433.82</v>
      </c>
    </row>
    <row r="362" spans="1:5" x14ac:dyDescent="0.2">
      <c r="A362">
        <v>6152121200</v>
      </c>
      <c r="B362" t="e">
        <f>VLOOKUP(A362,#REF!,2,FALSE)</f>
        <v>#REF!</v>
      </c>
      <c r="C362" s="3" t="e">
        <f>VLOOKUP(A362,#REF!,3,FALSE)</f>
        <v>#REF!</v>
      </c>
      <c r="D362" s="3" t="str">
        <f t="shared" si="9"/>
        <v>AGOSTO</v>
      </c>
      <c r="E362" s="2">
        <v>401.07</v>
      </c>
    </row>
    <row r="363" spans="1:5" x14ac:dyDescent="0.2">
      <c r="A363">
        <v>6152121700</v>
      </c>
      <c r="B363" t="e">
        <f>VLOOKUP(A363,#REF!,2,FALSE)</f>
        <v>#REF!</v>
      </c>
      <c r="C363" s="3" t="e">
        <f>VLOOKUP(A363,#REF!,3,FALSE)</f>
        <v>#REF!</v>
      </c>
      <c r="D363" s="3" t="str">
        <f t="shared" si="9"/>
        <v>AGOSTO</v>
      </c>
      <c r="E363" s="2">
        <v>10220.6</v>
      </c>
    </row>
    <row r="364" spans="1:5" x14ac:dyDescent="0.2">
      <c r="A364">
        <v>6152121900</v>
      </c>
      <c r="B364" t="e">
        <f>VLOOKUP(A364,#REF!,2,FALSE)</f>
        <v>#REF!</v>
      </c>
      <c r="C364" s="3" t="e">
        <f>VLOOKUP(A364,#REF!,3,FALSE)</f>
        <v>#REF!</v>
      </c>
      <c r="D364" s="3" t="str">
        <f t="shared" si="9"/>
        <v>AGOSTO</v>
      </c>
      <c r="E364" s="2">
        <v>617.28</v>
      </c>
    </row>
    <row r="365" spans="1:5" x14ac:dyDescent="0.2">
      <c r="A365">
        <v>6152122100</v>
      </c>
      <c r="B365" t="e">
        <f>VLOOKUP(A365,#REF!,2,FALSE)</f>
        <v>#REF!</v>
      </c>
      <c r="C365" s="3" t="e">
        <f>VLOOKUP(A365,#REF!,3,FALSE)</f>
        <v>#REF!</v>
      </c>
      <c r="D365" s="3" t="str">
        <f t="shared" si="9"/>
        <v>AGOSTO</v>
      </c>
      <c r="E365" s="2">
        <v>1924.77</v>
      </c>
    </row>
    <row r="366" spans="1:5" x14ac:dyDescent="0.2">
      <c r="A366">
        <v>6152122500</v>
      </c>
      <c r="B366" t="e">
        <f>VLOOKUP(A366,#REF!,2,FALSE)</f>
        <v>#REF!</v>
      </c>
      <c r="C366" s="3" t="e">
        <f>VLOOKUP(A366,#REF!,3,FALSE)</f>
        <v>#REF!</v>
      </c>
      <c r="D366" s="3" t="str">
        <f t="shared" si="9"/>
        <v>AGOSTO</v>
      </c>
      <c r="E366" s="2">
        <v>1509.85</v>
      </c>
    </row>
    <row r="367" spans="1:5" x14ac:dyDescent="0.2">
      <c r="A367">
        <v>6152122900</v>
      </c>
      <c r="B367" t="e">
        <f>VLOOKUP(A367,#REF!,2,FALSE)</f>
        <v>#REF!</v>
      </c>
      <c r="C367" s="3" t="e">
        <f>VLOOKUP(A367,#REF!,3,FALSE)</f>
        <v>#REF!</v>
      </c>
      <c r="D367" s="3" t="str">
        <f t="shared" si="9"/>
        <v>AGOSTO</v>
      </c>
      <c r="E367" s="2">
        <v>831.5</v>
      </c>
    </row>
    <row r="368" spans="1:5" x14ac:dyDescent="0.2">
      <c r="A368">
        <v>6154110100</v>
      </c>
      <c r="B368" t="e">
        <f>VLOOKUP(A368,#REF!,2,FALSE)</f>
        <v>#REF!</v>
      </c>
      <c r="C368" s="3" t="e">
        <f>VLOOKUP(A368,#REF!,3,FALSE)</f>
        <v>#REF!</v>
      </c>
      <c r="D368" s="3" t="str">
        <f t="shared" si="9"/>
        <v>AGOSTO</v>
      </c>
      <c r="E368" s="2">
        <v>17472216.539999999</v>
      </c>
    </row>
    <row r="369" spans="1:5" x14ac:dyDescent="0.2">
      <c r="A369">
        <v>6154110300</v>
      </c>
      <c r="B369" t="e">
        <f>VLOOKUP(A369,#REF!,2,FALSE)</f>
        <v>#REF!</v>
      </c>
      <c r="C369" s="3" t="e">
        <f>VLOOKUP(A369,#REF!,3,FALSE)</f>
        <v>#REF!</v>
      </c>
      <c r="D369" s="3" t="str">
        <f t="shared" si="9"/>
        <v>AGOSTO</v>
      </c>
      <c r="E369" s="2">
        <v>6177468.2000000002</v>
      </c>
    </row>
    <row r="370" spans="1:5" x14ac:dyDescent="0.2">
      <c r="A370">
        <v>6154120100</v>
      </c>
      <c r="B370" t="e">
        <f>VLOOKUP(A370,#REF!,2,FALSE)</f>
        <v>#REF!</v>
      </c>
      <c r="C370" s="3" t="e">
        <f>VLOOKUP(A370,#REF!,3,FALSE)</f>
        <v>#REF!</v>
      </c>
      <c r="D370" s="3" t="str">
        <f t="shared" si="9"/>
        <v>AGOSTO</v>
      </c>
      <c r="E370" s="2">
        <v>507106213.95999998</v>
      </c>
    </row>
    <row r="371" spans="1:5" x14ac:dyDescent="0.2">
      <c r="A371">
        <v>6154140100</v>
      </c>
      <c r="B371" t="e">
        <f>VLOOKUP(A371,#REF!,2,FALSE)</f>
        <v>#REF!</v>
      </c>
      <c r="C371" s="3" t="e">
        <f>VLOOKUP(A371,#REF!,3,FALSE)</f>
        <v>#REF!</v>
      </c>
      <c r="D371" s="3" t="str">
        <f t="shared" si="9"/>
        <v>AGOSTO</v>
      </c>
      <c r="E371" s="2">
        <v>463349.97</v>
      </c>
    </row>
    <row r="372" spans="1:5" x14ac:dyDescent="0.2">
      <c r="A372">
        <v>6154140200</v>
      </c>
      <c r="B372" t="e">
        <f>VLOOKUP(A372,#REF!,2,FALSE)</f>
        <v>#REF!</v>
      </c>
      <c r="C372" s="3" t="e">
        <f>VLOOKUP(A372,#REF!,3,FALSE)</f>
        <v>#REF!</v>
      </c>
      <c r="D372" s="3" t="str">
        <f t="shared" si="9"/>
        <v>AGOSTO</v>
      </c>
      <c r="E372" s="2">
        <v>121.44</v>
      </c>
    </row>
    <row r="373" spans="1:5" x14ac:dyDescent="0.2">
      <c r="A373">
        <v>6154140300</v>
      </c>
      <c r="B373" t="e">
        <f>VLOOKUP(A373,#REF!,2,FALSE)</f>
        <v>#REF!</v>
      </c>
      <c r="C373" s="3" t="e">
        <f>VLOOKUP(A373,#REF!,3,FALSE)</f>
        <v>#REF!</v>
      </c>
      <c r="D373" s="3" t="str">
        <f t="shared" si="9"/>
        <v>AGOSTO</v>
      </c>
      <c r="E373" s="2">
        <v>48953.7</v>
      </c>
    </row>
    <row r="374" spans="1:5" x14ac:dyDescent="0.2">
      <c r="A374">
        <v>6155310000</v>
      </c>
      <c r="B374" t="e">
        <f>VLOOKUP(A374,#REF!,2,FALSE)</f>
        <v>#REF!</v>
      </c>
      <c r="C374" s="3" t="e">
        <f>VLOOKUP(A374,#REF!,3,FALSE)</f>
        <v>#REF!</v>
      </c>
      <c r="D374" s="3" t="str">
        <f t="shared" si="9"/>
        <v>AGOSTO</v>
      </c>
      <c r="E374" s="2">
        <v>1231.1099999999999</v>
      </c>
    </row>
    <row r="375" spans="1:5" x14ac:dyDescent="0.2">
      <c r="A375">
        <v>6159110201</v>
      </c>
      <c r="B375" t="e">
        <f>VLOOKUP(A375,#REF!,2,FALSE)</f>
        <v>#REF!</v>
      </c>
      <c r="C375" s="3" t="e">
        <f>VLOOKUP(A375,#REF!,3,FALSE)</f>
        <v>#REF!</v>
      </c>
      <c r="D375" s="3" t="str">
        <f t="shared" si="9"/>
        <v>AGOSTO</v>
      </c>
      <c r="E375" s="2">
        <v>670.78</v>
      </c>
    </row>
    <row r="376" spans="1:5" x14ac:dyDescent="0.2">
      <c r="A376">
        <v>6159120100</v>
      </c>
      <c r="B376" t="e">
        <f>VLOOKUP(A376,#REF!,2,FALSE)</f>
        <v>#REF!</v>
      </c>
      <c r="C376" s="3" t="e">
        <f>VLOOKUP(A376,#REF!,3,FALSE)</f>
        <v>#REF!</v>
      </c>
      <c r="D376" s="3" t="str">
        <f t="shared" si="9"/>
        <v>AGOSTO</v>
      </c>
      <c r="E376" s="2">
        <v>1182.25</v>
      </c>
    </row>
    <row r="377" spans="1:5" x14ac:dyDescent="0.2">
      <c r="A377">
        <v>6159910100</v>
      </c>
      <c r="B377" t="e">
        <f>VLOOKUP(A377,#REF!,2,FALSE)</f>
        <v>#REF!</v>
      </c>
      <c r="C377" s="3" t="e">
        <f>VLOOKUP(A377,#REF!,3,FALSE)</f>
        <v>#REF!</v>
      </c>
      <c r="D377" s="3" t="str">
        <f t="shared" si="9"/>
        <v>AGOSTO</v>
      </c>
      <c r="E377" s="2">
        <v>3031</v>
      </c>
    </row>
    <row r="378" spans="1:5" x14ac:dyDescent="0.2">
      <c r="A378">
        <v>6159911301</v>
      </c>
      <c r="B378" t="e">
        <f>VLOOKUP(A378,#REF!,2,FALSE)</f>
        <v>#REF!</v>
      </c>
      <c r="C378" s="3" t="e">
        <f>VLOOKUP(A378,#REF!,3,FALSE)</f>
        <v>#REF!</v>
      </c>
      <c r="D378" s="3" t="str">
        <f t="shared" si="9"/>
        <v>AGOSTO</v>
      </c>
      <c r="E378" s="2">
        <v>882</v>
      </c>
    </row>
    <row r="379" spans="1:5" x14ac:dyDescent="0.2">
      <c r="A379">
        <v>6159911302</v>
      </c>
      <c r="B379" t="e">
        <f>VLOOKUP(A379,#REF!,2,FALSE)</f>
        <v>#REF!</v>
      </c>
      <c r="C379" s="3" t="e">
        <f>VLOOKUP(A379,#REF!,3,FALSE)</f>
        <v>#REF!</v>
      </c>
      <c r="D379" s="3" t="str">
        <f t="shared" si="9"/>
        <v>AGOSTO</v>
      </c>
      <c r="E379" s="2">
        <v>74</v>
      </c>
    </row>
    <row r="380" spans="1:5" x14ac:dyDescent="0.2">
      <c r="A380">
        <v>6159911303</v>
      </c>
      <c r="B380" t="e">
        <f>VLOOKUP(A380,#REF!,2,FALSE)</f>
        <v>#REF!</v>
      </c>
      <c r="C380" s="3" t="e">
        <f>VLOOKUP(A380,#REF!,3,FALSE)</f>
        <v>#REF!</v>
      </c>
      <c r="D380" s="3" t="str">
        <f t="shared" si="9"/>
        <v>AGOSTO</v>
      </c>
      <c r="E380" s="2">
        <v>20</v>
      </c>
    </row>
    <row r="381" spans="1:5" x14ac:dyDescent="0.2">
      <c r="A381">
        <v>6351100001</v>
      </c>
      <c r="B381" t="e">
        <f>VLOOKUP(A381,#REF!,2,FALSE)</f>
        <v>#REF!</v>
      </c>
      <c r="C381" s="3" t="e">
        <f>VLOOKUP(A381,#REF!,3,FALSE)</f>
        <v>#REF!</v>
      </c>
      <c r="D381" s="3" t="str">
        <f t="shared" si="9"/>
        <v>AGOSTO</v>
      </c>
      <c r="E381" s="2">
        <v>7314615.04</v>
      </c>
    </row>
    <row r="382" spans="1:5" x14ac:dyDescent="0.2">
      <c r="A382">
        <v>6351100002</v>
      </c>
      <c r="B382" t="e">
        <f>VLOOKUP(A382,#REF!,2,FALSE)</f>
        <v>#REF!</v>
      </c>
      <c r="C382" s="3" t="e">
        <f>VLOOKUP(A382,#REF!,3,FALSE)</f>
        <v>#REF!</v>
      </c>
      <c r="D382" s="3" t="str">
        <f t="shared" si="9"/>
        <v>AGOSTO</v>
      </c>
      <c r="E382" s="2">
        <v>-268032.57</v>
      </c>
    </row>
    <row r="597" spans="2:2" x14ac:dyDescent="0.2">
      <c r="B597" s="123"/>
    </row>
    <row r="598" spans="2:2" x14ac:dyDescent="0.2">
      <c r="B598" s="123"/>
    </row>
    <row r="599" spans="2:2" x14ac:dyDescent="0.2">
      <c r="B599" s="123"/>
    </row>
    <row r="600" spans="2:2" x14ac:dyDescent="0.2">
      <c r="B600" s="123"/>
    </row>
    <row r="601" spans="2:2" x14ac:dyDescent="0.2">
      <c r="B601" s="123"/>
    </row>
    <row r="602" spans="2:2" x14ac:dyDescent="0.2">
      <c r="B602" s="123"/>
    </row>
    <row r="603" spans="2:2" x14ac:dyDescent="0.2">
      <c r="B603" s="123"/>
    </row>
    <row r="604" spans="2:2" x14ac:dyDescent="0.2">
      <c r="B604" s="123"/>
    </row>
    <row r="605" spans="2:2" x14ac:dyDescent="0.2">
      <c r="B605" s="123"/>
    </row>
    <row r="606" spans="2:2" x14ac:dyDescent="0.2">
      <c r="B606" s="123"/>
    </row>
    <row r="607" spans="2:2" x14ac:dyDescent="0.2">
      <c r="B607" s="123"/>
    </row>
    <row r="608" spans="2:2" x14ac:dyDescent="0.2">
      <c r="B608" s="123"/>
    </row>
    <row r="609" spans="2:2" x14ac:dyDescent="0.2">
      <c r="B609" s="123"/>
    </row>
    <row r="610" spans="2:2" x14ac:dyDescent="0.2">
      <c r="B610" s="123"/>
    </row>
    <row r="611" spans="2:2" x14ac:dyDescent="0.2">
      <c r="B611" s="123"/>
    </row>
    <row r="612" spans="2:2" x14ac:dyDescent="0.2">
      <c r="B612" s="123"/>
    </row>
    <row r="613" spans="2:2" x14ac:dyDescent="0.2">
      <c r="B613" s="123"/>
    </row>
    <row r="614" spans="2:2" x14ac:dyDescent="0.2">
      <c r="B614" s="123"/>
    </row>
    <row r="615" spans="2:2" x14ac:dyDescent="0.2">
      <c r="B615" s="123"/>
    </row>
    <row r="616" spans="2:2" x14ac:dyDescent="0.2">
      <c r="B616" s="123"/>
    </row>
    <row r="617" spans="2:2" x14ac:dyDescent="0.2">
      <c r="B617" s="123"/>
    </row>
    <row r="618" spans="2:2" x14ac:dyDescent="0.2">
      <c r="B618" s="123"/>
    </row>
    <row r="619" spans="2:2" x14ac:dyDescent="0.2">
      <c r="B619" s="123"/>
    </row>
    <row r="620" spans="2:2" x14ac:dyDescent="0.2">
      <c r="B620" s="123"/>
    </row>
    <row r="621" spans="2:2" x14ac:dyDescent="0.2">
      <c r="B621" s="123"/>
    </row>
    <row r="622" spans="2:2" x14ac:dyDescent="0.2">
      <c r="B622" s="123"/>
    </row>
    <row r="623" spans="2:2" x14ac:dyDescent="0.2">
      <c r="B623" s="123"/>
    </row>
    <row r="624" spans="2:2" x14ac:dyDescent="0.2">
      <c r="B624" s="123"/>
    </row>
    <row r="625" spans="2:2" x14ac:dyDescent="0.2">
      <c r="B625" s="123"/>
    </row>
    <row r="626" spans="2:2" x14ac:dyDescent="0.2">
      <c r="B626" s="123"/>
    </row>
    <row r="627" spans="2:2" x14ac:dyDescent="0.2">
      <c r="B627" s="123"/>
    </row>
    <row r="628" spans="2:2" x14ac:dyDescent="0.2">
      <c r="B628" s="123"/>
    </row>
    <row r="629" spans="2:2" x14ac:dyDescent="0.2">
      <c r="B629" s="123"/>
    </row>
    <row r="630" spans="2:2" x14ac:dyDescent="0.2">
      <c r="B630" s="123"/>
    </row>
    <row r="631" spans="2:2" x14ac:dyDescent="0.2">
      <c r="B631" s="123"/>
    </row>
    <row r="632" spans="2:2" x14ac:dyDescent="0.2">
      <c r="B632" s="123"/>
    </row>
    <row r="633" spans="2:2" x14ac:dyDescent="0.2">
      <c r="B633" s="123"/>
    </row>
    <row r="634" spans="2:2" x14ac:dyDescent="0.2">
      <c r="B634" s="123"/>
    </row>
    <row r="635" spans="2:2" x14ac:dyDescent="0.2">
      <c r="B635" s="123"/>
    </row>
    <row r="636" spans="2:2" x14ac:dyDescent="0.2">
      <c r="B636" s="123"/>
    </row>
    <row r="637" spans="2:2" x14ac:dyDescent="0.2">
      <c r="B637" s="123"/>
    </row>
    <row r="638" spans="2:2" x14ac:dyDescent="0.2">
      <c r="B638" s="123"/>
    </row>
    <row r="639" spans="2:2" x14ac:dyDescent="0.2">
      <c r="B639" s="123"/>
    </row>
    <row r="640" spans="2:2" x14ac:dyDescent="0.2">
      <c r="B640" s="123"/>
    </row>
    <row r="641" spans="2:2" x14ac:dyDescent="0.2">
      <c r="B641" s="123"/>
    </row>
    <row r="642" spans="2:2" x14ac:dyDescent="0.2">
      <c r="B642" s="123"/>
    </row>
    <row r="643" spans="2:2" x14ac:dyDescent="0.2">
      <c r="B643" s="123"/>
    </row>
  </sheetData>
  <phoneticPr fontId="3" type="noConversion"/>
  <pageMargins left="0.78740157499999996" right="0.78740157499999996" top="0.984251969" bottom="0.984251969" header="0.49212598499999999" footer="0.49212598499999999"/>
  <pageSetup paperSize="9" orientation="portrait" r:id="rId2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4407BA364D1654387CA771A5258DC59" ma:contentTypeVersion="13" ma:contentTypeDescription="Create a new document." ma:contentTypeScope="" ma:versionID="96dd51078451f1f779ea0a5f50c8349a">
  <xsd:schema xmlns:xsd="http://www.w3.org/2001/XMLSchema" xmlns:xs="http://www.w3.org/2001/XMLSchema" xmlns:p="http://schemas.microsoft.com/office/2006/metadata/properties" xmlns:ns2="9f987d89-c3c0-470e-aaa6-c2253135bda5" xmlns:ns3="a855df5c-95c7-4b88-a17d-2f8ebe25ba97" targetNamespace="http://schemas.microsoft.com/office/2006/metadata/properties" ma:root="true" ma:fieldsID="e87f4f4993370356b6b0f3c181dc6540" ns2:_="" ns3:_="">
    <xsd:import namespace="9f987d89-c3c0-470e-aaa6-c2253135bda5"/>
    <xsd:import namespace="a855df5c-95c7-4b88-a17d-2f8ebe25ba9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f987d89-c3c0-470e-aaa6-c2253135bda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5835187a-a473-41ac-a4ea-1c7fdfdb5695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855df5c-95c7-4b88-a17d-2f8ebe25ba9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7d443d18-2079-4633-af81-f4c2c01c1e08}" ma:internalName="TaxCatchAll" ma:showField="CatchAllData" ma:web="a855df5c-95c7-4b88-a17d-2f8ebe25ba9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9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a855df5c-95c7-4b88-a17d-2f8ebe25ba97" xsi:nil="true"/>
    <lcf76f155ced4ddcb4097134ff3c332f xmlns="9f987d89-c3c0-470e-aaa6-c2253135bda5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71FCB4DC-9741-4693-970F-3B7D4B377B9C}"/>
</file>

<file path=customXml/itemProps2.xml><?xml version="1.0" encoding="utf-8"?>
<ds:datastoreItem xmlns:ds="http://schemas.openxmlformats.org/officeDocument/2006/customXml" ds:itemID="{02DFAB10-9258-42EB-A3CD-DAF7F77752B2}"/>
</file>

<file path=customXml/itemProps3.xml><?xml version="1.0" encoding="utf-8"?>
<ds:datastoreItem xmlns:ds="http://schemas.openxmlformats.org/officeDocument/2006/customXml" ds:itemID="{DFA70C05-BD1B-47F9-BF3D-3F25F4FBEE2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39</vt:i4>
      </vt:variant>
      <vt:variant>
        <vt:lpstr>Intervalos nomeados</vt:lpstr>
      </vt:variant>
      <vt:variant>
        <vt:i4>19</vt:i4>
      </vt:variant>
    </vt:vector>
  </HeadingPairs>
  <TitlesOfParts>
    <vt:vector size="58" baseType="lpstr">
      <vt:lpstr>Fluxo Econômico</vt:lpstr>
      <vt:lpstr>JAN</vt:lpstr>
      <vt:lpstr>FEV</vt:lpstr>
      <vt:lpstr>MAR</vt:lpstr>
      <vt:lpstr>ABR</vt:lpstr>
      <vt:lpstr>MAI</vt:lpstr>
      <vt:lpstr>JUN</vt:lpstr>
      <vt:lpstr>JUL</vt:lpstr>
      <vt:lpstr>AGO</vt:lpstr>
      <vt:lpstr>SET</vt:lpstr>
      <vt:lpstr>OUT</vt:lpstr>
      <vt:lpstr>NOV</vt:lpstr>
      <vt:lpstr>DEZ</vt:lpstr>
      <vt:lpstr>CUSTOS ADM.</vt:lpstr>
      <vt:lpstr>Consolidado</vt:lpstr>
      <vt:lpstr>Classe de Custos</vt:lpstr>
      <vt:lpstr>DAI</vt:lpstr>
      <vt:lpstr>EC</vt:lpstr>
      <vt:lpstr>GDG</vt:lpstr>
      <vt:lpstr>EGA</vt:lpstr>
      <vt:lpstr>ECC</vt:lpstr>
      <vt:lpstr>ETP</vt:lpstr>
      <vt:lpstr>GDF</vt:lpstr>
      <vt:lpstr>DFC</vt:lpstr>
      <vt:lpstr>DFG</vt:lpstr>
      <vt:lpstr>DFO</vt:lpstr>
      <vt:lpstr>PGJ</vt:lpstr>
      <vt:lpstr>ELB</vt:lpstr>
      <vt:lpstr>PGO</vt:lpstr>
      <vt:lpstr>GDA (2)</vt:lpstr>
      <vt:lpstr>GDA</vt:lpstr>
      <vt:lpstr>ETG</vt:lpstr>
      <vt:lpstr>DFI</vt:lpstr>
      <vt:lpstr>GPR</vt:lpstr>
      <vt:lpstr>PRA</vt:lpstr>
      <vt:lpstr>PRR</vt:lpstr>
      <vt:lpstr>PGS</vt:lpstr>
      <vt:lpstr>GECC</vt:lpstr>
      <vt:lpstr>ECCC</vt:lpstr>
      <vt:lpstr>ABR!Area_de_impressao</vt:lpstr>
      <vt:lpstr>AGO!Area_de_impressao</vt:lpstr>
      <vt:lpstr>'Classe de Custos'!Area_de_impressao</vt:lpstr>
      <vt:lpstr>Consolidado!Area_de_impressao</vt:lpstr>
      <vt:lpstr>'CUSTOS ADM.'!Area_de_impressao</vt:lpstr>
      <vt:lpstr>DEZ!Area_de_impressao</vt:lpstr>
      <vt:lpstr>FEV!Area_de_impressao</vt:lpstr>
      <vt:lpstr>'Fluxo Econômico'!Area_de_impressao</vt:lpstr>
      <vt:lpstr>JAN!Area_de_impressao</vt:lpstr>
      <vt:lpstr>JUL!Area_de_impressao</vt:lpstr>
      <vt:lpstr>JUN!Area_de_impressao</vt:lpstr>
      <vt:lpstr>MAI!Area_de_impressao</vt:lpstr>
      <vt:lpstr>MAR!Area_de_impressao</vt:lpstr>
      <vt:lpstr>NOV!Area_de_impressao</vt:lpstr>
      <vt:lpstr>OUT!Area_de_impressao</vt:lpstr>
      <vt:lpstr>SET!Area_de_impressao</vt:lpstr>
      <vt:lpstr>'Classe de Custos'!Titulos_de_impressao</vt:lpstr>
      <vt:lpstr>'Fluxo Econômico'!Titulos_de_impressao</vt:lpstr>
      <vt:lpstr>JAN!Titulos_de_impressao</vt:lpstr>
    </vt:vector>
  </TitlesOfParts>
  <Company>Centrais Elétricas Brasileiras S.A.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Manoel Chagas</dc:creator>
  <cp:lastModifiedBy>ramaral</cp:lastModifiedBy>
  <cp:lastPrinted>2014-06-11T17:43:51Z</cp:lastPrinted>
  <dcterms:created xsi:type="dcterms:W3CDTF">2004-10-29T19:07:02Z</dcterms:created>
  <dcterms:modified xsi:type="dcterms:W3CDTF">2016-09-08T11:32:19Z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0x010100B4407BA364D1654387CA771A5258DC59</vt:lpwstr>
  </property>
</Properties>
</file>